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 tabRatio="753" activeTab="1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银行发放表!$A$3:$K$2141</definedName>
    <definedName name="_xlnm._FilterDatabase" localSheetId="3" hidden="1">注销!$A$3:$J$25</definedName>
    <definedName name="_xlnm._FilterDatabase" localSheetId="2" hidden="1">新增!$A$3:$K$3</definedName>
    <definedName name="_xlnm._FilterDatabase" localSheetId="4" hidden="1">变更!$A$1:$J$40</definedName>
    <definedName name="A4A2310">银行发放表!#REF!</definedName>
    <definedName name="_xlnm.Print_Titles" localSheetId="3">注销!$3:$3</definedName>
    <definedName name="_xlnm.Print_Area" localSheetId="3">注销!$A$1:$J$23</definedName>
    <definedName name="_xlnm.Print_Titles" localSheetId="1">银行发放表!$3:$3</definedName>
    <definedName name="_xlnm.Print_Area" localSheetId="1">银行发放表!$A$1:$K$2141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734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<sst xmlns="http://schemas.openxmlformats.org/spreadsheetml/2006/main" count="25122" uniqueCount="7627">
  <si>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年9月80岁以上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</si>
  <si>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</si>
  <si>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</si>
  <si>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</si>
  <si>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</si>
  <si>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</si>
  <si>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</si>
  <si>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</si>
  <si>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</si>
  <si>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</si>
  <si>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本月新增城市14人（80岁14人,90岁0人）、变更1人(90岁1人，100岁0人)、注销22人（80岁15人、90岁7人、100岁0人）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</si>
  <si>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</si>
  <si>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</si>
  <si>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</si>
  <si>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</si>
  <si>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</si>
  <si>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</si>
  <si>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</si>
  <si>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</si>
  <si>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</si>
  <si>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2023年9月28日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</si>
  <si>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</si>
  <si>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2023年9月80岁以上老人津贴发放表</t>
  </si>
  <si>
    <t>填报单位：风采街道办事处                                                                                                                      2023年9月28日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</si>
  <si>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</si>
  <si>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</si>
  <si>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</si>
  <si>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</si>
  <si>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</si>
  <si>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</si>
  <si>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</si>
  <si>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</si>
  <si>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</si>
  <si>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</si>
  <si>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</si>
  <si>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</si>
  <si>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</si>
  <si>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</si>
  <si>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</si>
  <si>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</si>
  <si>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风采9月津贴</t>
  </si>
  <si>
    <t>中国农业银行</t>
  </si>
  <si>
    <t>2015年11月新增</t>
  </si>
  <si>
    <t>440202193208050621</t>
  </si>
  <si>
    <t>城市</t>
  </si>
  <si>
    <t>风采路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</si>
  <si>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</si>
  <si>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</si>
  <si>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</si>
  <si>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</si>
  <si>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</si>
  <si>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</si>
  <si>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</si>
  <si>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t>2018年5月变更</t>
  </si>
  <si>
    <t>秦香莲</t>
  </si>
  <si>
    <t>6217212005006945650</t>
  </si>
  <si>
    <t>中国工商银行</t>
  </si>
  <si>
    <t>440202193105030628</t>
  </si>
  <si>
    <t>2021年5月变更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</si>
  <si>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</si>
  <si>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</si>
  <si>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</si>
  <si>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</si>
  <si>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</si>
  <si>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</si>
  <si>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</si>
  <si>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</si>
  <si>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</si>
  <si>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</si>
  <si>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</si>
  <si>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</si>
  <si>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</si>
  <si>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</si>
  <si>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</si>
  <si>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</si>
  <si>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</si>
  <si>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</si>
  <si>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</si>
  <si>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</si>
  <si>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</si>
  <si>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</si>
  <si>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</si>
  <si>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</si>
  <si>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</si>
  <si>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</si>
  <si>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</si>
  <si>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</si>
  <si>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</si>
  <si>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</si>
  <si>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</si>
  <si>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</si>
  <si>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</si>
  <si>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</si>
  <si>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</si>
  <si>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</si>
  <si>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</si>
  <si>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</si>
  <si>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</si>
  <si>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</si>
  <si>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</si>
  <si>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</si>
  <si>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</si>
  <si>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</si>
  <si>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</si>
  <si>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</si>
  <si>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</si>
  <si>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</si>
  <si>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</si>
  <si>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</si>
  <si>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</si>
  <si>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</si>
  <si>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</si>
  <si>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</si>
  <si>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</si>
  <si>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</si>
  <si>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</si>
  <si>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</si>
  <si>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7</t>
    </r>
    <r>
      <rPr>
        <sz val="10"/>
        <rFont val="Microsoft YaHei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</si>
  <si>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</si>
  <si>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</si>
  <si>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</si>
  <si>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</si>
  <si>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</si>
  <si>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</si>
  <si>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</si>
  <si>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</si>
  <si>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</si>
  <si>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</si>
  <si>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2</t>
    </r>
    <r>
      <rPr>
        <sz val="10"/>
        <rFont val="Microsoft YaHei"/>
        <charset val="134"/>
      </rPr>
      <t>月变更</t>
    </r>
  </si>
  <si>
    <t>张爱娣</t>
  </si>
  <si>
    <t>6217567000020829320</t>
  </si>
  <si>
    <t>440202193010150627</t>
  </si>
  <si>
    <t>2021年1月变更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</si>
  <si>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</si>
  <si>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</si>
  <si>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</si>
  <si>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</si>
  <si>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</si>
  <si>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</si>
  <si>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许瑛</t>
  </si>
  <si>
    <t>44713500460132175</t>
  </si>
  <si>
    <t>440202193409090646</t>
  </si>
  <si>
    <t>何东城</t>
  </si>
  <si>
    <t>6214673150000817692</t>
  </si>
  <si>
    <t>440202193110280613</t>
  </si>
  <si>
    <t>2021年9月变更</t>
  </si>
  <si>
    <t>邓亮婵</t>
  </si>
  <si>
    <t>6217567000066624346</t>
  </si>
  <si>
    <t>440202193312290641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</si>
  <si>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</si>
  <si>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</si>
  <si>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</si>
  <si>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</si>
  <si>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</si>
  <si>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</si>
  <si>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</si>
  <si>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</si>
  <si>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</si>
  <si>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</si>
  <si>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</si>
  <si>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</si>
  <si>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</si>
  <si>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</si>
  <si>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</si>
  <si>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</si>
  <si>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</si>
  <si>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</si>
  <si>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</si>
  <si>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</si>
  <si>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</si>
  <si>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</si>
  <si>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</si>
  <si>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2022年5月变更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</si>
  <si>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</si>
  <si>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</si>
  <si>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</si>
  <si>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</si>
  <si>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</si>
  <si>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</si>
  <si>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</si>
  <si>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2020年3月变更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</si>
  <si>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</si>
  <si>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</si>
  <si>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</si>
  <si>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</si>
  <si>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</si>
  <si>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</si>
  <si>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</si>
  <si>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</si>
  <si>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</si>
  <si>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</si>
  <si>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</si>
  <si>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</si>
  <si>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</si>
  <si>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</si>
  <si>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</si>
  <si>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</si>
  <si>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</si>
  <si>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 xml:space="preserve">2021年9月变更/补发2021年9、10月未更改金额部分
</t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</si>
  <si>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</si>
  <si>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</si>
  <si>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</si>
  <si>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</si>
  <si>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</si>
  <si>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</si>
  <si>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</si>
  <si>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</si>
  <si>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</si>
  <si>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</si>
  <si>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</si>
  <si>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</si>
  <si>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</si>
  <si>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</si>
  <si>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</si>
  <si>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</si>
  <si>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</si>
  <si>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</si>
  <si>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</si>
  <si>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</si>
  <si>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</si>
  <si>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</si>
  <si>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</si>
  <si>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</si>
  <si>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</si>
  <si>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</si>
  <si>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</si>
  <si>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</si>
  <si>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</si>
  <si>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</si>
  <si>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</si>
  <si>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</si>
  <si>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</si>
  <si>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</si>
  <si>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</si>
  <si>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</si>
  <si>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44713000460191073</t>
  </si>
  <si>
    <t>440202193003150012</t>
  </si>
  <si>
    <t>2020年4月变更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</si>
  <si>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</si>
  <si>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</si>
  <si>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</si>
  <si>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</si>
  <si>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</si>
  <si>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</si>
  <si>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</si>
  <si>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</si>
  <si>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</si>
  <si>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</si>
  <si>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</si>
  <si>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</si>
  <si>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</si>
  <si>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</si>
  <si>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</si>
  <si>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2020年12月变更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</si>
  <si>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</si>
  <si>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</si>
  <si>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</si>
  <si>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</si>
  <si>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</si>
  <si>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</si>
  <si>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北直街52号</t>
  </si>
  <si>
    <t>13542278537</t>
  </si>
  <si>
    <t>彭少清</t>
  </si>
  <si>
    <t>6217212005001124210</t>
  </si>
  <si>
    <t>440203193503181815</t>
  </si>
  <si>
    <t>西堤北10号</t>
  </si>
  <si>
    <t>8888732</t>
  </si>
  <si>
    <t>吴笑娟</t>
  </si>
  <si>
    <t>6214673150000331967</t>
  </si>
  <si>
    <t>440202193208120028</t>
  </si>
  <si>
    <t>1329380052</t>
  </si>
  <si>
    <t>2022年8月变更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</si>
  <si>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</si>
  <si>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</si>
  <si>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</si>
  <si>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</si>
  <si>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</si>
  <si>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</si>
  <si>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2020年8月变更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</si>
  <si>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</si>
  <si>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</si>
  <si>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</si>
  <si>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</si>
  <si>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</si>
  <si>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</si>
  <si>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</si>
  <si>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</si>
  <si>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</si>
  <si>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</si>
  <si>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</si>
  <si>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</si>
  <si>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</si>
  <si>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</si>
  <si>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</si>
  <si>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</si>
  <si>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</si>
  <si>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</si>
  <si>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2020年11月变更</t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</si>
  <si>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</si>
  <si>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</si>
  <si>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</si>
  <si>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</si>
  <si>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</si>
  <si>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</si>
  <si>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</si>
  <si>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</si>
  <si>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</si>
  <si>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</si>
  <si>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</si>
  <si>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</si>
  <si>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</si>
  <si>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</si>
  <si>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</si>
  <si>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</si>
  <si>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</si>
  <si>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</si>
  <si>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</si>
  <si>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</si>
  <si>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</si>
  <si>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</si>
  <si>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</si>
  <si>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</si>
  <si>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</si>
  <si>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</si>
  <si>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</si>
  <si>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</si>
  <si>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</si>
  <si>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</si>
  <si>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</si>
  <si>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</si>
  <si>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</si>
  <si>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</si>
  <si>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</si>
  <si>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</si>
  <si>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</si>
  <si>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</si>
  <si>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</si>
  <si>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</si>
  <si>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</si>
  <si>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</si>
  <si>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</si>
  <si>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</si>
  <si>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</si>
  <si>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8873586/13058220600</t>
  </si>
  <si>
    <t>闫阿玲</t>
  </si>
  <si>
    <t>6214673150000271619</t>
  </si>
  <si>
    <t>440225193501280420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</si>
  <si>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</si>
  <si>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</si>
  <si>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</si>
  <si>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</si>
  <si>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</si>
  <si>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</si>
  <si>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</si>
  <si>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</si>
  <si>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</si>
  <si>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</si>
  <si>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</si>
  <si>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</si>
  <si>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</si>
  <si>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</si>
  <si>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</si>
  <si>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</si>
  <si>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</si>
  <si>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</si>
  <si>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</si>
  <si>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</si>
  <si>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</si>
  <si>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</si>
  <si>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</si>
  <si>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</si>
  <si>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</si>
  <si>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</si>
  <si>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</si>
  <si>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</si>
  <si>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</si>
  <si>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</si>
  <si>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</si>
  <si>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</si>
  <si>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</si>
  <si>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</si>
  <si>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</si>
  <si>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</si>
  <si>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</si>
  <si>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</si>
  <si>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</si>
  <si>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</si>
  <si>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</si>
  <si>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</si>
  <si>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</si>
  <si>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</si>
  <si>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</si>
  <si>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</si>
  <si>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</si>
  <si>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</si>
  <si>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</t>
    </r>
    <r>
      <rPr>
        <sz val="10"/>
        <rFont val="Microsoft YaHei"/>
        <charset val="134"/>
      </rPr>
      <t>月变更</t>
    </r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</si>
  <si>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</si>
  <si>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</si>
  <si>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</si>
  <si>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</si>
  <si>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</si>
  <si>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</si>
  <si>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</si>
  <si>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</si>
  <si>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</si>
  <si>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</si>
  <si>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</si>
  <si>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</si>
  <si>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</si>
  <si>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</si>
  <si>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</si>
  <si>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</si>
  <si>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</si>
  <si>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</si>
  <si>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</si>
  <si>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</si>
  <si>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</si>
  <si>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</si>
  <si>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</si>
  <si>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</si>
  <si>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</si>
  <si>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</si>
  <si>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</si>
  <si>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</si>
  <si>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</si>
  <si>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</si>
  <si>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</si>
  <si>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</si>
  <si>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</si>
  <si>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</si>
  <si>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</si>
  <si>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</si>
  <si>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</si>
  <si>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</si>
  <si>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</si>
  <si>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</si>
  <si>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</si>
  <si>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</si>
  <si>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</si>
  <si>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</si>
  <si>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</si>
  <si>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</si>
  <si>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</si>
  <si>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</si>
  <si>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</si>
  <si>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</si>
  <si>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</si>
  <si>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</si>
  <si>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</si>
  <si>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</si>
  <si>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</si>
  <si>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</si>
  <si>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</si>
  <si>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</si>
  <si>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</si>
  <si>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</si>
  <si>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</si>
  <si>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</si>
  <si>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</si>
  <si>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</si>
  <si>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</si>
  <si>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</si>
  <si>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</si>
  <si>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</si>
  <si>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</si>
  <si>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</si>
  <si>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</si>
  <si>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</si>
  <si>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</si>
  <si>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</si>
  <si>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</si>
  <si>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</si>
  <si>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</si>
  <si>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</si>
  <si>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</si>
  <si>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</si>
  <si>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11</t>
    </r>
    <r>
      <rPr>
        <sz val="10"/>
        <rFont val="Microsoft YaHei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</si>
  <si>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</si>
  <si>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</si>
  <si>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</si>
  <si>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</si>
  <si>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</si>
  <si>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</si>
  <si>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</si>
  <si>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</si>
  <si>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</si>
  <si>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</si>
  <si>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</si>
  <si>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</si>
  <si>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</si>
  <si>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</si>
  <si>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</si>
  <si>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</si>
  <si>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</si>
  <si>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</si>
  <si>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</si>
  <si>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</si>
  <si>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</si>
  <si>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</si>
  <si>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</si>
  <si>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</si>
  <si>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</si>
  <si>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</si>
  <si>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</si>
  <si>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</si>
  <si>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</si>
  <si>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</si>
  <si>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</si>
  <si>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</si>
  <si>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</si>
  <si>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</si>
  <si>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</si>
  <si>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</si>
  <si>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</si>
  <si>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</si>
  <si>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</si>
  <si>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</si>
  <si>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</si>
  <si>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</si>
  <si>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</si>
  <si>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</si>
  <si>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</si>
  <si>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</si>
  <si>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</si>
  <si>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</si>
  <si>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</si>
  <si>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</si>
  <si>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</si>
  <si>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</si>
  <si>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</si>
  <si>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</si>
  <si>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</si>
  <si>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</si>
  <si>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</si>
  <si>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</si>
  <si>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</si>
  <si>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</si>
  <si>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</si>
  <si>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</si>
  <si>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</si>
  <si>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</si>
  <si>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</si>
  <si>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</si>
  <si>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</si>
  <si>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</si>
  <si>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</si>
  <si>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</si>
  <si>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</si>
  <si>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</si>
  <si>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</si>
  <si>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</si>
  <si>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</si>
  <si>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</si>
  <si>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</si>
  <si>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</si>
  <si>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</si>
  <si>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</si>
  <si>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</si>
  <si>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</si>
  <si>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</si>
  <si>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</si>
  <si>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</si>
  <si>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</si>
  <si>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</si>
  <si>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陈秀英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</si>
  <si>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</si>
  <si>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</si>
  <si>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</si>
  <si>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</si>
  <si>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</si>
  <si>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</si>
  <si>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</si>
  <si>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</si>
  <si>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</si>
  <si>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</si>
  <si>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</si>
  <si>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</si>
  <si>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</si>
  <si>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</si>
  <si>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</si>
  <si>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</si>
  <si>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</si>
  <si>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</si>
  <si>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</si>
  <si>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</si>
  <si>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</si>
  <si>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</si>
  <si>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</si>
  <si>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</si>
  <si>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</si>
  <si>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</si>
  <si>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</si>
  <si>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</si>
  <si>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</si>
  <si>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</si>
  <si>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</si>
  <si>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</si>
  <si>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</si>
  <si>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</si>
  <si>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</si>
  <si>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</si>
  <si>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</si>
  <si>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</si>
  <si>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</si>
  <si>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</si>
  <si>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</si>
  <si>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</si>
  <si>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</si>
  <si>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</si>
  <si>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</si>
  <si>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</si>
  <si>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</si>
  <si>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</si>
  <si>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</si>
  <si>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</si>
  <si>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</si>
  <si>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</si>
  <si>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</si>
  <si>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</si>
  <si>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</si>
  <si>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</si>
  <si>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</si>
  <si>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</si>
  <si>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</si>
  <si>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</si>
  <si>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</si>
  <si>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</si>
  <si>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</si>
  <si>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</si>
  <si>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</si>
  <si>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</si>
  <si>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</si>
  <si>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</si>
  <si>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</si>
  <si>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</si>
  <si>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</si>
  <si>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</si>
  <si>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</si>
  <si>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</si>
  <si>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</si>
  <si>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</si>
  <si>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</si>
  <si>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</si>
  <si>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</si>
  <si>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</si>
  <si>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</si>
  <si>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</si>
  <si>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</si>
  <si>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</si>
  <si>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</si>
  <si>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</si>
  <si>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</si>
  <si>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</si>
  <si>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</si>
  <si>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</si>
  <si>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</si>
  <si>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</si>
  <si>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</si>
  <si>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</si>
  <si>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</si>
  <si>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2021年10月变更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</si>
  <si>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</si>
  <si>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</si>
  <si>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</si>
  <si>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</si>
  <si>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</si>
  <si>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</si>
  <si>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</si>
  <si>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</si>
  <si>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</si>
  <si>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</si>
  <si>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</si>
  <si>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</si>
  <si>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</si>
  <si>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</si>
  <si>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</si>
  <si>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</si>
  <si>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</si>
  <si>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</si>
  <si>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</si>
  <si>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</si>
  <si>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</si>
  <si>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</si>
  <si>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</si>
  <si>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</si>
  <si>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</si>
  <si>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</si>
  <si>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</si>
  <si>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</si>
  <si>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</si>
  <si>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</si>
  <si>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</si>
  <si>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</si>
  <si>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</si>
  <si>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</si>
  <si>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</si>
  <si>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</si>
  <si>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</si>
  <si>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</si>
  <si>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</si>
  <si>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</si>
  <si>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</si>
  <si>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2022年9月变更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</si>
  <si>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</si>
  <si>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</si>
  <si>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</si>
  <si>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</si>
  <si>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</si>
  <si>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</si>
  <si>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</si>
  <si>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</si>
  <si>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</si>
  <si>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</si>
  <si>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t>2019年9月变更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</si>
  <si>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</si>
  <si>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</si>
  <si>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</si>
  <si>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</si>
  <si>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</si>
  <si>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</si>
  <si>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</si>
  <si>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</si>
  <si>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</si>
  <si>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</si>
  <si>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</si>
  <si>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</si>
  <si>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</si>
  <si>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</si>
  <si>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</si>
  <si>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</si>
  <si>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</si>
  <si>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</si>
  <si>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</si>
  <si>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</si>
  <si>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</si>
  <si>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</si>
  <si>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</si>
  <si>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</si>
  <si>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</si>
  <si>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</si>
  <si>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</si>
  <si>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</si>
  <si>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</si>
  <si>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</si>
  <si>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</si>
  <si>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</si>
  <si>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</si>
  <si>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</si>
  <si>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</si>
  <si>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</si>
  <si>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</si>
  <si>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</si>
  <si>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</si>
  <si>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</si>
  <si>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</si>
  <si>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</si>
  <si>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</si>
  <si>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</si>
  <si>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电话家属：13902341603</t>
  </si>
  <si>
    <t>李树强</t>
  </si>
  <si>
    <t>6217567000014724172</t>
  </si>
  <si>
    <t>440202192712150619</t>
  </si>
  <si>
    <t>2018年3月变更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</si>
  <si>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</si>
  <si>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</si>
  <si>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</si>
  <si>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</si>
  <si>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</si>
  <si>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</si>
  <si>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</si>
  <si>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</si>
  <si>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</si>
  <si>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</si>
  <si>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</si>
  <si>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</si>
  <si>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</si>
  <si>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</si>
  <si>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</si>
  <si>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</si>
  <si>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</si>
  <si>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</si>
  <si>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</si>
  <si>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</si>
  <si>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</si>
  <si>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</si>
  <si>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</si>
  <si>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</si>
  <si>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</si>
  <si>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</si>
  <si>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</si>
  <si>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</si>
  <si>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</si>
  <si>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</si>
  <si>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</si>
  <si>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</si>
  <si>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</si>
  <si>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</si>
  <si>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</si>
  <si>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</si>
  <si>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2019年4月变更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</si>
  <si>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</si>
  <si>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</si>
  <si>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</si>
  <si>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</si>
  <si>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</si>
  <si>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</si>
  <si>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</si>
  <si>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</si>
  <si>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</si>
  <si>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</si>
  <si>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</si>
  <si>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</si>
  <si>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</si>
  <si>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</si>
  <si>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</si>
  <si>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</si>
  <si>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</si>
  <si>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</si>
  <si>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</si>
  <si>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</si>
  <si>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</si>
  <si>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</si>
  <si>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</si>
  <si>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</si>
  <si>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</si>
  <si>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2021年7月变更,、2021年9月变更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</si>
  <si>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</si>
  <si>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</si>
  <si>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</si>
  <si>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</si>
  <si>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</si>
  <si>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</si>
  <si>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</si>
  <si>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</si>
  <si>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</si>
  <si>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</si>
  <si>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</si>
  <si>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</si>
  <si>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</si>
  <si>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</si>
  <si>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</si>
  <si>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</si>
  <si>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</si>
  <si>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</si>
  <si>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</si>
  <si>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</si>
  <si>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</si>
  <si>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</si>
  <si>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</si>
  <si>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</si>
  <si>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</si>
  <si>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</si>
  <si>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</si>
  <si>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</si>
  <si>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</si>
  <si>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</si>
  <si>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</si>
  <si>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</si>
  <si>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</si>
  <si>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</si>
  <si>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</si>
  <si>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</si>
  <si>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</si>
  <si>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</si>
  <si>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</si>
  <si>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</si>
  <si>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</si>
  <si>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</si>
  <si>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</si>
  <si>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2018年12月更换存折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</si>
  <si>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</si>
  <si>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</si>
  <si>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</si>
  <si>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</si>
  <si>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</si>
  <si>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</si>
  <si>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</si>
  <si>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</si>
  <si>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</si>
  <si>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2018年6月变更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</si>
  <si>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</si>
  <si>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</si>
  <si>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</si>
  <si>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</si>
  <si>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</si>
  <si>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</si>
  <si>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</si>
  <si>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</si>
  <si>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</si>
  <si>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</si>
  <si>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</si>
  <si>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</si>
  <si>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</si>
  <si>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</si>
  <si>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</si>
  <si>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</si>
  <si>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</si>
  <si>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</si>
  <si>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</si>
  <si>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</si>
  <si>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</si>
  <si>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</si>
  <si>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</si>
  <si>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</si>
  <si>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</si>
  <si>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</si>
  <si>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</si>
  <si>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</si>
  <si>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</si>
  <si>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</si>
  <si>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</si>
  <si>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</si>
  <si>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</si>
  <si>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</si>
  <si>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</si>
  <si>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</si>
  <si>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</si>
  <si>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</si>
  <si>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</si>
  <si>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</si>
  <si>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</si>
  <si>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</si>
  <si>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</si>
  <si>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</si>
  <si>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</si>
  <si>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</si>
  <si>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</si>
  <si>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</si>
  <si>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</si>
  <si>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</si>
  <si>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</si>
  <si>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</si>
  <si>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</si>
  <si>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</si>
  <si>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</si>
  <si>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</si>
  <si>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</si>
  <si>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</si>
  <si>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</si>
  <si>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</si>
  <si>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</si>
  <si>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</si>
  <si>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</si>
  <si>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</si>
  <si>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</si>
  <si>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</si>
  <si>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</si>
  <si>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</si>
  <si>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</si>
  <si>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</si>
  <si>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</si>
  <si>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</si>
  <si>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</si>
  <si>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</si>
  <si>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</si>
  <si>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</si>
  <si>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</si>
  <si>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</si>
  <si>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</si>
  <si>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</si>
  <si>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</si>
  <si>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</si>
  <si>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</si>
  <si>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</si>
  <si>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</si>
  <si>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</si>
  <si>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</si>
  <si>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</si>
  <si>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</si>
  <si>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</si>
  <si>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</si>
  <si>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</si>
  <si>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</si>
  <si>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</si>
  <si>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</si>
  <si>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</si>
  <si>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</si>
  <si>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</si>
  <si>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</si>
  <si>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</si>
  <si>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</si>
  <si>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</si>
  <si>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</si>
  <si>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</si>
  <si>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</si>
  <si>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</si>
  <si>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</si>
  <si>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</si>
  <si>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</si>
  <si>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</si>
  <si>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</si>
  <si>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</si>
  <si>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</si>
  <si>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</si>
  <si>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</si>
  <si>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</si>
  <si>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</si>
  <si>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</si>
  <si>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</si>
  <si>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</si>
  <si>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</si>
  <si>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</si>
  <si>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</si>
  <si>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</si>
  <si>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</si>
  <si>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</si>
  <si>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</si>
  <si>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</si>
  <si>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</si>
  <si>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</si>
  <si>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</si>
  <si>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</si>
  <si>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</si>
  <si>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</si>
  <si>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</si>
  <si>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</si>
  <si>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</si>
  <si>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</si>
  <si>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</si>
  <si>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</si>
  <si>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</si>
  <si>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</si>
  <si>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</si>
  <si>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</si>
  <si>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</si>
  <si>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</si>
  <si>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</si>
  <si>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</si>
  <si>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</si>
  <si>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</si>
  <si>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</si>
  <si>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</si>
  <si>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</si>
  <si>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</si>
  <si>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</si>
  <si>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</si>
  <si>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</si>
  <si>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</si>
  <si>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</si>
  <si>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</si>
  <si>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</si>
  <si>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</si>
  <si>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</si>
  <si>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</si>
  <si>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</si>
  <si>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</si>
  <si>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</si>
  <si>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</si>
  <si>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</si>
  <si>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魏恒超</t>
  </si>
  <si>
    <t>6214673150000541342</t>
  </si>
  <si>
    <t>440204193210143619</t>
  </si>
  <si>
    <t>8876052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</si>
  <si>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</si>
  <si>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</si>
  <si>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</si>
  <si>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</si>
  <si>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</si>
  <si>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</si>
  <si>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</si>
  <si>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</si>
  <si>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</si>
  <si>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</si>
  <si>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</si>
  <si>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</si>
  <si>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</si>
  <si>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</si>
  <si>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</si>
  <si>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</si>
  <si>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</si>
  <si>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</si>
  <si>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</si>
  <si>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</si>
  <si>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</si>
  <si>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</si>
  <si>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</si>
  <si>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</si>
  <si>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</si>
  <si>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</si>
  <si>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</si>
  <si>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</si>
  <si>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</si>
  <si>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</si>
  <si>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</si>
  <si>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</si>
  <si>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</si>
  <si>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</si>
  <si>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</si>
  <si>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</si>
  <si>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</si>
  <si>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</si>
  <si>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</si>
  <si>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</si>
  <si>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</si>
  <si>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</si>
  <si>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</si>
  <si>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</si>
  <si>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</si>
  <si>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</si>
  <si>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</si>
  <si>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</si>
  <si>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</si>
  <si>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</si>
  <si>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</si>
  <si>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</si>
  <si>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</si>
  <si>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</si>
  <si>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</si>
  <si>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</si>
  <si>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</si>
  <si>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</si>
  <si>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</si>
  <si>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</si>
  <si>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</si>
  <si>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</si>
  <si>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</si>
  <si>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</si>
  <si>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</si>
  <si>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</si>
  <si>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</si>
  <si>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</si>
  <si>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</si>
  <si>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</si>
  <si>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</si>
  <si>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</si>
  <si>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</si>
  <si>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</si>
  <si>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</si>
  <si>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</si>
  <si>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</si>
  <si>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</si>
  <si>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</si>
  <si>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2020年10月变更</t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</si>
  <si>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</si>
  <si>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</si>
  <si>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</si>
  <si>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</si>
  <si>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</si>
  <si>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</si>
  <si>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</si>
  <si>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</si>
  <si>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</si>
  <si>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</si>
  <si>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</si>
  <si>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t>2020年9月变更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</si>
  <si>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</si>
  <si>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</si>
  <si>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</si>
  <si>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</si>
  <si>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</si>
  <si>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</si>
  <si>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>林畹君</t>
  </si>
  <si>
    <t>6214673150000399121</t>
  </si>
  <si>
    <t>440202193309230023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</si>
  <si>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</si>
  <si>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</si>
  <si>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</si>
  <si>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</si>
  <si>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</si>
  <si>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</si>
  <si>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</si>
  <si>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</si>
  <si>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</si>
  <si>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</si>
  <si>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</si>
  <si>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</si>
  <si>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2019年3月变更</t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</si>
  <si>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</si>
  <si>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</si>
  <si>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</si>
  <si>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</si>
  <si>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</si>
  <si>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</si>
  <si>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</si>
  <si>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</si>
  <si>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</si>
  <si>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</si>
  <si>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</si>
  <si>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</si>
  <si>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</si>
  <si>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12</t>
    </r>
    <r>
      <rPr>
        <sz val="10"/>
        <rFont val="Microsoft YaHei"/>
        <charset val="134"/>
      </rPr>
      <t>月变更</t>
    </r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</si>
  <si>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</si>
  <si>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</si>
  <si>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</si>
  <si>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</si>
  <si>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</si>
  <si>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</si>
  <si>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</si>
  <si>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</si>
  <si>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</si>
  <si>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</si>
  <si>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</si>
  <si>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</si>
  <si>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</si>
  <si>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</si>
  <si>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</si>
  <si>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</si>
  <si>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</si>
  <si>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</si>
  <si>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</si>
  <si>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</si>
  <si>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</si>
  <si>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</si>
  <si>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</si>
  <si>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</si>
  <si>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</si>
  <si>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</si>
  <si>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</si>
  <si>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</si>
  <si>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</si>
  <si>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</si>
  <si>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</si>
  <si>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</si>
  <si>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</si>
  <si>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</si>
  <si>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</si>
  <si>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</si>
  <si>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</si>
  <si>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</si>
  <si>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</si>
  <si>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</si>
  <si>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</si>
  <si>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</si>
  <si>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</si>
  <si>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</si>
  <si>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</si>
  <si>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</si>
  <si>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</si>
  <si>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</si>
  <si>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</si>
  <si>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</si>
  <si>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</si>
  <si>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</si>
  <si>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</si>
  <si>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</si>
  <si>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</si>
  <si>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</si>
  <si>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</si>
  <si>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</si>
  <si>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</si>
  <si>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</si>
  <si>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</si>
  <si>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</si>
  <si>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</si>
  <si>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</si>
  <si>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</si>
  <si>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</si>
  <si>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</si>
  <si>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</si>
  <si>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刘玉珊（家属代领）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</si>
  <si>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</si>
  <si>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</si>
  <si>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</si>
  <si>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</si>
  <si>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</si>
  <si>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</si>
  <si>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</si>
  <si>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</si>
  <si>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</si>
  <si>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</si>
  <si>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</si>
  <si>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</si>
  <si>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</si>
  <si>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</si>
  <si>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</si>
  <si>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</si>
  <si>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</si>
  <si>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</si>
  <si>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</si>
  <si>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</si>
  <si>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</si>
  <si>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</si>
  <si>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</si>
  <si>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</si>
  <si>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</si>
  <si>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</si>
  <si>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</si>
  <si>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</si>
  <si>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</si>
  <si>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</si>
  <si>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</si>
  <si>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</si>
  <si>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</si>
  <si>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</si>
  <si>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</si>
  <si>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</si>
  <si>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</si>
  <si>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</si>
  <si>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</si>
  <si>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</si>
  <si>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</si>
  <si>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</si>
  <si>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</si>
  <si>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</si>
  <si>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</si>
  <si>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</si>
  <si>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</si>
  <si>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</si>
  <si>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</si>
  <si>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</si>
  <si>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</si>
  <si>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</si>
  <si>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</si>
  <si>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</si>
  <si>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</si>
  <si>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</si>
  <si>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</si>
  <si>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</si>
  <si>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</si>
  <si>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</si>
  <si>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</si>
  <si>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</si>
  <si>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</si>
  <si>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</si>
  <si>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</si>
  <si>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</si>
  <si>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</si>
  <si>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</si>
  <si>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</si>
  <si>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</si>
  <si>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</si>
  <si>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</si>
  <si>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</si>
  <si>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</si>
  <si>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</si>
  <si>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</si>
  <si>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</si>
  <si>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</si>
  <si>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</si>
  <si>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</si>
  <si>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</si>
  <si>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</si>
  <si>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</si>
  <si>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</si>
  <si>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</si>
  <si>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</si>
  <si>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</si>
  <si>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</si>
  <si>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</si>
  <si>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2020年8月变更账号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</si>
  <si>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</si>
  <si>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</si>
  <si>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</si>
  <si>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</si>
  <si>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</si>
  <si>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</si>
  <si>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</si>
  <si>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</si>
  <si>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</si>
  <si>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</si>
  <si>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</si>
  <si>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</si>
  <si>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</si>
  <si>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</si>
  <si>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</si>
  <si>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</si>
  <si>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</si>
  <si>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</si>
  <si>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</si>
  <si>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</si>
  <si>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</si>
  <si>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</si>
  <si>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</si>
  <si>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</si>
  <si>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</si>
  <si>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</si>
  <si>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</si>
  <si>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t>2020年7月变更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</si>
  <si>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</si>
  <si>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</si>
  <si>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</si>
  <si>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</si>
  <si>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</si>
  <si>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</si>
  <si>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</si>
  <si>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</si>
  <si>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</si>
  <si>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2018年2月变更</t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</si>
  <si>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</si>
  <si>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</si>
  <si>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</si>
  <si>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</si>
  <si>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</si>
  <si>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</si>
  <si>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</si>
  <si>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</si>
  <si>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</si>
  <si>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</si>
  <si>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</si>
  <si>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</si>
  <si>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</si>
  <si>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</si>
  <si>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</si>
  <si>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</si>
  <si>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6217212005006652306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</si>
  <si>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</si>
  <si>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</si>
  <si>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</si>
  <si>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</si>
  <si>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</si>
  <si>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</si>
  <si>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</si>
  <si>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</si>
  <si>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</si>
  <si>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</si>
  <si>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</si>
  <si>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</si>
  <si>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</si>
  <si>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</si>
  <si>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</si>
  <si>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</si>
  <si>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</si>
  <si>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</si>
  <si>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</si>
  <si>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</si>
  <si>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</si>
  <si>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</si>
  <si>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</si>
  <si>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</si>
  <si>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</si>
  <si>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</si>
  <si>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</si>
  <si>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</si>
  <si>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</si>
  <si>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</si>
  <si>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</si>
  <si>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</si>
  <si>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</si>
  <si>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</si>
  <si>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</si>
  <si>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</si>
  <si>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</si>
  <si>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</si>
  <si>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</si>
  <si>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</si>
  <si>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</si>
  <si>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</si>
  <si>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</si>
  <si>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</si>
  <si>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</si>
  <si>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</si>
  <si>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</si>
  <si>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</si>
  <si>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</si>
  <si>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</si>
  <si>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</si>
  <si>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</si>
  <si>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</si>
  <si>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</si>
  <si>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</si>
  <si>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</si>
  <si>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</si>
  <si>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</si>
  <si>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</si>
  <si>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</si>
  <si>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</si>
  <si>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</si>
  <si>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</si>
  <si>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</si>
  <si>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</si>
  <si>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</si>
  <si>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</si>
  <si>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</si>
  <si>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</si>
  <si>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</si>
  <si>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</si>
  <si>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</si>
  <si>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</si>
  <si>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</si>
  <si>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</si>
  <si>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</si>
  <si>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</si>
  <si>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</si>
  <si>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陈富光</t>
  </si>
  <si>
    <t>6217567000015864738</t>
  </si>
  <si>
    <t>44022419331016093X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</si>
  <si>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</si>
  <si>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</si>
  <si>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</si>
  <si>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</si>
  <si>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</si>
  <si>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</si>
  <si>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</si>
  <si>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</si>
  <si>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</si>
  <si>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</si>
  <si>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</si>
  <si>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</si>
  <si>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</si>
  <si>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</si>
  <si>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</si>
  <si>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</si>
  <si>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</si>
  <si>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</si>
  <si>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2018年10月变更</t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</si>
  <si>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</si>
  <si>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</si>
  <si>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</si>
  <si>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</si>
  <si>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</si>
  <si>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</si>
  <si>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</si>
  <si>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</si>
  <si>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</si>
  <si>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</si>
  <si>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</si>
  <si>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</si>
  <si>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</si>
  <si>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</si>
  <si>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</si>
  <si>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</si>
  <si>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</si>
  <si>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</si>
  <si>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</si>
  <si>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</si>
  <si>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</si>
  <si>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</si>
  <si>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</si>
  <si>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</si>
  <si>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</si>
  <si>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</si>
  <si>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</si>
  <si>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</si>
  <si>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</si>
  <si>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</si>
  <si>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</si>
  <si>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</si>
  <si>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</si>
  <si>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</si>
  <si>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</si>
  <si>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</si>
  <si>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</si>
  <si>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莫惠琼</t>
  </si>
  <si>
    <t>6217567000021991178</t>
  </si>
  <si>
    <t>440202192403270326</t>
  </si>
  <si>
    <t>许燕飞</t>
  </si>
  <si>
    <t>6217567000022357734</t>
  </si>
  <si>
    <t>440202192510220324</t>
  </si>
  <si>
    <t>李赛芳</t>
  </si>
  <si>
    <t>6217212005000529138</t>
  </si>
  <si>
    <t>440204192207053626</t>
  </si>
  <si>
    <t>13826307985</t>
  </si>
  <si>
    <t>2021年5月变更90岁,222年7月变更100岁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</si>
  <si>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</si>
  <si>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</si>
  <si>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</si>
  <si>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</si>
  <si>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</si>
  <si>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</si>
  <si>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</si>
  <si>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</si>
  <si>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</si>
  <si>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</si>
  <si>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</si>
  <si>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</si>
  <si>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</si>
  <si>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</si>
  <si>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</si>
  <si>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</si>
  <si>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44715300460099096</t>
  </si>
  <si>
    <t>440204191309090028</t>
  </si>
  <si>
    <t>社保卡异常换回农业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</si>
  <si>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</si>
  <si>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</si>
  <si>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</si>
  <si>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</si>
  <si>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</si>
  <si>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</si>
  <si>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</si>
  <si>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</si>
  <si>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</si>
  <si>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</si>
  <si>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</si>
  <si>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</si>
  <si>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</si>
  <si>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</si>
  <si>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</si>
  <si>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</si>
  <si>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</si>
  <si>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</si>
  <si>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</si>
  <si>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</si>
  <si>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</si>
  <si>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</si>
  <si>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</si>
  <si>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</si>
  <si>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</si>
  <si>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</si>
  <si>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</si>
  <si>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</si>
  <si>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</si>
  <si>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</si>
  <si>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</si>
  <si>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</si>
  <si>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</si>
  <si>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</si>
  <si>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</si>
  <si>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</si>
  <si>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</si>
  <si>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</si>
  <si>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</si>
  <si>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</si>
  <si>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</si>
  <si>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</si>
  <si>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</si>
  <si>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</si>
  <si>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</si>
  <si>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</si>
  <si>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</si>
  <si>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</si>
  <si>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</si>
  <si>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</si>
  <si>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</si>
  <si>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</si>
  <si>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</si>
  <si>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</si>
  <si>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</si>
  <si>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</si>
  <si>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</si>
  <si>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</si>
  <si>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</si>
  <si>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</si>
  <si>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</si>
  <si>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</si>
  <si>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</si>
  <si>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</si>
  <si>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</si>
  <si>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</si>
  <si>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</si>
  <si>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</si>
  <si>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</si>
  <si>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</si>
  <si>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</si>
  <si>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</si>
  <si>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</si>
  <si>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</si>
  <si>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2021年1月变更，补发2021年10月-2022年3月补贴共180元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</si>
  <si>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</si>
  <si>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</si>
  <si>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</si>
  <si>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</si>
  <si>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</si>
  <si>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</si>
  <si>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</si>
  <si>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</si>
  <si>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</si>
  <si>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</si>
  <si>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</si>
  <si>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</si>
  <si>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</si>
  <si>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</si>
  <si>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</si>
  <si>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</si>
  <si>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</si>
  <si>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</si>
  <si>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</si>
  <si>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</si>
  <si>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</si>
  <si>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</si>
  <si>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</si>
  <si>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</si>
  <si>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</si>
  <si>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</si>
  <si>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</si>
  <si>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</si>
  <si>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</si>
  <si>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</si>
  <si>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</si>
  <si>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</si>
  <si>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</si>
  <si>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</si>
  <si>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</si>
  <si>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</si>
  <si>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</si>
  <si>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</si>
  <si>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</si>
  <si>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</si>
  <si>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</si>
  <si>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</si>
  <si>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</si>
  <si>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</si>
  <si>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</si>
  <si>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</si>
  <si>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</si>
  <si>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</si>
  <si>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</si>
  <si>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</si>
  <si>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</si>
  <si>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</si>
  <si>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8</t>
    </r>
    <r>
      <rPr>
        <sz val="10"/>
        <rFont val="Microsoft YaHei"/>
        <charset val="134"/>
      </rPr>
      <t>月变更</t>
    </r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</si>
  <si>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</si>
  <si>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</si>
  <si>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</si>
  <si>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</si>
  <si>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</si>
  <si>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</si>
  <si>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</si>
  <si>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</si>
  <si>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</si>
  <si>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</si>
  <si>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</si>
  <si>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</si>
  <si>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</si>
  <si>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</si>
  <si>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</si>
  <si>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</si>
  <si>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</si>
  <si>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</si>
  <si>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</si>
  <si>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</si>
  <si>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</si>
  <si>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</si>
  <si>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  <r>
      <rPr>
        <sz val="10"/>
        <rFont val="Microsoft YaHei"/>
        <charset val="0"/>
      </rPr>
      <t>,</t>
    </r>
    <r>
      <rPr>
        <sz val="10"/>
        <rFont val="Microsoft YaHei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</si>
  <si>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</si>
  <si>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</si>
  <si>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</si>
  <si>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</si>
  <si>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</si>
  <si>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</si>
  <si>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</si>
  <si>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</si>
  <si>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</si>
  <si>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</si>
  <si>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</si>
  <si>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</si>
  <si>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</si>
  <si>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</si>
  <si>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</si>
  <si>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</si>
  <si>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</si>
  <si>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</si>
  <si>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</si>
  <si>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</si>
  <si>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</si>
  <si>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</si>
  <si>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</si>
  <si>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</si>
  <si>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</si>
  <si>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</si>
  <si>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</si>
  <si>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</si>
  <si>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</si>
  <si>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</si>
  <si>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</si>
  <si>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</si>
  <si>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</si>
  <si>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</si>
  <si>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</si>
  <si>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</si>
  <si>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</si>
  <si>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</si>
  <si>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</si>
  <si>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</si>
  <si>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</si>
  <si>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</si>
  <si>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</si>
  <si>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</si>
  <si>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</si>
  <si>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</si>
  <si>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</si>
  <si>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</si>
  <si>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</si>
  <si>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</si>
  <si>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</si>
  <si>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</si>
  <si>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</si>
  <si>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</si>
  <si>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</si>
  <si>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</si>
  <si>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</si>
  <si>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</si>
  <si>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</si>
  <si>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</si>
  <si>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</si>
  <si>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</si>
  <si>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</si>
  <si>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</si>
  <si>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</si>
  <si>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</si>
  <si>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</si>
  <si>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</si>
  <si>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</si>
  <si>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</si>
  <si>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</si>
  <si>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</si>
  <si>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</si>
  <si>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</si>
  <si>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</si>
  <si>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</si>
  <si>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</si>
  <si>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</si>
  <si>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</si>
  <si>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</si>
  <si>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</si>
  <si>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</si>
  <si>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</si>
  <si>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</si>
  <si>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</si>
  <si>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</si>
  <si>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</si>
  <si>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</si>
  <si>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</si>
  <si>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</si>
  <si>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</si>
  <si>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</si>
  <si>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</si>
  <si>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</si>
  <si>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</si>
  <si>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</si>
  <si>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</si>
  <si>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</si>
  <si>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</si>
  <si>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</si>
  <si>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</si>
  <si>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</si>
  <si>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</si>
  <si>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</si>
  <si>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</si>
  <si>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</si>
  <si>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</si>
  <si>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</si>
  <si>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</si>
  <si>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</si>
  <si>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</si>
  <si>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</si>
  <si>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</si>
  <si>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</si>
  <si>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</si>
  <si>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</si>
  <si>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</si>
  <si>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</si>
  <si>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</si>
  <si>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</si>
  <si>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</si>
  <si>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t>2019年1月变更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</si>
  <si>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</si>
  <si>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</si>
  <si>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</si>
  <si>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</si>
  <si>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</si>
  <si>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</si>
  <si>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</si>
  <si>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</si>
  <si>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</si>
  <si>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</si>
  <si>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</si>
  <si>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</si>
  <si>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</si>
  <si>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</si>
  <si>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</si>
  <si>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</si>
  <si>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</si>
  <si>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</si>
  <si>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</si>
  <si>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</si>
  <si>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</si>
  <si>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</si>
  <si>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</si>
  <si>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</si>
  <si>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</si>
  <si>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</si>
  <si>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</si>
  <si>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</si>
  <si>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</si>
  <si>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</si>
  <si>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</si>
  <si>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</si>
  <si>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</si>
  <si>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</si>
  <si>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</si>
  <si>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</si>
  <si>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</si>
  <si>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</si>
  <si>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</si>
  <si>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</si>
  <si>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</si>
  <si>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</si>
  <si>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</si>
  <si>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</si>
  <si>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</si>
  <si>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</si>
  <si>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</si>
  <si>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</si>
  <si>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</si>
  <si>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</si>
  <si>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</si>
  <si>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</si>
  <si>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</si>
  <si>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</si>
  <si>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</si>
  <si>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</si>
  <si>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</si>
  <si>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</si>
  <si>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</si>
  <si>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</si>
  <si>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</si>
  <si>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</si>
  <si>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</si>
  <si>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</si>
  <si>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</si>
  <si>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</si>
  <si>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</si>
  <si>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</si>
  <si>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</si>
  <si>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</si>
  <si>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</si>
  <si>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</si>
  <si>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</si>
  <si>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</si>
  <si>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</si>
  <si>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</si>
  <si>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</si>
  <si>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</si>
  <si>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</si>
  <si>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</si>
  <si>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</si>
  <si>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</si>
  <si>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</si>
  <si>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</si>
  <si>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</si>
  <si>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</si>
  <si>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</si>
  <si>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</si>
  <si>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</si>
  <si>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</si>
  <si>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</si>
  <si>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</si>
  <si>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</si>
  <si>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</si>
  <si>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</si>
  <si>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</si>
  <si>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</si>
  <si>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</si>
  <si>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</si>
  <si>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</si>
  <si>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</si>
  <si>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</si>
  <si>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</si>
  <si>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</si>
  <si>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</si>
  <si>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</si>
  <si>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</si>
  <si>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</si>
  <si>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</si>
  <si>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</si>
  <si>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</si>
  <si>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</si>
  <si>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</si>
  <si>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</si>
  <si>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</si>
  <si>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</si>
  <si>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</si>
  <si>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</si>
  <si>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</si>
  <si>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</si>
  <si>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</si>
  <si>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</si>
  <si>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</si>
  <si>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</si>
  <si>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</si>
  <si>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</si>
  <si>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</si>
  <si>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</si>
  <si>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</si>
  <si>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</si>
  <si>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</si>
  <si>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</si>
  <si>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</si>
  <si>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</si>
  <si>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</si>
  <si>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</si>
  <si>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</si>
  <si>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</si>
  <si>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</si>
  <si>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</si>
  <si>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</si>
  <si>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</si>
  <si>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</si>
  <si>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</si>
  <si>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</si>
  <si>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</si>
  <si>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</si>
  <si>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</si>
  <si>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</si>
  <si>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</si>
  <si>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</si>
  <si>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</si>
  <si>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</si>
  <si>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</si>
  <si>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</si>
  <si>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</si>
  <si>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</si>
  <si>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赖贱香</t>
  </si>
  <si>
    <t>6214673150000179002</t>
  </si>
  <si>
    <t>440203193602051821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</si>
  <si>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</si>
  <si>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</si>
  <si>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</si>
  <si>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</si>
  <si>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</si>
  <si>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</si>
  <si>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</si>
  <si>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</si>
  <si>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</si>
  <si>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</si>
  <si>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</si>
  <si>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</si>
  <si>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</si>
  <si>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</si>
  <si>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</si>
  <si>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</si>
  <si>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</si>
  <si>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</si>
  <si>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</si>
  <si>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</si>
  <si>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</si>
  <si>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</si>
  <si>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</si>
  <si>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</si>
  <si>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</si>
  <si>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</si>
  <si>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</si>
  <si>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</si>
  <si>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</si>
  <si>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</si>
  <si>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</si>
  <si>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</si>
  <si>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</si>
  <si>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</si>
  <si>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</si>
  <si>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</si>
  <si>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6.8更换卡号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</si>
  <si>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</si>
  <si>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</si>
  <si>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</si>
  <si>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</si>
  <si>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</si>
  <si>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</si>
  <si>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</si>
  <si>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</si>
  <si>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</si>
  <si>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</si>
  <si>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</si>
  <si>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</si>
  <si>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</si>
  <si>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</si>
  <si>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</si>
  <si>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</si>
  <si>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</si>
  <si>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</si>
  <si>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</si>
  <si>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</si>
  <si>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</si>
  <si>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</si>
  <si>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</si>
  <si>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</si>
  <si>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</si>
  <si>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</si>
  <si>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</si>
  <si>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</si>
  <si>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</si>
  <si>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</si>
  <si>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</si>
  <si>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</si>
  <si>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</si>
  <si>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</si>
  <si>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</si>
  <si>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</si>
  <si>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</si>
  <si>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</si>
  <si>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</si>
  <si>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</si>
  <si>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</si>
  <si>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</si>
  <si>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</si>
  <si>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</si>
  <si>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</si>
  <si>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</si>
  <si>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</si>
  <si>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</si>
  <si>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</si>
  <si>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</si>
  <si>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</si>
  <si>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</si>
  <si>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</si>
  <si>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</si>
  <si>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</si>
  <si>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</si>
  <si>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</si>
  <si>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</si>
  <si>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</si>
  <si>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</si>
  <si>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</si>
  <si>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</si>
  <si>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</si>
  <si>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</si>
  <si>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</si>
  <si>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</si>
  <si>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</si>
  <si>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</si>
  <si>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</si>
  <si>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</si>
  <si>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</si>
  <si>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</si>
  <si>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</si>
  <si>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</si>
  <si>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</si>
  <si>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曾平瑶</t>
  </si>
  <si>
    <t>6214673150000380220</t>
  </si>
  <si>
    <t>440202193604230317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</si>
  <si>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</si>
  <si>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</si>
  <si>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</si>
  <si>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</si>
  <si>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</si>
  <si>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</si>
  <si>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</si>
  <si>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</si>
  <si>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</si>
  <si>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</si>
  <si>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</si>
  <si>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</si>
  <si>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</si>
  <si>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</si>
  <si>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</si>
  <si>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</si>
  <si>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</si>
  <si>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</si>
  <si>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</si>
  <si>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</si>
  <si>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</si>
  <si>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</si>
  <si>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</si>
  <si>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</si>
  <si>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</si>
  <si>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</si>
  <si>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</si>
  <si>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</si>
  <si>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</si>
  <si>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</si>
  <si>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</si>
  <si>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</si>
  <si>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</si>
  <si>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</si>
  <si>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</si>
  <si>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</si>
  <si>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</si>
  <si>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</si>
  <si>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</si>
  <si>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</si>
  <si>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</si>
  <si>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</si>
  <si>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</si>
  <si>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</si>
  <si>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</si>
  <si>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</si>
  <si>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</si>
  <si>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</si>
  <si>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</si>
  <si>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</si>
  <si>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</si>
  <si>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</si>
  <si>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</si>
  <si>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</si>
  <si>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</si>
  <si>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</si>
  <si>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</si>
  <si>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</si>
  <si>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</si>
  <si>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</si>
  <si>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</si>
  <si>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</si>
  <si>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</si>
  <si>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</si>
  <si>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</si>
  <si>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</si>
  <si>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</si>
  <si>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</si>
  <si>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</si>
  <si>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</si>
  <si>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</si>
  <si>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</si>
  <si>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</si>
  <si>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</si>
  <si>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</si>
  <si>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</si>
  <si>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</si>
  <si>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</si>
  <si>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</si>
  <si>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</si>
  <si>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</si>
  <si>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</si>
  <si>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</si>
  <si>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</si>
  <si>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</si>
  <si>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</si>
  <si>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</si>
  <si>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</si>
  <si>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</si>
  <si>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</si>
  <si>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</si>
  <si>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</si>
  <si>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</si>
  <si>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</si>
  <si>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</si>
  <si>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</si>
  <si>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</si>
  <si>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</si>
  <si>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</si>
  <si>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</si>
  <si>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</si>
  <si>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</si>
  <si>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</si>
  <si>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</si>
  <si>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</si>
  <si>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</si>
  <si>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</si>
  <si>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</si>
  <si>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</si>
  <si>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</si>
  <si>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</si>
  <si>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</si>
  <si>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</si>
  <si>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</si>
  <si>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</si>
  <si>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</si>
  <si>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</si>
  <si>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</si>
  <si>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</si>
  <si>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</si>
  <si>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</si>
  <si>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</si>
  <si>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</si>
  <si>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</si>
  <si>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</si>
  <si>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</si>
  <si>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</si>
  <si>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</si>
  <si>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</si>
  <si>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</si>
  <si>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</si>
  <si>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</si>
  <si>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</si>
  <si>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</si>
  <si>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</si>
  <si>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</si>
  <si>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</si>
  <si>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</si>
  <si>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</si>
  <si>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</si>
  <si>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</si>
  <si>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</si>
  <si>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</si>
  <si>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</si>
  <si>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</si>
  <si>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</si>
  <si>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</si>
  <si>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</si>
  <si>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</si>
  <si>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</si>
  <si>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</si>
  <si>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</si>
  <si>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</si>
  <si>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</si>
  <si>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</si>
  <si>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</si>
  <si>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</si>
  <si>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</si>
  <si>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</si>
  <si>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</si>
  <si>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</si>
  <si>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</si>
  <si>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</si>
  <si>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</si>
  <si>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</si>
  <si>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</si>
  <si>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</si>
  <si>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</si>
  <si>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</si>
  <si>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</si>
  <si>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</si>
  <si>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</si>
  <si>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</si>
  <si>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</si>
  <si>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</si>
  <si>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</si>
  <si>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</si>
  <si>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</si>
  <si>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</si>
  <si>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</si>
  <si>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</si>
  <si>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</si>
  <si>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</si>
  <si>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</si>
  <si>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</si>
  <si>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</si>
  <si>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</si>
  <si>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</si>
  <si>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</si>
  <si>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</si>
  <si>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</si>
  <si>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</si>
  <si>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</si>
  <si>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</si>
  <si>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</si>
  <si>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</si>
  <si>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</si>
  <si>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</si>
  <si>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</si>
  <si>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</si>
  <si>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</si>
  <si>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</si>
  <si>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</si>
  <si>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</si>
  <si>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</si>
  <si>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</si>
  <si>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</si>
  <si>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</si>
  <si>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</si>
  <si>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</si>
  <si>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</si>
  <si>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</si>
  <si>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</si>
  <si>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</si>
  <si>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</si>
  <si>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</si>
  <si>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</si>
  <si>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</si>
  <si>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</si>
  <si>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</si>
  <si>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</si>
  <si>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</si>
  <si>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</si>
  <si>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</si>
  <si>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</si>
  <si>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</si>
  <si>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</si>
  <si>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</si>
  <si>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</si>
  <si>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</si>
  <si>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</si>
  <si>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</si>
  <si>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</si>
  <si>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</si>
  <si>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</si>
  <si>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</si>
  <si>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</si>
  <si>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</si>
  <si>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</si>
  <si>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</si>
  <si>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</si>
  <si>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</si>
  <si>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</si>
  <si>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</si>
  <si>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</si>
  <si>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</si>
  <si>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</si>
  <si>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</si>
  <si>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</si>
  <si>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</si>
  <si>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</si>
  <si>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</si>
  <si>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</si>
  <si>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</si>
  <si>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</si>
  <si>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</si>
  <si>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</si>
  <si>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</si>
  <si>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</si>
  <si>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</si>
  <si>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</si>
  <si>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</si>
  <si>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</si>
  <si>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</si>
  <si>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</si>
  <si>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</si>
  <si>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</si>
  <si>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</si>
  <si>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</si>
  <si>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</si>
  <si>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</si>
  <si>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</si>
  <si>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</si>
  <si>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</si>
  <si>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</si>
  <si>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</si>
  <si>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</si>
  <si>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</si>
  <si>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</si>
  <si>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</si>
  <si>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</si>
  <si>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</si>
  <si>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</si>
  <si>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</si>
  <si>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</si>
  <si>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</si>
  <si>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</si>
  <si>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</si>
  <si>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</si>
  <si>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</si>
  <si>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</si>
  <si>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</si>
  <si>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</si>
  <si>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</si>
  <si>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</si>
  <si>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</si>
  <si>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</si>
  <si>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</si>
  <si>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</si>
  <si>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</si>
  <si>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行动不便，无法办理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</si>
  <si>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</si>
  <si>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</si>
  <si>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</si>
  <si>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</si>
  <si>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</si>
  <si>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</si>
  <si>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</si>
  <si>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</si>
  <si>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</si>
  <si>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</si>
  <si>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</si>
  <si>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</si>
  <si>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</si>
  <si>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</si>
  <si>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</si>
  <si>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</si>
  <si>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</si>
  <si>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</si>
  <si>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</si>
  <si>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</si>
  <si>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</si>
  <si>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</si>
  <si>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</si>
  <si>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</si>
  <si>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</si>
  <si>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</si>
  <si>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</si>
  <si>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</si>
  <si>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</si>
  <si>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</si>
  <si>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</si>
  <si>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</si>
  <si>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</si>
  <si>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</si>
  <si>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</si>
  <si>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</si>
  <si>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</si>
  <si>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</si>
  <si>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</si>
  <si>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</si>
  <si>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</si>
  <si>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</si>
  <si>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李祝英</t>
  </si>
  <si>
    <t>6217567000043881860</t>
  </si>
  <si>
    <t>440203193611072122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</si>
  <si>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</si>
  <si>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</si>
  <si>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</si>
  <si>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</si>
  <si>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</si>
  <si>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</si>
  <si>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</si>
  <si>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</si>
  <si>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</si>
  <si>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</si>
  <si>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</si>
  <si>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</si>
  <si>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</si>
  <si>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</si>
  <si>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</si>
  <si>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</si>
  <si>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</si>
  <si>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</si>
  <si>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6217212005006641036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</si>
  <si>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</si>
  <si>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</si>
  <si>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</si>
  <si>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</si>
  <si>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</si>
  <si>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</si>
  <si>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</si>
  <si>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</si>
  <si>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</si>
  <si>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</si>
  <si>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</si>
  <si>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</si>
  <si>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</si>
  <si>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</si>
  <si>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</si>
  <si>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</si>
  <si>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</si>
  <si>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</si>
  <si>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</si>
  <si>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</si>
  <si>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</si>
  <si>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</si>
  <si>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</si>
  <si>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</si>
  <si>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</si>
  <si>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</si>
  <si>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</si>
  <si>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</si>
  <si>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</si>
  <si>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</si>
  <si>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</si>
  <si>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</si>
  <si>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</si>
  <si>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</si>
  <si>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</si>
  <si>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</si>
  <si>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</si>
  <si>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</si>
  <si>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</si>
  <si>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</si>
  <si>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</si>
  <si>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</si>
  <si>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</si>
  <si>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</si>
  <si>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</si>
  <si>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</si>
  <si>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</si>
  <si>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</si>
  <si>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</si>
  <si>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</si>
  <si>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</si>
  <si>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</si>
  <si>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</si>
  <si>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</si>
  <si>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</si>
  <si>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</si>
  <si>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</si>
  <si>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</si>
  <si>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</si>
  <si>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</si>
  <si>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</si>
  <si>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</si>
  <si>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</si>
  <si>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</si>
  <si>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</si>
  <si>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</si>
  <si>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</si>
  <si>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</si>
  <si>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</si>
  <si>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</si>
  <si>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</si>
  <si>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</si>
  <si>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</si>
  <si>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</si>
  <si>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</si>
  <si>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</si>
  <si>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</si>
  <si>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</si>
  <si>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</si>
  <si>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</si>
  <si>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</si>
  <si>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</si>
  <si>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</si>
  <si>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</si>
  <si>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</si>
  <si>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</si>
  <si>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</si>
  <si>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</si>
  <si>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</si>
  <si>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</si>
  <si>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</si>
  <si>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</si>
  <si>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</si>
  <si>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</si>
  <si>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</si>
  <si>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</si>
  <si>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</si>
  <si>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</si>
  <si>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</si>
  <si>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</si>
  <si>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</si>
  <si>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</si>
  <si>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</si>
  <si>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</si>
  <si>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</si>
  <si>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</si>
  <si>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</si>
  <si>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</si>
  <si>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</si>
  <si>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</si>
  <si>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</si>
  <si>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</si>
  <si>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</si>
  <si>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</si>
  <si>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</si>
  <si>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</si>
  <si>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</si>
  <si>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</si>
  <si>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</si>
  <si>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</si>
  <si>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</si>
  <si>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</si>
  <si>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</si>
  <si>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</si>
  <si>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</si>
  <si>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</si>
  <si>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</si>
  <si>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</si>
  <si>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</si>
  <si>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</si>
  <si>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</si>
  <si>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</si>
  <si>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</si>
  <si>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</si>
  <si>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</si>
  <si>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</si>
  <si>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</si>
  <si>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</si>
  <si>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</si>
  <si>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</si>
  <si>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</si>
  <si>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</si>
  <si>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</si>
  <si>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</si>
  <si>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</si>
  <si>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</si>
  <si>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</si>
  <si>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</si>
  <si>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</si>
  <si>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</si>
  <si>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</si>
  <si>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</si>
  <si>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</si>
  <si>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</si>
  <si>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</si>
  <si>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</si>
  <si>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</si>
  <si>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</si>
  <si>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</si>
  <si>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</si>
  <si>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</si>
  <si>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</si>
  <si>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</si>
  <si>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</si>
  <si>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</si>
  <si>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</si>
  <si>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</si>
  <si>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</si>
  <si>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</si>
  <si>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</si>
  <si>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</si>
  <si>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</si>
  <si>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</si>
  <si>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</si>
  <si>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</si>
  <si>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</si>
  <si>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</si>
  <si>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</si>
  <si>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</si>
  <si>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</si>
  <si>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</si>
  <si>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</si>
  <si>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</si>
  <si>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</si>
  <si>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</si>
  <si>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</si>
  <si>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</si>
  <si>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</si>
  <si>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</si>
  <si>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</si>
  <si>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</si>
  <si>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</si>
  <si>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</si>
  <si>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</si>
  <si>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</si>
  <si>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</si>
  <si>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</si>
  <si>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</si>
  <si>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</si>
  <si>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</si>
  <si>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</si>
  <si>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</si>
  <si>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</si>
  <si>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</si>
  <si>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</si>
  <si>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</si>
  <si>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</si>
  <si>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</si>
  <si>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</si>
  <si>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</si>
  <si>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</si>
  <si>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</si>
  <si>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</si>
  <si>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</si>
  <si>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</si>
  <si>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</si>
  <si>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</si>
  <si>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</si>
  <si>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</si>
  <si>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</si>
  <si>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</si>
  <si>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</si>
  <si>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</si>
  <si>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</si>
  <si>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</si>
  <si>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</si>
  <si>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</si>
  <si>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</si>
  <si>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</si>
  <si>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</si>
  <si>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</si>
  <si>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</si>
  <si>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</si>
  <si>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</si>
  <si>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</si>
  <si>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</si>
  <si>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</si>
  <si>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</si>
  <si>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</si>
  <si>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</si>
  <si>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</si>
  <si>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</si>
  <si>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</si>
  <si>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</si>
  <si>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</si>
  <si>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</si>
  <si>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</si>
  <si>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</si>
  <si>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</si>
  <si>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</si>
  <si>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</si>
  <si>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</si>
  <si>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</si>
  <si>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</si>
  <si>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</si>
  <si>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</si>
  <si>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</si>
  <si>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</si>
  <si>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</si>
  <si>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</si>
  <si>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</si>
  <si>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</si>
  <si>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</si>
  <si>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</si>
  <si>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</si>
  <si>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</si>
  <si>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</si>
  <si>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</si>
  <si>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</si>
  <si>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</si>
  <si>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</si>
  <si>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</si>
  <si>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</si>
  <si>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</si>
  <si>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</si>
  <si>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</si>
  <si>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</si>
  <si>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</si>
  <si>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</si>
  <si>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</si>
  <si>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</si>
  <si>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</si>
  <si>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</si>
  <si>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</si>
  <si>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</si>
  <si>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</si>
  <si>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</si>
  <si>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</si>
  <si>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</si>
  <si>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</si>
  <si>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</si>
  <si>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</si>
  <si>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</si>
  <si>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</si>
  <si>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</si>
  <si>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</si>
  <si>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</si>
  <si>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</si>
  <si>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</si>
  <si>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</si>
  <si>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</si>
  <si>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</si>
  <si>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</si>
  <si>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</si>
  <si>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</si>
  <si>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</si>
  <si>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</si>
  <si>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</si>
  <si>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</si>
  <si>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</si>
  <si>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</si>
  <si>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</si>
  <si>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</si>
  <si>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</si>
  <si>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</si>
  <si>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</si>
  <si>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</si>
  <si>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</si>
  <si>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</si>
  <si>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</si>
  <si>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</si>
  <si>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</si>
  <si>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</si>
  <si>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</si>
  <si>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</si>
  <si>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</si>
  <si>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</si>
  <si>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</si>
  <si>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</si>
  <si>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</si>
  <si>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</si>
  <si>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</si>
  <si>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杨展稀</t>
  </si>
  <si>
    <t>6217567000015863334</t>
  </si>
  <si>
    <t>44022419370306093X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</si>
  <si>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</si>
  <si>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</si>
  <si>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</si>
  <si>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</si>
  <si>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</si>
  <si>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</si>
  <si>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</si>
  <si>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</si>
  <si>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</si>
  <si>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</si>
  <si>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</si>
  <si>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</si>
  <si>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</si>
  <si>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</si>
  <si>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</si>
  <si>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</si>
  <si>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</si>
  <si>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</si>
  <si>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</si>
  <si>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</si>
  <si>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</si>
  <si>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</si>
  <si>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</si>
  <si>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</si>
  <si>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</si>
  <si>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</si>
  <si>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</si>
  <si>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</si>
  <si>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</si>
  <si>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</si>
  <si>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</si>
  <si>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</si>
  <si>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</si>
  <si>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</si>
  <si>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</si>
  <si>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</si>
  <si>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</si>
  <si>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</si>
  <si>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</si>
  <si>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</si>
  <si>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</si>
  <si>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</si>
  <si>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</si>
  <si>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</si>
  <si>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</si>
  <si>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</si>
  <si>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</si>
  <si>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</si>
  <si>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</si>
  <si>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</si>
  <si>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</si>
  <si>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</si>
  <si>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</si>
  <si>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</si>
  <si>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</si>
  <si>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</si>
  <si>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</si>
  <si>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</si>
  <si>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</si>
  <si>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</si>
  <si>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</si>
  <si>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</si>
  <si>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</si>
  <si>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</si>
  <si>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</si>
  <si>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</si>
  <si>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</si>
  <si>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</si>
  <si>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</si>
  <si>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</si>
  <si>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</si>
  <si>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</si>
  <si>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</si>
  <si>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</si>
  <si>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</si>
  <si>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</si>
  <si>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</si>
  <si>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</si>
  <si>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</si>
  <si>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</si>
  <si>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</si>
  <si>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</si>
  <si>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</si>
  <si>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</si>
  <si>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</si>
  <si>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</si>
  <si>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</si>
  <si>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</si>
  <si>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</si>
  <si>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</si>
  <si>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</si>
  <si>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</si>
  <si>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</si>
  <si>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</si>
  <si>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</si>
  <si>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</si>
  <si>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</si>
  <si>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</si>
  <si>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</si>
  <si>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</si>
  <si>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</si>
  <si>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</si>
  <si>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</si>
  <si>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</si>
  <si>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</si>
  <si>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</si>
  <si>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</si>
  <si>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</si>
  <si>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</si>
  <si>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</si>
  <si>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</si>
  <si>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</si>
  <si>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</si>
  <si>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</si>
  <si>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</si>
  <si>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</si>
  <si>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</si>
  <si>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</si>
  <si>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</si>
  <si>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</si>
  <si>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</si>
  <si>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</si>
  <si>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</si>
  <si>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</si>
  <si>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</si>
  <si>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</si>
  <si>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</si>
  <si>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</si>
  <si>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</si>
  <si>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</si>
  <si>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</si>
  <si>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</si>
  <si>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</si>
  <si>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</si>
  <si>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</si>
  <si>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</si>
  <si>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</si>
  <si>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</si>
  <si>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</si>
  <si>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</si>
  <si>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</si>
  <si>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</si>
  <si>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</si>
  <si>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</si>
  <si>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</si>
  <si>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</si>
  <si>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</si>
  <si>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</si>
  <si>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</si>
  <si>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</si>
  <si>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</si>
  <si>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</si>
  <si>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</si>
  <si>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</si>
  <si>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</si>
  <si>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</si>
  <si>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</si>
  <si>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</si>
  <si>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</si>
  <si>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</si>
  <si>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</si>
  <si>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</si>
  <si>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</si>
  <si>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</si>
  <si>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</si>
  <si>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</si>
  <si>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</si>
  <si>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</si>
  <si>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</si>
  <si>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</si>
  <si>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</si>
  <si>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</si>
  <si>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</si>
  <si>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</si>
  <si>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</si>
  <si>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</si>
  <si>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</si>
  <si>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</si>
  <si>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</si>
  <si>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</si>
  <si>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</si>
  <si>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</si>
  <si>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</si>
  <si>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</si>
  <si>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</si>
  <si>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</si>
  <si>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</si>
  <si>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</si>
  <si>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</si>
  <si>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</si>
  <si>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</si>
  <si>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</si>
  <si>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</si>
  <si>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</si>
  <si>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</si>
  <si>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</si>
  <si>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</si>
  <si>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</si>
  <si>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</si>
  <si>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</si>
  <si>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</si>
  <si>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</si>
  <si>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</si>
  <si>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</si>
  <si>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</si>
  <si>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</si>
  <si>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</si>
  <si>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</si>
  <si>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</si>
  <si>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</si>
  <si>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</si>
  <si>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</si>
  <si>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</si>
  <si>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</si>
  <si>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</si>
  <si>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</si>
  <si>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</si>
  <si>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</si>
  <si>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</si>
  <si>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</si>
  <si>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</si>
  <si>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</si>
  <si>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</si>
  <si>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</si>
  <si>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</si>
  <si>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</si>
  <si>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</si>
  <si>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</si>
  <si>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</si>
  <si>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</si>
  <si>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</si>
  <si>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</si>
  <si>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</si>
  <si>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</si>
  <si>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</si>
  <si>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</si>
  <si>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</si>
  <si>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</si>
  <si>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</si>
  <si>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</si>
  <si>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</si>
  <si>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</si>
  <si>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</si>
  <si>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</si>
  <si>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</si>
  <si>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</si>
  <si>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</si>
  <si>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</si>
  <si>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</si>
  <si>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</si>
  <si>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</si>
  <si>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</si>
  <si>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</si>
  <si>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</si>
  <si>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</si>
  <si>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</si>
  <si>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</si>
  <si>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</si>
  <si>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</si>
  <si>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</si>
  <si>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</si>
  <si>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</si>
  <si>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</si>
  <si>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</si>
  <si>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</si>
  <si>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</si>
  <si>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</si>
  <si>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6.7换卡号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</si>
  <si>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</si>
  <si>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</si>
  <si>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</si>
  <si>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</si>
  <si>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</si>
  <si>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</si>
  <si>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</si>
  <si>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</si>
  <si>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</si>
  <si>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</si>
  <si>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</si>
  <si>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</si>
  <si>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</si>
  <si>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</si>
  <si>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</si>
  <si>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</si>
  <si>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</si>
  <si>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</si>
  <si>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</si>
  <si>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</si>
  <si>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</si>
  <si>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</si>
  <si>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</si>
  <si>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</si>
  <si>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</si>
  <si>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</si>
  <si>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</si>
  <si>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</si>
  <si>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t>5月更换存折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</si>
  <si>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</si>
  <si>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</si>
  <si>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</si>
  <si>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</si>
  <si>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</si>
  <si>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</si>
  <si>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</si>
  <si>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</si>
  <si>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</si>
  <si>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</si>
  <si>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</si>
  <si>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</si>
  <si>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</si>
  <si>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</si>
  <si>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</si>
  <si>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</si>
  <si>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</si>
  <si>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</si>
  <si>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</si>
  <si>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</si>
  <si>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</si>
  <si>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</si>
  <si>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</si>
  <si>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</si>
  <si>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</si>
  <si>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</si>
  <si>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</si>
  <si>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</si>
  <si>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</si>
  <si>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</si>
  <si>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</si>
  <si>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</si>
  <si>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</si>
  <si>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</si>
  <si>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</si>
  <si>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</si>
  <si>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</si>
  <si>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</si>
  <si>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</si>
  <si>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</si>
  <si>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</si>
  <si>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2018年6月更换存折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</si>
  <si>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</si>
  <si>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</si>
  <si>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</si>
  <si>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</si>
  <si>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</si>
  <si>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</si>
  <si>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</si>
  <si>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</si>
  <si>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</si>
  <si>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</si>
  <si>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</si>
  <si>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</si>
  <si>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</si>
  <si>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</si>
  <si>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</si>
  <si>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</si>
  <si>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</si>
  <si>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</si>
  <si>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</si>
  <si>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</si>
  <si>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</si>
  <si>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</si>
  <si>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</si>
  <si>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</si>
  <si>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</si>
  <si>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</si>
  <si>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</si>
  <si>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</si>
  <si>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</si>
  <si>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</si>
  <si>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</si>
  <si>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</si>
  <si>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</si>
  <si>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</si>
  <si>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</si>
  <si>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</si>
  <si>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</si>
  <si>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</si>
  <si>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</si>
  <si>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</si>
  <si>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</si>
  <si>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</si>
  <si>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</si>
  <si>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</si>
  <si>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</si>
  <si>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</si>
  <si>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</si>
  <si>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</si>
  <si>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</si>
  <si>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</si>
  <si>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</si>
  <si>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</si>
  <si>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</si>
  <si>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</si>
  <si>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</si>
  <si>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</si>
  <si>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</si>
  <si>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</si>
  <si>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</si>
  <si>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</si>
  <si>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</si>
  <si>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</si>
  <si>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</si>
  <si>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</si>
  <si>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</si>
  <si>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</si>
  <si>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</si>
  <si>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</si>
  <si>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</si>
  <si>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</si>
  <si>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</si>
  <si>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</si>
  <si>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</si>
  <si>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</si>
  <si>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</si>
  <si>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</si>
  <si>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</si>
  <si>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</si>
  <si>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</si>
  <si>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</si>
  <si>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</si>
  <si>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</si>
  <si>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</si>
  <si>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</si>
  <si>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</si>
  <si>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</si>
  <si>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</si>
  <si>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</si>
  <si>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</si>
  <si>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</si>
  <si>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</si>
  <si>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</si>
  <si>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</si>
  <si>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</si>
  <si>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</si>
  <si>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</si>
  <si>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</si>
  <si>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</si>
  <si>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</si>
  <si>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</si>
  <si>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</si>
  <si>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</si>
  <si>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</si>
  <si>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</si>
  <si>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</si>
  <si>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</si>
  <si>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</si>
  <si>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</si>
  <si>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</si>
  <si>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</si>
  <si>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</si>
  <si>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</si>
  <si>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</si>
  <si>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</si>
  <si>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</si>
  <si>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</si>
  <si>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</si>
  <si>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</si>
  <si>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</si>
  <si>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</si>
  <si>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</si>
  <si>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</si>
  <si>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</si>
  <si>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</si>
  <si>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</si>
  <si>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</si>
  <si>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</si>
  <si>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</si>
  <si>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</si>
  <si>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</si>
  <si>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朱锡莲</t>
  </si>
  <si>
    <t>6217567000021297022</t>
  </si>
  <si>
    <t>44020219371107062X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</si>
  <si>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</si>
  <si>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</si>
  <si>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</si>
  <si>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</si>
  <si>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</si>
  <si>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</si>
  <si>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</si>
  <si>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</si>
  <si>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</si>
  <si>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</si>
  <si>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</si>
  <si>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</si>
  <si>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</si>
  <si>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</si>
  <si>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</si>
  <si>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</si>
  <si>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</si>
  <si>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</si>
  <si>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</si>
  <si>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</si>
  <si>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</si>
  <si>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</si>
  <si>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肖丽崧</t>
  </si>
  <si>
    <t>6217567000023498198</t>
  </si>
  <si>
    <t>440202193807010621</t>
  </si>
  <si>
    <t>骆亚娇</t>
  </si>
  <si>
    <t>6217212005006606559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</si>
  <si>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</si>
  <si>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</si>
  <si>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</si>
  <si>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</si>
  <si>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</si>
  <si>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</si>
  <si>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</si>
  <si>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</si>
  <si>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</si>
  <si>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</si>
  <si>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</si>
  <si>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</si>
  <si>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</si>
  <si>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</si>
  <si>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</si>
  <si>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</si>
  <si>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</si>
  <si>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</si>
  <si>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</si>
  <si>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</si>
  <si>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</si>
  <si>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</si>
  <si>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</si>
  <si>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</si>
  <si>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</si>
  <si>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</si>
  <si>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</si>
  <si>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</si>
  <si>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</si>
  <si>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</si>
  <si>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</si>
  <si>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</si>
  <si>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</si>
  <si>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</si>
  <si>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</si>
  <si>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</si>
  <si>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</si>
  <si>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</si>
  <si>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</si>
  <si>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</si>
  <si>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</si>
  <si>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</si>
  <si>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</si>
  <si>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</si>
  <si>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</si>
  <si>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</si>
  <si>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</si>
  <si>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</si>
  <si>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</si>
  <si>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</si>
  <si>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</si>
  <si>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</si>
  <si>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</si>
  <si>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</si>
  <si>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</si>
  <si>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</si>
  <si>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</si>
  <si>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</si>
  <si>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</si>
  <si>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</si>
  <si>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</si>
  <si>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</si>
  <si>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</si>
  <si>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</si>
  <si>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</si>
  <si>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</si>
  <si>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</si>
  <si>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</si>
  <si>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</si>
  <si>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</si>
  <si>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</si>
  <si>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</si>
  <si>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</si>
  <si>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</si>
  <si>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</si>
  <si>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</si>
  <si>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</si>
  <si>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</si>
  <si>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</si>
  <si>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</si>
  <si>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</si>
  <si>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</si>
  <si>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</si>
  <si>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</si>
  <si>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</si>
  <si>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</si>
  <si>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</si>
  <si>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</si>
  <si>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</si>
  <si>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</si>
  <si>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</si>
  <si>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</si>
  <si>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</si>
  <si>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</si>
  <si>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</si>
  <si>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</si>
  <si>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</si>
  <si>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</si>
  <si>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</si>
  <si>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</si>
  <si>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</si>
  <si>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</si>
  <si>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</si>
  <si>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</si>
  <si>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</si>
  <si>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</si>
  <si>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</si>
  <si>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</si>
  <si>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</si>
  <si>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</si>
  <si>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</si>
  <si>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</si>
  <si>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</si>
  <si>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</si>
  <si>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</si>
  <si>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</si>
  <si>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</si>
  <si>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</si>
  <si>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</si>
  <si>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</si>
  <si>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</si>
  <si>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</si>
  <si>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</si>
  <si>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</si>
  <si>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</si>
  <si>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</si>
  <si>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</si>
  <si>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</si>
  <si>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</si>
  <si>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</si>
  <si>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</si>
  <si>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</si>
  <si>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</si>
  <si>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</si>
  <si>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</si>
  <si>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</si>
  <si>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</si>
  <si>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</si>
  <si>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</si>
  <si>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</si>
  <si>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</si>
  <si>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</si>
  <si>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</si>
  <si>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</si>
  <si>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</si>
  <si>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</si>
  <si>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</si>
  <si>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</si>
  <si>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</si>
  <si>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</si>
  <si>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</si>
  <si>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</si>
  <si>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</si>
  <si>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</si>
  <si>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</si>
  <si>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</si>
  <si>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</si>
  <si>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</si>
  <si>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</si>
  <si>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</si>
  <si>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</si>
  <si>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</si>
  <si>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</si>
  <si>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</si>
  <si>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</si>
  <si>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</si>
  <si>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</si>
  <si>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</si>
  <si>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</si>
  <si>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</si>
  <si>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</si>
  <si>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</si>
  <si>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</si>
  <si>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</si>
  <si>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</si>
  <si>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</si>
  <si>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</si>
  <si>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</si>
  <si>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</si>
  <si>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</si>
  <si>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</si>
  <si>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</si>
  <si>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</si>
  <si>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</si>
  <si>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</si>
  <si>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</si>
  <si>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</si>
  <si>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</si>
  <si>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</si>
  <si>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</si>
  <si>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</si>
  <si>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</si>
  <si>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</si>
  <si>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</si>
  <si>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</si>
  <si>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</si>
  <si>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</si>
  <si>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</si>
  <si>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</si>
  <si>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</si>
  <si>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</si>
  <si>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</si>
  <si>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</si>
  <si>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</si>
  <si>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</si>
  <si>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</si>
  <si>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</si>
  <si>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</si>
  <si>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</si>
  <si>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</si>
  <si>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</si>
  <si>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</si>
  <si>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</si>
  <si>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</si>
  <si>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</si>
  <si>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</si>
  <si>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</si>
  <si>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</si>
  <si>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</si>
  <si>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</si>
  <si>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</si>
  <si>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</si>
  <si>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</si>
  <si>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</si>
  <si>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</si>
  <si>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</si>
  <si>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</si>
  <si>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</si>
  <si>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</si>
  <si>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</si>
  <si>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</si>
  <si>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</si>
  <si>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</si>
  <si>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</si>
  <si>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</si>
  <si>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</si>
  <si>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</si>
  <si>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</si>
  <si>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</si>
  <si>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</si>
  <si>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</si>
  <si>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</si>
  <si>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</si>
  <si>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</si>
  <si>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</si>
  <si>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</si>
  <si>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</si>
  <si>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</si>
  <si>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</si>
  <si>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</si>
  <si>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</si>
  <si>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</si>
  <si>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</si>
  <si>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</si>
  <si>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</si>
  <si>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</si>
  <si>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</si>
  <si>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</si>
  <si>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</si>
  <si>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</si>
  <si>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</si>
  <si>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</si>
  <si>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</si>
  <si>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</si>
  <si>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</si>
  <si>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</si>
  <si>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</si>
  <si>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</si>
  <si>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</si>
  <si>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</si>
  <si>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</si>
  <si>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</si>
  <si>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</si>
  <si>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</si>
  <si>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</si>
  <si>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</si>
  <si>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</si>
  <si>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</si>
  <si>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</si>
  <si>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</si>
  <si>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</si>
  <si>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</si>
  <si>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</si>
  <si>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</si>
  <si>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</si>
  <si>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</si>
  <si>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</si>
  <si>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</si>
  <si>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</si>
  <si>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</si>
  <si>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</si>
  <si>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</si>
  <si>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</si>
  <si>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</si>
  <si>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</si>
  <si>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</si>
  <si>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</si>
  <si>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</si>
  <si>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</si>
  <si>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</si>
  <si>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</si>
  <si>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</si>
  <si>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</si>
  <si>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</si>
  <si>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</si>
  <si>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</si>
  <si>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</si>
  <si>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</si>
  <si>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</si>
  <si>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</si>
  <si>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</si>
  <si>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</si>
  <si>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</si>
  <si>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</si>
  <si>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</si>
  <si>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</si>
  <si>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</si>
  <si>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</si>
  <si>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</si>
  <si>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</si>
  <si>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</si>
  <si>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</si>
  <si>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</si>
  <si>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</si>
  <si>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</si>
  <si>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</si>
  <si>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</si>
  <si>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</si>
  <si>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</si>
  <si>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</si>
  <si>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</si>
  <si>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</si>
  <si>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</si>
  <si>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</si>
  <si>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</si>
  <si>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</si>
  <si>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</si>
  <si>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</si>
  <si>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</si>
  <si>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</si>
  <si>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</si>
  <si>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</si>
  <si>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</si>
  <si>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</si>
  <si>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</si>
  <si>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</si>
  <si>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</si>
  <si>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</si>
  <si>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</si>
  <si>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</si>
  <si>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</si>
  <si>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</si>
  <si>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</si>
  <si>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</si>
  <si>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</si>
  <si>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</si>
  <si>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</si>
  <si>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</si>
  <si>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</si>
  <si>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</si>
  <si>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</si>
  <si>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</si>
  <si>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</si>
  <si>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</si>
  <si>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</si>
  <si>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</si>
  <si>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</si>
  <si>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</si>
  <si>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</si>
  <si>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</si>
  <si>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</si>
  <si>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</si>
  <si>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</si>
  <si>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</si>
  <si>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</si>
  <si>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</si>
  <si>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</si>
  <si>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</si>
  <si>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</si>
  <si>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</si>
  <si>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</si>
  <si>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</si>
  <si>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</si>
  <si>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</si>
  <si>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</si>
  <si>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</si>
  <si>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</si>
  <si>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</si>
  <si>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</si>
  <si>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</si>
  <si>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</si>
  <si>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</si>
  <si>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</si>
  <si>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</si>
  <si>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</si>
  <si>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</si>
  <si>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</si>
  <si>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</si>
  <si>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</si>
  <si>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</si>
  <si>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</si>
  <si>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</si>
  <si>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</si>
  <si>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</si>
  <si>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</si>
  <si>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</si>
  <si>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</si>
  <si>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</si>
  <si>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</si>
  <si>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</si>
  <si>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</si>
  <si>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</si>
  <si>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</si>
  <si>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</si>
  <si>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</si>
  <si>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</si>
  <si>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</si>
  <si>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</si>
  <si>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</si>
  <si>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</si>
  <si>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</si>
  <si>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</si>
  <si>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</si>
  <si>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</si>
  <si>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</si>
  <si>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</si>
  <si>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</si>
  <si>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</si>
  <si>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</si>
  <si>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</si>
  <si>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</si>
  <si>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</si>
  <si>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</si>
  <si>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</si>
  <si>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</si>
  <si>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</si>
  <si>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</si>
  <si>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</si>
  <si>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</si>
  <si>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t>2021年9月注销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</si>
  <si>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</si>
  <si>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</si>
  <si>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</si>
  <si>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</si>
  <si>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</si>
  <si>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</si>
  <si>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</si>
  <si>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</si>
  <si>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</si>
  <si>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</si>
  <si>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</si>
  <si>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</si>
  <si>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</si>
  <si>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</si>
  <si>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</si>
  <si>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</si>
  <si>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</si>
  <si>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</si>
  <si>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</si>
  <si>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</si>
  <si>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</si>
  <si>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</si>
  <si>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</si>
  <si>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</si>
  <si>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</si>
  <si>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</si>
  <si>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</si>
  <si>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</si>
  <si>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</si>
  <si>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</si>
  <si>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</si>
  <si>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</si>
  <si>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</si>
  <si>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</si>
  <si>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</si>
  <si>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</si>
  <si>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</si>
  <si>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</si>
  <si>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</si>
  <si>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</si>
  <si>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</si>
  <si>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</si>
  <si>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</si>
  <si>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</si>
  <si>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</si>
  <si>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</si>
  <si>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</si>
  <si>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</si>
  <si>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</si>
  <si>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</si>
  <si>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</si>
  <si>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</si>
  <si>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</si>
  <si>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</si>
  <si>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</si>
  <si>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</si>
  <si>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</si>
  <si>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</si>
  <si>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</si>
  <si>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</si>
  <si>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</si>
  <si>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</si>
  <si>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</si>
  <si>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</si>
  <si>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</si>
  <si>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</si>
  <si>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</si>
  <si>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</si>
  <si>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</si>
  <si>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</si>
  <si>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</si>
  <si>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</si>
  <si>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</si>
  <si>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</si>
  <si>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</si>
  <si>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</si>
  <si>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</si>
  <si>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</si>
  <si>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</si>
  <si>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</si>
  <si>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</si>
  <si>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</si>
  <si>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</si>
  <si>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</si>
  <si>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</si>
  <si>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</si>
  <si>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</si>
  <si>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</si>
  <si>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</si>
  <si>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</si>
  <si>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</si>
  <si>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</si>
  <si>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</si>
  <si>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</si>
  <si>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</si>
  <si>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</si>
  <si>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</si>
  <si>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</si>
  <si>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</si>
  <si>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</si>
  <si>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</si>
  <si>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</si>
  <si>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</si>
  <si>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</si>
  <si>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</si>
  <si>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</si>
  <si>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</si>
  <si>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</si>
  <si>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</si>
  <si>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</si>
  <si>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</si>
  <si>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</si>
  <si>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</si>
  <si>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</si>
  <si>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</si>
  <si>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</si>
  <si>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</si>
  <si>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</si>
  <si>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</si>
  <si>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</si>
  <si>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</si>
  <si>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</si>
  <si>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</si>
  <si>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</si>
  <si>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</si>
  <si>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</si>
  <si>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</si>
  <si>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</si>
  <si>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</si>
  <si>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</si>
  <si>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</si>
  <si>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</si>
  <si>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</si>
  <si>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</si>
  <si>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</si>
  <si>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</si>
  <si>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</si>
  <si>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</si>
  <si>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</si>
  <si>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</si>
  <si>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</si>
  <si>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</si>
  <si>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</si>
  <si>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</si>
  <si>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</si>
  <si>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</si>
  <si>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</si>
  <si>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</si>
  <si>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</si>
  <si>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</si>
  <si>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</si>
  <si>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</si>
  <si>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</si>
  <si>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</si>
  <si>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</si>
  <si>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</si>
  <si>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</si>
  <si>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</si>
  <si>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</si>
  <si>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</si>
  <si>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</si>
  <si>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</si>
  <si>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</si>
  <si>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</si>
  <si>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</si>
  <si>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</si>
  <si>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</si>
  <si>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</si>
  <si>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</si>
  <si>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</si>
  <si>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</si>
  <si>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</si>
  <si>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</si>
  <si>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</si>
  <si>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</si>
  <si>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</si>
  <si>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</si>
  <si>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</si>
  <si>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</si>
  <si>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</si>
  <si>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</si>
  <si>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</si>
  <si>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</si>
  <si>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</si>
  <si>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</si>
  <si>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</si>
  <si>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</si>
  <si>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</si>
  <si>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</si>
  <si>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</si>
  <si>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</si>
  <si>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</si>
  <si>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</si>
  <si>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</si>
  <si>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</si>
  <si>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</si>
  <si>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</si>
  <si>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</si>
  <si>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</si>
  <si>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</si>
  <si>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</si>
  <si>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</si>
  <si>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</si>
  <si>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</si>
  <si>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</si>
  <si>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</si>
  <si>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</si>
  <si>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</si>
  <si>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</si>
  <si>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</si>
  <si>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</si>
  <si>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</si>
  <si>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</si>
  <si>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</si>
  <si>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</si>
  <si>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</si>
  <si>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</si>
  <si>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</si>
  <si>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</si>
  <si>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</si>
  <si>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</si>
  <si>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</si>
  <si>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</si>
  <si>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</si>
  <si>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</si>
  <si>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</si>
  <si>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</si>
  <si>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</si>
  <si>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</si>
  <si>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</si>
  <si>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</si>
  <si>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</si>
  <si>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</si>
  <si>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</si>
  <si>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</si>
  <si>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</si>
  <si>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</si>
  <si>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</si>
  <si>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</si>
  <si>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</si>
  <si>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</si>
  <si>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</si>
  <si>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</si>
  <si>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</si>
  <si>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</si>
  <si>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</si>
  <si>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</si>
  <si>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</si>
  <si>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</si>
  <si>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</si>
  <si>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</si>
  <si>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</si>
  <si>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</si>
  <si>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</si>
  <si>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</si>
  <si>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</si>
  <si>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</si>
  <si>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</si>
  <si>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</si>
  <si>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</si>
  <si>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</si>
  <si>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</si>
  <si>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</si>
  <si>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</si>
  <si>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</si>
  <si>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</si>
  <si>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</si>
  <si>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</si>
  <si>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</si>
  <si>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</si>
  <si>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</si>
  <si>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</si>
  <si>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</si>
  <si>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</si>
  <si>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</si>
  <si>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</si>
  <si>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</si>
  <si>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</si>
  <si>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</si>
  <si>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</si>
  <si>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</si>
  <si>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</si>
  <si>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</si>
  <si>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</si>
  <si>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</si>
  <si>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</si>
  <si>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</si>
  <si>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</si>
  <si>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</si>
  <si>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</si>
  <si>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</si>
  <si>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</si>
  <si>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</si>
  <si>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</si>
  <si>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</si>
  <si>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</si>
  <si>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</si>
  <si>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</si>
  <si>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</si>
  <si>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</si>
  <si>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</si>
  <si>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</si>
  <si>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</si>
  <si>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</si>
  <si>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</si>
  <si>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</si>
  <si>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</si>
  <si>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</si>
  <si>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</si>
  <si>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</si>
  <si>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</si>
  <si>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</si>
  <si>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</si>
  <si>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</si>
  <si>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</si>
  <si>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</si>
  <si>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</si>
  <si>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</si>
  <si>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</si>
  <si>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</si>
  <si>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</si>
  <si>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</si>
  <si>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</si>
  <si>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</si>
  <si>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</si>
  <si>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</si>
  <si>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</si>
  <si>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</si>
  <si>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</si>
  <si>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</si>
  <si>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</si>
  <si>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</si>
  <si>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</si>
  <si>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</si>
  <si>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</si>
  <si>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</si>
  <si>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</si>
  <si>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</si>
  <si>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</si>
  <si>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</si>
  <si>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</si>
  <si>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</si>
  <si>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</si>
  <si>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</si>
  <si>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</si>
  <si>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</si>
  <si>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</si>
  <si>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</si>
  <si>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</si>
  <si>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</si>
  <si>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</si>
  <si>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</si>
  <si>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</si>
  <si>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</si>
  <si>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</si>
  <si>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</si>
  <si>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</si>
  <si>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</si>
  <si>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</si>
  <si>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</si>
  <si>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</si>
  <si>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</si>
  <si>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</si>
  <si>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</si>
  <si>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</si>
  <si>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</si>
  <si>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</si>
  <si>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</si>
  <si>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</si>
  <si>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</si>
  <si>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</si>
  <si>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</si>
  <si>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</si>
  <si>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</si>
  <si>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</si>
  <si>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</si>
  <si>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</si>
  <si>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</si>
  <si>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</si>
  <si>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</si>
  <si>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</si>
  <si>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</si>
  <si>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</si>
  <si>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</si>
  <si>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</si>
  <si>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</si>
  <si>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</si>
  <si>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</si>
  <si>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</si>
  <si>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</si>
  <si>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</si>
  <si>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</si>
  <si>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</si>
  <si>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</si>
  <si>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</si>
  <si>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</si>
  <si>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</si>
  <si>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</si>
  <si>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</si>
  <si>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</si>
  <si>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</si>
  <si>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</si>
  <si>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</si>
  <si>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</si>
  <si>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</si>
  <si>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</si>
  <si>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</si>
  <si>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</si>
  <si>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</si>
  <si>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</si>
  <si>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</si>
  <si>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</si>
  <si>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</si>
  <si>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</si>
  <si>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</si>
  <si>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</si>
  <si>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</si>
  <si>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</si>
  <si>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</si>
  <si>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</si>
  <si>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</si>
  <si>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</si>
  <si>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</si>
  <si>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</si>
  <si>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</si>
  <si>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</si>
  <si>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陈治华</t>
  </si>
  <si>
    <t>6214673150001553338</t>
  </si>
  <si>
    <t>440202193912030317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</si>
  <si>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</si>
  <si>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</si>
  <si>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</si>
  <si>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</si>
  <si>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</si>
  <si>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</si>
  <si>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</si>
  <si>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</si>
  <si>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</si>
  <si>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</si>
  <si>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</si>
  <si>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</si>
  <si>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</si>
  <si>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</si>
  <si>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</si>
  <si>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</si>
  <si>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</si>
  <si>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</si>
  <si>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</si>
  <si>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</si>
  <si>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</si>
  <si>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</si>
  <si>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</si>
  <si>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</si>
  <si>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</si>
  <si>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</si>
  <si>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</si>
  <si>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</si>
  <si>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</si>
  <si>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</si>
  <si>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</si>
  <si>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</si>
  <si>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</si>
  <si>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</si>
  <si>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</si>
  <si>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</si>
  <si>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</si>
  <si>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</si>
  <si>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</si>
  <si>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</si>
  <si>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</si>
  <si>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</si>
  <si>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</si>
  <si>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</si>
  <si>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</si>
  <si>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</si>
  <si>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</si>
  <si>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</si>
  <si>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</si>
  <si>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吴秀英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</si>
  <si>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</si>
  <si>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</si>
  <si>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</si>
  <si>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</si>
  <si>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</si>
  <si>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</si>
  <si>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</si>
  <si>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</si>
  <si>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</si>
  <si>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</si>
  <si>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</si>
  <si>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</si>
  <si>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</si>
  <si>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</si>
  <si>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</si>
  <si>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</si>
  <si>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</si>
  <si>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</si>
  <si>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</si>
  <si>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</si>
  <si>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</si>
  <si>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</si>
  <si>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</si>
  <si>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</si>
  <si>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</si>
  <si>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</si>
  <si>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</si>
  <si>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</si>
  <si>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</si>
  <si>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</si>
  <si>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</si>
  <si>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</si>
  <si>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</si>
  <si>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</si>
  <si>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</si>
  <si>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</si>
  <si>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</si>
  <si>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</si>
  <si>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</si>
  <si>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</si>
  <si>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</si>
  <si>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</si>
  <si>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</si>
  <si>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</si>
  <si>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</si>
  <si>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</si>
  <si>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</si>
  <si>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</si>
  <si>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</si>
  <si>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</si>
  <si>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</si>
  <si>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</si>
  <si>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</si>
  <si>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</si>
  <si>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</si>
  <si>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</si>
  <si>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</si>
  <si>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</si>
  <si>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</si>
  <si>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</si>
  <si>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</si>
  <si>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</si>
  <si>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</si>
  <si>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</si>
  <si>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</si>
  <si>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</si>
  <si>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</si>
  <si>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</si>
  <si>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</si>
  <si>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</si>
  <si>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</si>
  <si>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</si>
  <si>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</si>
  <si>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</si>
  <si>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</si>
  <si>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</si>
  <si>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</si>
  <si>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</si>
  <si>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</si>
  <si>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</si>
  <si>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</si>
  <si>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</si>
  <si>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</si>
  <si>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</si>
  <si>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</si>
  <si>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</si>
  <si>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</si>
  <si>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</si>
  <si>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</si>
  <si>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</si>
  <si>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</si>
  <si>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</si>
  <si>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</si>
  <si>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</si>
  <si>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</si>
  <si>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</si>
  <si>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</si>
  <si>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</si>
  <si>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</si>
  <si>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</si>
  <si>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</si>
  <si>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</si>
  <si>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</si>
  <si>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</si>
  <si>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</si>
  <si>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</si>
  <si>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</si>
  <si>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</si>
  <si>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</si>
  <si>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</si>
  <si>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</si>
  <si>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</si>
  <si>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</si>
  <si>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</si>
  <si>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</si>
  <si>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</si>
  <si>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</si>
  <si>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</si>
  <si>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</si>
  <si>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</si>
  <si>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</si>
  <si>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</si>
  <si>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</si>
  <si>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</si>
  <si>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</si>
  <si>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</si>
  <si>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</si>
  <si>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</si>
  <si>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</si>
  <si>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</si>
  <si>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</si>
  <si>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</si>
  <si>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</si>
  <si>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</si>
  <si>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</si>
  <si>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</si>
  <si>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</si>
  <si>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</si>
  <si>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</si>
  <si>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</si>
  <si>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</si>
  <si>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</si>
  <si>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</si>
  <si>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</si>
  <si>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</si>
  <si>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</si>
  <si>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</si>
  <si>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</si>
  <si>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</si>
  <si>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</si>
  <si>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</si>
  <si>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</si>
  <si>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</si>
  <si>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</si>
  <si>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</si>
  <si>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</si>
  <si>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</si>
  <si>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</si>
  <si>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</si>
  <si>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</si>
  <si>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</si>
  <si>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</si>
  <si>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</si>
  <si>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</si>
  <si>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</si>
  <si>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</si>
  <si>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</si>
  <si>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</si>
  <si>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</si>
  <si>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</si>
  <si>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</si>
  <si>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</si>
  <si>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</si>
  <si>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</si>
  <si>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</si>
  <si>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</si>
  <si>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</si>
  <si>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</si>
  <si>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</si>
  <si>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</si>
  <si>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</si>
  <si>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</si>
  <si>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</si>
  <si>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</si>
  <si>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</si>
  <si>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</si>
  <si>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</si>
  <si>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</si>
  <si>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</si>
  <si>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</si>
  <si>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</si>
  <si>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</si>
  <si>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</si>
  <si>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</si>
  <si>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</si>
  <si>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</si>
  <si>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</si>
  <si>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</si>
  <si>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</si>
  <si>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</si>
  <si>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</si>
  <si>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</si>
  <si>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</si>
  <si>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</si>
  <si>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</si>
  <si>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</si>
  <si>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</si>
  <si>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</si>
  <si>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</si>
  <si>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</si>
  <si>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</si>
  <si>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</si>
  <si>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</si>
  <si>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</si>
  <si>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</si>
  <si>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</si>
  <si>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</si>
  <si>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</si>
  <si>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</si>
  <si>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</si>
  <si>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</si>
  <si>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</si>
  <si>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</si>
  <si>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</si>
  <si>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</si>
  <si>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</si>
  <si>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</si>
  <si>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</si>
  <si>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</si>
  <si>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</si>
  <si>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</si>
  <si>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</si>
  <si>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</si>
  <si>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</si>
  <si>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</si>
  <si>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</si>
  <si>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</si>
  <si>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</si>
  <si>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</si>
  <si>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</si>
  <si>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</si>
  <si>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</si>
  <si>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</si>
  <si>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</si>
  <si>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</si>
  <si>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</si>
  <si>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</si>
  <si>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</si>
  <si>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</si>
  <si>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</si>
  <si>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</si>
  <si>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</si>
  <si>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</si>
  <si>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</si>
  <si>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</si>
  <si>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</si>
  <si>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</si>
  <si>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</si>
  <si>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</si>
  <si>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</si>
  <si>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</si>
  <si>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</si>
  <si>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</si>
  <si>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</si>
  <si>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廖利英</t>
  </si>
  <si>
    <t>6228231435536438369</t>
  </si>
  <si>
    <t>440224194006100945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</si>
  <si>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</si>
  <si>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</si>
  <si>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</si>
  <si>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</si>
  <si>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</si>
  <si>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</si>
  <si>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</si>
  <si>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</si>
  <si>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</si>
  <si>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</si>
  <si>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6217212005000659794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</si>
  <si>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</si>
  <si>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</si>
  <si>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</si>
  <si>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</si>
  <si>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</si>
  <si>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</si>
  <si>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</si>
  <si>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</si>
  <si>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</si>
  <si>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</si>
  <si>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</si>
  <si>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</si>
  <si>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</si>
  <si>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</si>
  <si>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</si>
  <si>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</si>
  <si>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</si>
  <si>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</si>
  <si>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</si>
  <si>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</si>
  <si>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</si>
  <si>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</si>
  <si>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</si>
  <si>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</si>
  <si>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</si>
  <si>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</si>
  <si>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</si>
  <si>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</si>
  <si>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</si>
  <si>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</si>
  <si>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</si>
  <si>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</si>
  <si>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</si>
  <si>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</si>
  <si>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</si>
  <si>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</si>
  <si>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</si>
  <si>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</si>
  <si>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</si>
  <si>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</si>
  <si>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</si>
  <si>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</si>
  <si>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</si>
  <si>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</si>
  <si>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</si>
  <si>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</si>
  <si>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</si>
  <si>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</si>
  <si>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</si>
  <si>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</si>
  <si>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</si>
  <si>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</si>
  <si>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</si>
  <si>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</si>
  <si>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</si>
  <si>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</si>
  <si>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</si>
  <si>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</si>
  <si>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</si>
  <si>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</si>
  <si>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</si>
  <si>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</si>
  <si>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</si>
  <si>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</si>
  <si>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</si>
  <si>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</si>
  <si>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</si>
  <si>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</si>
  <si>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</si>
  <si>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</si>
  <si>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</si>
  <si>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</si>
  <si>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</si>
  <si>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</si>
  <si>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</si>
  <si>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</si>
  <si>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</si>
  <si>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</si>
  <si>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</si>
  <si>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</si>
  <si>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</si>
  <si>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</si>
  <si>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</si>
  <si>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</si>
  <si>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</si>
  <si>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</si>
  <si>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</si>
  <si>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</si>
  <si>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</si>
  <si>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</si>
  <si>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</si>
  <si>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</si>
  <si>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</si>
  <si>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</si>
  <si>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</si>
  <si>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</si>
  <si>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</si>
  <si>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</si>
  <si>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</si>
  <si>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</si>
  <si>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</si>
  <si>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</si>
  <si>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</si>
  <si>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</si>
  <si>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</si>
  <si>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</si>
  <si>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</si>
  <si>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</si>
  <si>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</si>
  <si>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</si>
  <si>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</si>
  <si>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</si>
  <si>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</si>
  <si>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</si>
  <si>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</si>
  <si>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</si>
  <si>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</si>
  <si>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</si>
  <si>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</si>
  <si>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</si>
  <si>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</si>
  <si>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</si>
  <si>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</si>
  <si>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</si>
  <si>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</si>
  <si>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</si>
  <si>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</si>
  <si>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</si>
  <si>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</si>
  <si>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</si>
  <si>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</si>
  <si>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</si>
  <si>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</si>
  <si>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</si>
  <si>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</si>
  <si>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</si>
  <si>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</si>
  <si>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</si>
  <si>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</si>
  <si>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</si>
  <si>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</si>
  <si>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</si>
  <si>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</si>
  <si>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</si>
  <si>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</si>
  <si>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</si>
  <si>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</si>
  <si>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</si>
  <si>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</si>
  <si>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</si>
  <si>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</si>
  <si>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</si>
  <si>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</si>
  <si>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</si>
  <si>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</si>
  <si>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</si>
  <si>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</si>
  <si>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</si>
  <si>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</si>
  <si>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</si>
  <si>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</si>
  <si>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</si>
  <si>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</si>
  <si>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</si>
  <si>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</si>
  <si>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</si>
  <si>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</si>
  <si>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</si>
  <si>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</si>
  <si>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</si>
  <si>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</si>
  <si>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</si>
  <si>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</si>
  <si>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</si>
  <si>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</si>
  <si>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</si>
  <si>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</si>
  <si>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</si>
  <si>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</si>
  <si>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</si>
  <si>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</si>
  <si>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</si>
  <si>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</si>
  <si>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</si>
  <si>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</si>
  <si>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</si>
  <si>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</si>
  <si>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</si>
  <si>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</si>
  <si>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</si>
  <si>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</si>
  <si>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</si>
  <si>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</si>
  <si>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</si>
  <si>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</si>
  <si>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</si>
  <si>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</si>
  <si>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</si>
  <si>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</si>
  <si>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</si>
  <si>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</si>
  <si>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</si>
  <si>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</si>
  <si>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</si>
  <si>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</si>
  <si>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</si>
  <si>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</si>
  <si>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</si>
  <si>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</si>
  <si>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</si>
  <si>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</si>
  <si>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</si>
  <si>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</si>
  <si>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</si>
  <si>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</si>
  <si>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</si>
  <si>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</si>
  <si>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</si>
  <si>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</si>
  <si>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</si>
  <si>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</si>
  <si>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</si>
  <si>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</si>
  <si>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</si>
  <si>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</si>
  <si>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</si>
  <si>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</si>
  <si>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</si>
  <si>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</si>
  <si>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</si>
  <si>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</si>
  <si>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</si>
  <si>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</si>
  <si>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</si>
  <si>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</si>
  <si>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</si>
  <si>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</si>
  <si>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</si>
  <si>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</si>
  <si>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</si>
  <si>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</si>
  <si>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</si>
  <si>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</si>
  <si>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</si>
  <si>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</si>
  <si>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</si>
  <si>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</si>
  <si>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</si>
  <si>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</si>
  <si>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</si>
  <si>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</si>
  <si>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</si>
  <si>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</si>
  <si>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</si>
  <si>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</si>
  <si>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</si>
  <si>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</si>
  <si>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</si>
  <si>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</si>
  <si>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</si>
  <si>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</si>
  <si>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</si>
  <si>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</si>
  <si>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</si>
  <si>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</si>
  <si>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</si>
  <si>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</si>
  <si>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</si>
  <si>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</si>
  <si>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</si>
  <si>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</si>
  <si>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</si>
  <si>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</si>
  <si>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</si>
  <si>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</si>
  <si>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</si>
  <si>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</si>
  <si>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</si>
  <si>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</si>
  <si>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</si>
  <si>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</si>
  <si>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</si>
  <si>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</si>
  <si>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</si>
  <si>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</si>
  <si>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</si>
  <si>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</si>
  <si>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</si>
  <si>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</si>
  <si>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</si>
  <si>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</si>
  <si>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</si>
  <si>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</si>
  <si>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</si>
  <si>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</si>
  <si>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</si>
  <si>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</si>
  <si>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</si>
  <si>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</si>
  <si>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</si>
  <si>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</si>
  <si>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</si>
  <si>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</si>
  <si>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</si>
  <si>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</si>
  <si>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</si>
  <si>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</si>
  <si>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</si>
  <si>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</si>
  <si>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</si>
  <si>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</si>
  <si>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</si>
  <si>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</si>
  <si>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</si>
  <si>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</si>
  <si>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</si>
  <si>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</si>
  <si>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</si>
  <si>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</si>
  <si>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</si>
  <si>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</si>
  <si>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</si>
  <si>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</si>
  <si>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</si>
  <si>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</si>
  <si>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</si>
  <si>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</si>
  <si>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</si>
  <si>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</si>
  <si>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</si>
  <si>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</si>
  <si>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</si>
  <si>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</si>
  <si>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</si>
  <si>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</si>
  <si>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</si>
  <si>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</si>
  <si>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</si>
  <si>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</si>
  <si>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</si>
  <si>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</si>
  <si>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</si>
  <si>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</si>
  <si>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</si>
  <si>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</si>
  <si>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</si>
  <si>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</si>
  <si>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</si>
  <si>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</si>
  <si>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</si>
  <si>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</si>
  <si>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</si>
  <si>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</si>
  <si>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</si>
  <si>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</si>
  <si>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</si>
  <si>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</si>
  <si>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</si>
  <si>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</si>
  <si>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</si>
  <si>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</si>
  <si>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</si>
  <si>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</si>
  <si>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</si>
  <si>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</si>
  <si>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</si>
  <si>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</si>
  <si>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</si>
  <si>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</si>
  <si>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</si>
  <si>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</si>
  <si>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</si>
  <si>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</si>
  <si>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</si>
  <si>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</si>
  <si>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</si>
  <si>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</si>
  <si>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</si>
  <si>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</si>
  <si>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</si>
  <si>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</si>
  <si>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</si>
  <si>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</si>
  <si>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</si>
  <si>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</si>
  <si>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</si>
  <si>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</si>
  <si>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</si>
  <si>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</si>
  <si>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</si>
  <si>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</si>
  <si>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</si>
  <si>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</si>
  <si>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</si>
  <si>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</si>
  <si>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</si>
  <si>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</si>
  <si>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</si>
  <si>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</si>
  <si>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</si>
  <si>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</si>
  <si>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</si>
  <si>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</si>
  <si>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</si>
  <si>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</si>
  <si>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</si>
  <si>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</si>
  <si>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</si>
  <si>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</si>
  <si>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</si>
  <si>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</si>
  <si>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</si>
  <si>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</si>
  <si>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</si>
  <si>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</si>
  <si>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</si>
  <si>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</si>
  <si>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</si>
  <si>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</si>
  <si>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</si>
  <si>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</si>
  <si>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</si>
  <si>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</si>
  <si>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</si>
  <si>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</si>
  <si>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</si>
  <si>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</si>
  <si>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</si>
  <si>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</si>
  <si>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</si>
  <si>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</si>
  <si>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</si>
  <si>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</si>
  <si>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</si>
  <si>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</si>
  <si>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</si>
  <si>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</si>
  <si>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</si>
  <si>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</si>
  <si>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</si>
  <si>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</si>
  <si>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</si>
  <si>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</si>
  <si>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</si>
  <si>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</si>
  <si>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</si>
  <si>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</si>
  <si>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</si>
  <si>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</si>
  <si>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</si>
  <si>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</si>
  <si>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</si>
  <si>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</si>
  <si>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</si>
  <si>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</si>
  <si>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</si>
  <si>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</si>
  <si>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</si>
  <si>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</si>
  <si>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</si>
  <si>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</si>
  <si>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</si>
  <si>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</si>
  <si>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</si>
  <si>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</si>
  <si>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</si>
  <si>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</si>
  <si>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</si>
  <si>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</si>
  <si>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</si>
  <si>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</si>
  <si>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</si>
  <si>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</si>
  <si>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</si>
  <si>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</si>
  <si>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</si>
  <si>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</si>
  <si>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</si>
  <si>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</si>
  <si>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</si>
  <si>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</si>
  <si>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</si>
  <si>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</si>
  <si>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</si>
  <si>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</si>
  <si>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</si>
  <si>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</si>
  <si>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</si>
  <si>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</si>
  <si>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</si>
  <si>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</si>
  <si>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</si>
  <si>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</si>
  <si>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</si>
  <si>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</si>
  <si>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</si>
  <si>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</si>
  <si>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</si>
  <si>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</si>
  <si>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</si>
  <si>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</si>
  <si>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</si>
  <si>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</si>
  <si>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</si>
  <si>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</si>
  <si>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</si>
  <si>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</si>
  <si>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</si>
  <si>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</si>
  <si>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</si>
  <si>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</si>
  <si>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</si>
  <si>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</si>
  <si>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</si>
  <si>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</si>
  <si>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</si>
  <si>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</si>
  <si>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</si>
  <si>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</si>
  <si>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</si>
  <si>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</si>
  <si>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</si>
  <si>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</si>
  <si>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</si>
  <si>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</si>
  <si>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</si>
  <si>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</si>
  <si>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</si>
  <si>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</si>
  <si>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</si>
  <si>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</si>
  <si>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</si>
  <si>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</si>
  <si>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</si>
  <si>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</si>
  <si>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</si>
  <si>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</si>
  <si>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</si>
  <si>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</si>
  <si>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</si>
  <si>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</si>
  <si>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</si>
  <si>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</si>
  <si>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</si>
  <si>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</si>
  <si>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</si>
  <si>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</si>
  <si>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</si>
  <si>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</si>
  <si>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</si>
  <si>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</si>
  <si>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</si>
  <si>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</si>
  <si>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</si>
  <si>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</si>
  <si>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</si>
  <si>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</si>
  <si>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</si>
  <si>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</si>
  <si>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</si>
  <si>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</si>
  <si>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</si>
  <si>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</si>
  <si>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</si>
  <si>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</si>
  <si>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</si>
  <si>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</si>
  <si>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</si>
  <si>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</si>
  <si>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</si>
  <si>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</si>
  <si>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</si>
  <si>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</si>
  <si>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</si>
  <si>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</si>
  <si>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</si>
  <si>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</si>
  <si>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</si>
  <si>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</si>
  <si>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</si>
  <si>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</si>
  <si>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</si>
  <si>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</si>
  <si>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</si>
  <si>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</si>
  <si>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</si>
  <si>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</si>
  <si>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</si>
  <si>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</si>
  <si>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</si>
  <si>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</si>
  <si>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</si>
  <si>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</si>
  <si>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</si>
  <si>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</si>
  <si>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</si>
  <si>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</si>
  <si>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</si>
  <si>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</si>
  <si>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</si>
  <si>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</si>
  <si>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</si>
  <si>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</si>
  <si>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</si>
  <si>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</si>
  <si>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</si>
  <si>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</si>
  <si>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</si>
  <si>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</si>
  <si>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</si>
  <si>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</si>
  <si>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</si>
  <si>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</si>
  <si>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</si>
  <si>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</si>
  <si>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</si>
  <si>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</si>
  <si>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</si>
  <si>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</si>
  <si>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</si>
  <si>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</si>
  <si>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</si>
  <si>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</si>
  <si>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</si>
  <si>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</si>
  <si>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</si>
  <si>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</si>
  <si>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</si>
  <si>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</si>
  <si>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</si>
  <si>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</si>
  <si>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</si>
  <si>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</si>
  <si>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</si>
  <si>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</si>
  <si>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</si>
  <si>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</si>
  <si>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</si>
  <si>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</si>
  <si>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</si>
  <si>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</si>
  <si>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</si>
  <si>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</si>
  <si>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</si>
  <si>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</si>
  <si>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</si>
  <si>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</si>
  <si>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</si>
  <si>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</si>
  <si>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</si>
  <si>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</si>
  <si>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</si>
  <si>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</si>
  <si>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</si>
  <si>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</si>
  <si>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</si>
  <si>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</si>
  <si>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</si>
  <si>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</si>
  <si>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</si>
  <si>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</si>
  <si>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</si>
  <si>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</si>
  <si>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</si>
  <si>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</si>
  <si>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</si>
  <si>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</si>
  <si>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</si>
  <si>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</si>
  <si>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</si>
  <si>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</si>
  <si>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</si>
  <si>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</si>
  <si>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</si>
  <si>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</si>
  <si>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</si>
  <si>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</si>
  <si>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</si>
  <si>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</si>
  <si>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</si>
  <si>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</si>
  <si>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</si>
  <si>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</si>
  <si>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</si>
  <si>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</si>
  <si>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</si>
  <si>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</si>
  <si>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</si>
  <si>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</si>
  <si>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</si>
  <si>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</si>
  <si>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</si>
  <si>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</si>
  <si>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</si>
  <si>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</si>
  <si>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</si>
  <si>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</si>
  <si>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</si>
  <si>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</si>
  <si>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</si>
  <si>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</si>
  <si>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</si>
  <si>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</si>
  <si>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</si>
  <si>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</si>
  <si>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</si>
  <si>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</si>
  <si>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</si>
  <si>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</si>
  <si>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</si>
  <si>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</si>
  <si>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</si>
  <si>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</si>
  <si>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</si>
  <si>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</si>
  <si>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</si>
  <si>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</si>
  <si>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</si>
  <si>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</si>
  <si>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</si>
  <si>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</si>
  <si>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</si>
  <si>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</si>
  <si>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</si>
  <si>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</si>
  <si>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</si>
  <si>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</si>
  <si>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</si>
  <si>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</si>
  <si>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</si>
  <si>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</si>
  <si>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</si>
  <si>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</si>
  <si>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</si>
  <si>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</si>
  <si>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</si>
  <si>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</si>
  <si>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</si>
  <si>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</si>
  <si>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</si>
  <si>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</si>
  <si>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</si>
  <si>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</si>
  <si>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</si>
  <si>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</si>
  <si>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</si>
  <si>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</si>
  <si>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</si>
  <si>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</si>
  <si>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</si>
  <si>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</si>
  <si>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</si>
  <si>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</si>
  <si>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</si>
  <si>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</si>
  <si>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</si>
  <si>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</si>
  <si>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梁益珠</t>
  </si>
  <si>
    <t>6214673150001161298</t>
  </si>
  <si>
    <t>440204194008193617</t>
  </si>
  <si>
    <t>奋勇巷1号1101房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</si>
  <si>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</si>
  <si>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</si>
  <si>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</si>
  <si>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</si>
  <si>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</si>
  <si>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</si>
  <si>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</si>
  <si>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</si>
  <si>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</si>
  <si>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</si>
  <si>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</si>
  <si>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</si>
  <si>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</si>
  <si>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</si>
  <si>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</si>
  <si>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</si>
  <si>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</si>
  <si>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</si>
  <si>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</si>
  <si>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</si>
  <si>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</si>
  <si>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</si>
  <si>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</si>
  <si>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</si>
  <si>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</si>
  <si>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</si>
  <si>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麦锦韶</t>
  </si>
  <si>
    <t>6228231435781626668</t>
  </si>
  <si>
    <t>2021年9月新增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</si>
  <si>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</si>
  <si>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</si>
  <si>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</si>
  <si>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</si>
  <si>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</si>
  <si>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</si>
  <si>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</si>
  <si>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</si>
  <si>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</si>
  <si>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</si>
  <si>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</si>
  <si>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</si>
  <si>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</si>
  <si>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</si>
  <si>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</si>
  <si>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</si>
  <si>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</si>
  <si>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</si>
  <si>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</si>
  <si>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</si>
  <si>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</si>
  <si>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6217567000125762715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</si>
  <si>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</si>
  <si>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</si>
  <si>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</si>
  <si>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</si>
  <si>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</si>
  <si>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</si>
  <si>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</si>
  <si>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</si>
  <si>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</si>
  <si>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</si>
  <si>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</si>
  <si>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</si>
  <si>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</si>
  <si>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</si>
  <si>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</si>
  <si>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</si>
  <si>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</si>
  <si>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</si>
  <si>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</si>
  <si>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</si>
  <si>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</si>
  <si>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</si>
  <si>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</si>
  <si>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</si>
  <si>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</si>
  <si>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</si>
  <si>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</si>
  <si>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</si>
  <si>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</si>
  <si>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</si>
  <si>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</si>
  <si>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</si>
  <si>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</si>
  <si>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</si>
  <si>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</si>
  <si>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</si>
  <si>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</si>
  <si>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</si>
  <si>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</si>
  <si>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</si>
  <si>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</si>
  <si>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</si>
  <si>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</si>
  <si>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</si>
  <si>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</si>
  <si>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</si>
  <si>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</si>
  <si>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</si>
  <si>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</si>
  <si>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</si>
  <si>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</si>
  <si>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</si>
  <si>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</si>
  <si>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</si>
  <si>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</si>
  <si>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</si>
  <si>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</si>
  <si>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</si>
  <si>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</si>
  <si>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</si>
  <si>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</si>
  <si>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</si>
  <si>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</si>
  <si>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</si>
  <si>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</si>
  <si>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6217567000044126000</t>
  </si>
  <si>
    <t>440202193809300016</t>
  </si>
  <si>
    <t>熏风路12号2栋601房</t>
  </si>
  <si>
    <t>8881255/18933710735</t>
  </si>
  <si>
    <t>廖国琦</t>
  </si>
  <si>
    <t>6217212005001214276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</si>
  <si>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</si>
  <si>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</si>
  <si>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</si>
  <si>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</si>
  <si>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</si>
  <si>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</si>
  <si>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</si>
  <si>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</si>
  <si>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</si>
  <si>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</si>
  <si>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</si>
  <si>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</si>
  <si>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</si>
  <si>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</si>
  <si>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</si>
  <si>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</si>
  <si>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</si>
  <si>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</si>
  <si>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</si>
  <si>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</si>
  <si>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</si>
  <si>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</si>
  <si>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黄丽华</t>
  </si>
  <si>
    <t>6217212005000924446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</si>
  <si>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</si>
  <si>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</si>
  <si>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</si>
  <si>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</si>
  <si>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</si>
  <si>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</si>
  <si>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</si>
  <si>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</si>
  <si>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</si>
  <si>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</si>
  <si>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</si>
  <si>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</si>
  <si>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</si>
  <si>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</si>
  <si>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</si>
  <si>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</si>
  <si>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</si>
  <si>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</si>
  <si>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</si>
  <si>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</si>
  <si>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</si>
  <si>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</si>
  <si>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</si>
  <si>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</si>
  <si>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</si>
  <si>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</si>
  <si>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</si>
  <si>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</si>
  <si>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</si>
  <si>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</si>
  <si>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</si>
  <si>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</si>
  <si>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</si>
  <si>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</si>
  <si>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</si>
  <si>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</si>
  <si>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</si>
  <si>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</si>
  <si>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</si>
  <si>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</si>
  <si>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</si>
  <si>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</si>
  <si>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</si>
  <si>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</si>
  <si>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</si>
  <si>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</si>
  <si>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</si>
  <si>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</si>
  <si>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</si>
  <si>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</si>
  <si>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</si>
  <si>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</si>
  <si>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</si>
  <si>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</si>
  <si>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</si>
  <si>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</si>
  <si>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</si>
  <si>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</si>
  <si>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</si>
  <si>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</si>
  <si>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</si>
  <si>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</si>
  <si>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</si>
  <si>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</si>
  <si>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</si>
  <si>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</si>
  <si>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</si>
  <si>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</si>
  <si>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</si>
  <si>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</si>
  <si>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</si>
  <si>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</si>
  <si>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</si>
  <si>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</si>
  <si>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</si>
  <si>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</si>
  <si>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</si>
  <si>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</si>
  <si>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</si>
  <si>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</si>
  <si>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</si>
  <si>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</si>
  <si>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</si>
  <si>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</si>
  <si>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</si>
  <si>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</si>
  <si>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</si>
  <si>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</si>
  <si>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</si>
  <si>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</si>
  <si>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</si>
  <si>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</si>
  <si>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</si>
  <si>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</si>
  <si>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</si>
  <si>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</si>
  <si>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</si>
  <si>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</si>
  <si>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</si>
  <si>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</si>
  <si>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</si>
  <si>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</si>
  <si>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</si>
  <si>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</si>
  <si>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</si>
  <si>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</si>
  <si>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</si>
  <si>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</si>
  <si>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</si>
  <si>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</si>
  <si>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</si>
  <si>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</si>
  <si>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</si>
  <si>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</si>
  <si>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</si>
  <si>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</si>
  <si>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</si>
  <si>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</si>
  <si>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</si>
  <si>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</si>
  <si>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</si>
  <si>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</si>
  <si>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</si>
  <si>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</si>
  <si>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</si>
  <si>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</si>
  <si>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</si>
  <si>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</si>
  <si>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</si>
  <si>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</si>
  <si>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</si>
  <si>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</si>
  <si>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</si>
  <si>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</si>
  <si>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</si>
  <si>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</si>
  <si>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</si>
  <si>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</si>
  <si>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</si>
  <si>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</si>
  <si>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</si>
  <si>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</si>
  <si>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</si>
  <si>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</si>
  <si>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</si>
  <si>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</si>
  <si>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</si>
  <si>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</si>
  <si>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</si>
  <si>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</si>
  <si>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</si>
  <si>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</si>
  <si>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</si>
  <si>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</si>
  <si>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</si>
  <si>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</si>
  <si>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</si>
  <si>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</si>
  <si>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</si>
  <si>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</si>
  <si>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</si>
  <si>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</si>
  <si>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</si>
  <si>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</si>
  <si>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</si>
  <si>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</si>
  <si>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</si>
  <si>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</si>
  <si>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</si>
  <si>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</si>
  <si>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</si>
  <si>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</si>
  <si>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</si>
  <si>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</si>
  <si>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</si>
  <si>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</si>
  <si>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</si>
  <si>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</si>
  <si>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</si>
  <si>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</si>
  <si>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</si>
  <si>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</si>
  <si>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</si>
  <si>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</si>
  <si>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</si>
  <si>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</si>
  <si>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</si>
  <si>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</si>
  <si>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</si>
  <si>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</si>
  <si>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</si>
  <si>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</si>
  <si>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</si>
  <si>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</si>
  <si>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</si>
  <si>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</si>
  <si>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</si>
  <si>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</si>
  <si>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</si>
  <si>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</si>
  <si>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</si>
  <si>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</si>
  <si>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</si>
  <si>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毛灼彬</t>
  </si>
  <si>
    <t>6217212005006463613</t>
  </si>
  <si>
    <t>44020219401014001X</t>
  </si>
  <si>
    <t>风度南路27号</t>
  </si>
  <si>
    <t>罗桂英</t>
  </si>
  <si>
    <t>6228231438000847578</t>
  </si>
  <si>
    <t>44020219381125002X</t>
  </si>
  <si>
    <t>复兴路6号东2梯501房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</si>
  <si>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</si>
  <si>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</si>
  <si>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</si>
  <si>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</si>
  <si>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</si>
  <si>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</si>
  <si>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</si>
  <si>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</si>
  <si>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</si>
  <si>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</si>
  <si>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</si>
  <si>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</si>
  <si>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</si>
  <si>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</si>
  <si>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</si>
  <si>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</si>
  <si>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</si>
  <si>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</si>
  <si>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</si>
  <si>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</si>
  <si>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</si>
  <si>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</si>
  <si>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</si>
  <si>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</si>
  <si>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</si>
  <si>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</si>
  <si>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</si>
  <si>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</si>
  <si>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</si>
  <si>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</si>
  <si>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</si>
  <si>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</si>
  <si>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</si>
  <si>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</si>
  <si>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</si>
  <si>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</si>
  <si>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</si>
  <si>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</si>
  <si>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</si>
  <si>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</si>
  <si>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</si>
  <si>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</si>
  <si>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</si>
  <si>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</si>
  <si>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</si>
  <si>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</si>
  <si>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</si>
  <si>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</si>
  <si>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</si>
  <si>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</si>
  <si>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</si>
  <si>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</si>
  <si>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</si>
  <si>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</si>
  <si>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</si>
  <si>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</si>
  <si>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</si>
  <si>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</si>
  <si>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</si>
  <si>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</si>
  <si>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</si>
  <si>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</si>
  <si>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</si>
  <si>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</si>
  <si>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</si>
  <si>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</si>
  <si>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</si>
  <si>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</si>
  <si>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</si>
  <si>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</si>
  <si>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</si>
  <si>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</si>
  <si>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</si>
  <si>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</si>
  <si>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</si>
  <si>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</si>
  <si>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</si>
  <si>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</si>
  <si>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</si>
  <si>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</si>
  <si>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</si>
  <si>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</si>
  <si>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</si>
  <si>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</si>
  <si>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</si>
  <si>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</si>
  <si>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</si>
  <si>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</si>
  <si>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</si>
  <si>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</si>
  <si>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</si>
  <si>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</si>
  <si>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</si>
  <si>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</si>
  <si>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</si>
  <si>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</si>
  <si>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</si>
  <si>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</si>
  <si>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</si>
  <si>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</si>
  <si>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</si>
  <si>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</si>
  <si>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</si>
  <si>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</si>
  <si>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</si>
  <si>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</si>
  <si>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</si>
  <si>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</si>
  <si>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</si>
  <si>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</si>
  <si>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</si>
  <si>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</si>
  <si>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</si>
  <si>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</si>
  <si>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</si>
  <si>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</si>
  <si>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</si>
  <si>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</si>
  <si>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</si>
  <si>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</si>
  <si>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</si>
  <si>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</si>
  <si>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</si>
  <si>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</si>
  <si>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</si>
  <si>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</si>
  <si>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</si>
  <si>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</si>
  <si>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</si>
  <si>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</si>
  <si>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</si>
  <si>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</si>
  <si>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</si>
  <si>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</si>
  <si>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</si>
  <si>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</si>
  <si>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</si>
  <si>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</si>
  <si>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</si>
  <si>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</si>
  <si>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</si>
  <si>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</si>
  <si>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</si>
  <si>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</si>
  <si>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</si>
  <si>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</si>
  <si>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</si>
  <si>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</si>
  <si>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</si>
  <si>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</si>
  <si>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</si>
  <si>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</si>
  <si>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</si>
  <si>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</si>
  <si>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</si>
  <si>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</si>
  <si>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</si>
  <si>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</si>
  <si>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</si>
  <si>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</si>
  <si>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</si>
  <si>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</si>
  <si>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</si>
  <si>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</si>
  <si>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</si>
  <si>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</si>
  <si>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</si>
  <si>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</si>
  <si>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</si>
  <si>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</si>
  <si>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</si>
  <si>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</si>
  <si>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</si>
  <si>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</si>
  <si>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</si>
  <si>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</si>
  <si>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</si>
  <si>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</si>
  <si>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</si>
  <si>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</si>
  <si>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</si>
  <si>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</si>
  <si>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</si>
  <si>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</si>
  <si>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</si>
  <si>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</si>
  <si>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</si>
  <si>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</si>
  <si>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</si>
  <si>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</si>
  <si>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</si>
  <si>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</si>
  <si>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</si>
  <si>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</si>
  <si>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</si>
  <si>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</si>
  <si>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</si>
  <si>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</si>
  <si>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</si>
  <si>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</si>
  <si>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</si>
  <si>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</si>
  <si>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</si>
  <si>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</si>
  <si>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</si>
  <si>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</si>
  <si>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</si>
  <si>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</si>
  <si>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</si>
  <si>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</si>
  <si>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</si>
  <si>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</si>
  <si>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</si>
  <si>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</si>
  <si>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</si>
  <si>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</si>
  <si>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</si>
  <si>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</si>
  <si>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</si>
  <si>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</si>
  <si>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</si>
  <si>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</si>
  <si>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</si>
  <si>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</si>
  <si>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</si>
  <si>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</si>
  <si>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</si>
  <si>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</si>
  <si>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</si>
  <si>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</si>
  <si>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</si>
  <si>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</si>
  <si>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</si>
  <si>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</si>
  <si>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</si>
  <si>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</si>
  <si>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6217212005007063719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</si>
  <si>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</si>
  <si>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</si>
  <si>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</si>
  <si>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</si>
  <si>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</si>
  <si>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</si>
  <si>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</si>
  <si>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</si>
  <si>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</si>
  <si>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</si>
  <si>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</si>
  <si>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6217212005006581737</t>
  </si>
  <si>
    <t>440202194202260024</t>
  </si>
  <si>
    <t>城守巷1号金兴楼1006房</t>
  </si>
  <si>
    <t>13680066977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</si>
  <si>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</si>
  <si>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</si>
  <si>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</si>
  <si>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</si>
  <si>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</si>
  <si>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</si>
  <si>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</si>
  <si>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</si>
  <si>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</si>
  <si>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</si>
  <si>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</si>
  <si>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</si>
  <si>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</si>
  <si>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</si>
  <si>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</si>
  <si>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</si>
  <si>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</si>
  <si>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</si>
  <si>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</si>
  <si>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</si>
  <si>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</si>
  <si>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</si>
  <si>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罗招娣</t>
  </si>
  <si>
    <t>6217212005006542911</t>
  </si>
  <si>
    <t>440221193410024725</t>
  </si>
  <si>
    <t>风采路54号202房</t>
  </si>
  <si>
    <t>13415610389/13719728386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</si>
  <si>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</si>
  <si>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</si>
  <si>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</si>
  <si>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</si>
  <si>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</si>
  <si>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</si>
  <si>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</si>
  <si>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</si>
  <si>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</si>
  <si>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</si>
  <si>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</si>
  <si>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</si>
  <si>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</si>
  <si>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肖惠屏</t>
  </si>
  <si>
    <t>6217567000012854591</t>
  </si>
  <si>
    <t>440202194204120623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</si>
  <si>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</si>
  <si>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</si>
  <si>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</si>
  <si>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</si>
  <si>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</si>
  <si>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</si>
  <si>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</si>
  <si>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</si>
  <si>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</si>
  <si>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</si>
  <si>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</si>
  <si>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</si>
  <si>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</si>
  <si>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</si>
  <si>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</si>
  <si>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</si>
  <si>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</si>
  <si>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</si>
  <si>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</si>
  <si>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</si>
  <si>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</si>
  <si>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</si>
  <si>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</si>
  <si>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</si>
  <si>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</si>
  <si>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</si>
  <si>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</si>
  <si>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</si>
  <si>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</si>
  <si>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</si>
  <si>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</si>
  <si>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</si>
  <si>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</si>
  <si>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</si>
  <si>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</si>
  <si>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</si>
  <si>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</si>
  <si>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</si>
  <si>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</si>
  <si>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</si>
  <si>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</si>
  <si>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</si>
  <si>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</si>
  <si>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</si>
  <si>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</si>
  <si>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</si>
  <si>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</si>
  <si>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</si>
  <si>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</si>
  <si>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</si>
  <si>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</si>
  <si>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</si>
  <si>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</si>
  <si>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</si>
  <si>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</si>
  <si>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</si>
  <si>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</si>
  <si>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</si>
  <si>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</si>
  <si>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</si>
  <si>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</si>
  <si>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</si>
  <si>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</si>
  <si>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</si>
  <si>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</si>
  <si>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</si>
  <si>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</si>
  <si>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</si>
  <si>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</si>
  <si>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</si>
  <si>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</si>
  <si>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</si>
  <si>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</si>
  <si>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</si>
  <si>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</si>
  <si>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</si>
  <si>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</si>
  <si>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</si>
  <si>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</si>
  <si>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</si>
  <si>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</si>
  <si>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</si>
  <si>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</si>
  <si>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</si>
  <si>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</si>
  <si>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</si>
  <si>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</si>
  <si>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</si>
  <si>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</si>
  <si>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</si>
  <si>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</si>
  <si>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</si>
  <si>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</si>
  <si>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</si>
  <si>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</si>
  <si>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</si>
  <si>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</si>
  <si>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</si>
  <si>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</si>
  <si>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</si>
  <si>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</si>
  <si>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</si>
  <si>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</si>
  <si>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</si>
  <si>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</si>
  <si>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</si>
  <si>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</si>
  <si>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</si>
  <si>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</si>
  <si>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</si>
  <si>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</si>
  <si>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</si>
  <si>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</si>
  <si>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</si>
  <si>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</si>
  <si>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</si>
  <si>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</si>
  <si>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4367423150190125691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</si>
  <si>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</si>
  <si>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</si>
  <si>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</si>
  <si>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</si>
  <si>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</si>
  <si>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</si>
  <si>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</si>
  <si>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</si>
  <si>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</si>
  <si>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</si>
  <si>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</si>
  <si>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</si>
  <si>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</si>
  <si>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</si>
  <si>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</si>
  <si>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</si>
  <si>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</si>
  <si>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</si>
  <si>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</si>
  <si>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</si>
  <si>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</si>
  <si>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</si>
  <si>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</si>
  <si>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</si>
  <si>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</si>
  <si>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</si>
  <si>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</si>
  <si>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</si>
  <si>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</si>
  <si>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</si>
  <si>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</si>
  <si>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</si>
  <si>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</si>
  <si>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</si>
  <si>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</si>
  <si>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</si>
  <si>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</si>
  <si>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</si>
  <si>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</si>
  <si>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</si>
  <si>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</si>
  <si>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</si>
  <si>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</si>
  <si>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</si>
  <si>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</si>
  <si>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</si>
  <si>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</si>
  <si>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</si>
  <si>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</si>
  <si>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</si>
  <si>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</si>
  <si>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</si>
  <si>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</si>
  <si>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</si>
  <si>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</si>
  <si>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</si>
  <si>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</si>
  <si>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</si>
  <si>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</si>
  <si>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</si>
  <si>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</si>
  <si>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</si>
  <si>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</si>
  <si>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</si>
  <si>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</si>
  <si>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</si>
  <si>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</si>
  <si>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</si>
  <si>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</si>
  <si>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</si>
  <si>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</si>
  <si>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</si>
  <si>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</si>
  <si>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</si>
  <si>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</si>
  <si>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</si>
  <si>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</si>
  <si>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</si>
  <si>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</si>
  <si>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</si>
  <si>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</si>
  <si>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</si>
  <si>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</si>
  <si>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</si>
  <si>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</si>
  <si>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</si>
  <si>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</si>
  <si>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</si>
  <si>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</si>
  <si>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</si>
  <si>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</si>
  <si>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</si>
  <si>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</si>
  <si>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</si>
  <si>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</si>
  <si>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</si>
  <si>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</si>
  <si>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</si>
  <si>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</si>
  <si>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</si>
  <si>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</si>
  <si>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</si>
  <si>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</si>
  <si>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</si>
  <si>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</si>
  <si>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</si>
  <si>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</si>
  <si>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</si>
  <si>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</si>
  <si>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</si>
  <si>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</si>
  <si>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</si>
  <si>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</si>
  <si>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</si>
  <si>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</si>
  <si>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</si>
  <si>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</si>
  <si>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</si>
  <si>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</si>
  <si>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</si>
  <si>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</si>
  <si>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</si>
  <si>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</si>
  <si>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</si>
  <si>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</si>
  <si>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</si>
  <si>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</si>
  <si>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</si>
  <si>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</si>
  <si>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</si>
  <si>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</si>
  <si>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</si>
  <si>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</si>
  <si>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</si>
  <si>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</si>
  <si>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</si>
  <si>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</si>
  <si>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</si>
  <si>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</si>
  <si>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</si>
  <si>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</si>
  <si>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</si>
  <si>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</si>
  <si>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</si>
  <si>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</si>
  <si>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</si>
  <si>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</si>
  <si>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</si>
  <si>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</si>
  <si>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</si>
  <si>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</si>
  <si>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</si>
  <si>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</si>
  <si>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</si>
  <si>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</si>
  <si>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</si>
  <si>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</si>
  <si>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</si>
  <si>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</si>
  <si>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</si>
  <si>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</si>
  <si>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</si>
  <si>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</si>
  <si>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</si>
  <si>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</si>
  <si>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</si>
  <si>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</si>
  <si>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</si>
  <si>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</si>
  <si>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</si>
  <si>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</si>
  <si>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</si>
  <si>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</si>
  <si>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</si>
  <si>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</si>
  <si>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</si>
  <si>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</si>
  <si>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</si>
  <si>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</si>
  <si>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</si>
  <si>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</si>
  <si>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</si>
  <si>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</si>
  <si>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</si>
  <si>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</si>
  <si>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</si>
  <si>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</si>
  <si>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</si>
  <si>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</si>
  <si>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</si>
  <si>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</si>
  <si>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</si>
  <si>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</si>
  <si>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</si>
  <si>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</si>
  <si>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</si>
  <si>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</si>
  <si>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</si>
  <si>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</si>
  <si>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</si>
  <si>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</si>
  <si>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</si>
  <si>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</si>
  <si>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</si>
  <si>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</si>
  <si>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</si>
  <si>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</si>
  <si>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</si>
  <si>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</si>
  <si>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</si>
  <si>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</si>
  <si>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</si>
  <si>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</si>
  <si>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</si>
  <si>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</si>
  <si>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</si>
  <si>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</si>
  <si>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</si>
  <si>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</si>
  <si>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</si>
  <si>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</si>
  <si>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</si>
  <si>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</si>
  <si>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</si>
  <si>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</si>
  <si>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</si>
  <si>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</si>
  <si>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</si>
  <si>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</si>
  <si>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</si>
  <si>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</si>
  <si>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</si>
  <si>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</si>
  <si>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</si>
  <si>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</si>
  <si>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</si>
  <si>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</si>
  <si>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</si>
  <si>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</si>
  <si>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</si>
  <si>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</si>
  <si>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</si>
  <si>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</si>
  <si>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</si>
  <si>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</si>
  <si>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</si>
  <si>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</si>
  <si>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</si>
  <si>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</si>
  <si>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</si>
  <si>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</si>
  <si>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</si>
  <si>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</si>
  <si>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</si>
  <si>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</si>
  <si>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</si>
  <si>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</si>
  <si>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</si>
  <si>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</si>
  <si>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</si>
  <si>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</si>
  <si>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</si>
  <si>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</si>
  <si>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</si>
  <si>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</si>
  <si>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</si>
  <si>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</si>
  <si>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</si>
  <si>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</si>
  <si>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</si>
  <si>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</si>
  <si>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</si>
  <si>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</si>
  <si>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</si>
  <si>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</si>
  <si>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</si>
  <si>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</si>
  <si>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</si>
  <si>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</si>
  <si>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</si>
  <si>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</si>
  <si>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</si>
  <si>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</si>
  <si>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</si>
  <si>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</si>
  <si>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</si>
  <si>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</si>
  <si>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</si>
  <si>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</si>
  <si>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</si>
  <si>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</si>
  <si>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</si>
  <si>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</si>
  <si>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</si>
  <si>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</si>
  <si>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</si>
  <si>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</si>
  <si>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</si>
  <si>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</si>
  <si>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</si>
  <si>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</si>
  <si>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</si>
  <si>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</si>
  <si>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</si>
  <si>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</si>
  <si>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</si>
  <si>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</si>
  <si>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</si>
  <si>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</si>
  <si>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</si>
  <si>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</si>
  <si>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</si>
  <si>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</si>
  <si>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</si>
  <si>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</si>
  <si>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</si>
  <si>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</si>
  <si>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</si>
  <si>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</si>
  <si>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</si>
  <si>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</si>
  <si>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</si>
  <si>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</si>
  <si>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</si>
  <si>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</si>
  <si>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</si>
  <si>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</si>
  <si>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</si>
  <si>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</si>
  <si>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</si>
  <si>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</si>
  <si>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</si>
  <si>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</si>
  <si>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</si>
  <si>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</si>
  <si>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</si>
  <si>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</si>
  <si>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</si>
  <si>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</si>
  <si>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</si>
  <si>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</si>
  <si>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</si>
  <si>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</si>
  <si>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</si>
  <si>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</si>
  <si>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</si>
  <si>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</si>
  <si>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</si>
  <si>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</si>
  <si>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</si>
  <si>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</si>
  <si>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</si>
  <si>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</si>
  <si>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</si>
  <si>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</si>
  <si>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</si>
  <si>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</si>
  <si>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</si>
  <si>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</si>
  <si>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</si>
  <si>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</si>
  <si>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</si>
  <si>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</si>
  <si>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</si>
  <si>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</si>
  <si>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</si>
  <si>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</si>
  <si>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</si>
  <si>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</si>
  <si>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</si>
  <si>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</si>
  <si>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</si>
  <si>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</si>
  <si>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</si>
  <si>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6217567000137878194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</si>
  <si>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</si>
  <si>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</si>
  <si>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</si>
  <si>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</si>
  <si>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</si>
  <si>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</si>
  <si>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</si>
  <si>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</si>
  <si>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</si>
  <si>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</si>
  <si>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</si>
  <si>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</si>
  <si>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</si>
  <si>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</si>
  <si>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</si>
  <si>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</si>
  <si>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</si>
  <si>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</si>
  <si>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</si>
  <si>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</si>
  <si>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</si>
  <si>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</si>
  <si>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</si>
  <si>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</si>
  <si>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</si>
  <si>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</si>
  <si>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</si>
  <si>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</si>
  <si>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</si>
  <si>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</si>
  <si>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</si>
  <si>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</si>
  <si>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</si>
  <si>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</si>
  <si>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</si>
  <si>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</si>
  <si>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</si>
  <si>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</si>
  <si>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</si>
  <si>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</si>
  <si>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</si>
  <si>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</si>
  <si>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</si>
  <si>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</si>
  <si>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</si>
  <si>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</si>
  <si>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</si>
  <si>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</si>
  <si>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</si>
  <si>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</si>
  <si>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</si>
  <si>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</si>
  <si>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</si>
  <si>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</si>
  <si>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</si>
  <si>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</si>
  <si>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</si>
  <si>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</si>
  <si>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</si>
  <si>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</si>
  <si>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</si>
  <si>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</si>
  <si>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</si>
  <si>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</si>
  <si>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</si>
  <si>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</si>
  <si>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</si>
  <si>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</si>
  <si>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</si>
  <si>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</si>
  <si>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</si>
  <si>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</si>
  <si>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</si>
  <si>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</si>
  <si>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</si>
  <si>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</si>
  <si>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</si>
  <si>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</si>
  <si>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</si>
  <si>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</si>
  <si>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</si>
  <si>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</si>
  <si>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</si>
  <si>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</si>
  <si>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</si>
  <si>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</si>
  <si>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</si>
  <si>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</si>
  <si>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</si>
  <si>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</si>
  <si>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</si>
  <si>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</si>
  <si>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</si>
  <si>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</si>
  <si>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</si>
  <si>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</si>
  <si>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</si>
  <si>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</si>
  <si>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</si>
  <si>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</si>
  <si>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</si>
  <si>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</si>
  <si>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</si>
  <si>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</si>
  <si>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</si>
  <si>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</si>
  <si>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</si>
  <si>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</si>
  <si>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</si>
  <si>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</si>
  <si>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</si>
  <si>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</si>
  <si>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</si>
  <si>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</si>
  <si>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</si>
  <si>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</si>
  <si>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</si>
  <si>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</si>
  <si>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</si>
  <si>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</si>
  <si>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</si>
  <si>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</si>
  <si>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</si>
  <si>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</si>
  <si>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</si>
  <si>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</si>
  <si>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</si>
  <si>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</si>
  <si>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</si>
  <si>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</si>
  <si>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</si>
  <si>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</si>
  <si>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</si>
  <si>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</si>
  <si>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</si>
  <si>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</si>
  <si>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</si>
  <si>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</si>
  <si>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</si>
  <si>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</si>
  <si>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</si>
  <si>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</si>
  <si>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</si>
  <si>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</si>
  <si>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</si>
  <si>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</si>
  <si>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</si>
  <si>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</si>
  <si>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</si>
  <si>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</si>
  <si>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</si>
  <si>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</si>
  <si>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</si>
  <si>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</si>
  <si>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</si>
  <si>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</si>
  <si>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</si>
  <si>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</si>
  <si>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</si>
  <si>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</si>
  <si>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</si>
  <si>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</si>
  <si>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</si>
  <si>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</si>
  <si>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</si>
  <si>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</si>
  <si>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</si>
  <si>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</si>
  <si>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</si>
  <si>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</si>
  <si>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</si>
  <si>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</si>
  <si>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</si>
  <si>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</si>
  <si>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</si>
  <si>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</si>
  <si>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</si>
  <si>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</si>
  <si>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</si>
  <si>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</si>
  <si>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</si>
  <si>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</si>
  <si>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</si>
  <si>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</si>
  <si>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</si>
  <si>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</si>
  <si>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</si>
  <si>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</si>
  <si>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</si>
  <si>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</si>
  <si>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</si>
  <si>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</si>
  <si>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</si>
  <si>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</si>
  <si>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</si>
  <si>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</si>
  <si>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</si>
  <si>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</si>
  <si>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</si>
  <si>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</si>
  <si>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</si>
  <si>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</si>
  <si>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</si>
  <si>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</si>
  <si>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</si>
  <si>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</si>
  <si>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</si>
  <si>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</si>
  <si>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</si>
  <si>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</si>
  <si>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</si>
  <si>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</si>
  <si>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</si>
  <si>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</si>
  <si>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</si>
  <si>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</si>
  <si>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</si>
  <si>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</si>
  <si>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</si>
  <si>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</si>
  <si>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</si>
  <si>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</si>
  <si>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</si>
  <si>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</si>
  <si>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</si>
  <si>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</si>
  <si>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</si>
  <si>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</si>
  <si>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</si>
  <si>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</si>
  <si>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</si>
  <si>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</si>
  <si>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</si>
  <si>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</si>
  <si>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</si>
  <si>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</si>
  <si>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</si>
  <si>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</si>
  <si>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</si>
  <si>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</si>
  <si>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</si>
  <si>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</si>
  <si>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</si>
  <si>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</si>
  <si>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</si>
  <si>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</si>
  <si>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</si>
  <si>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</si>
  <si>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</si>
  <si>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</si>
  <si>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</si>
  <si>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</si>
  <si>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</si>
  <si>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</si>
  <si>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</si>
  <si>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</si>
  <si>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</si>
  <si>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</si>
  <si>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</si>
  <si>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</si>
  <si>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</si>
  <si>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</si>
  <si>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</si>
  <si>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</si>
  <si>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</si>
  <si>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</si>
  <si>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</si>
  <si>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</si>
  <si>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</si>
  <si>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</si>
  <si>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</si>
  <si>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</si>
  <si>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</si>
  <si>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</si>
  <si>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</si>
  <si>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</si>
  <si>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</si>
  <si>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</si>
  <si>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</si>
  <si>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</si>
  <si>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</si>
  <si>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</si>
  <si>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</si>
  <si>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</si>
  <si>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</si>
  <si>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</si>
  <si>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</si>
  <si>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</si>
  <si>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</si>
  <si>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</si>
  <si>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</si>
  <si>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</si>
  <si>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</si>
  <si>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</si>
  <si>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</si>
  <si>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</si>
  <si>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</si>
  <si>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</si>
  <si>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</si>
  <si>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</si>
  <si>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</si>
  <si>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</si>
  <si>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</si>
  <si>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</si>
  <si>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</si>
  <si>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</si>
  <si>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</si>
  <si>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</si>
  <si>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</si>
  <si>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</si>
  <si>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</si>
  <si>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</si>
  <si>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</si>
  <si>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</si>
  <si>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</si>
  <si>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</si>
  <si>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</si>
  <si>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</si>
  <si>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</si>
  <si>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</si>
  <si>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</si>
  <si>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</si>
  <si>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</si>
  <si>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</si>
  <si>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</si>
  <si>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</si>
  <si>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</si>
  <si>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</si>
  <si>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</si>
  <si>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</si>
  <si>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</si>
  <si>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</si>
  <si>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</si>
  <si>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</si>
  <si>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</si>
  <si>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</si>
  <si>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</si>
  <si>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</si>
  <si>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</si>
  <si>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</si>
  <si>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</si>
  <si>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</si>
  <si>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</si>
  <si>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</si>
  <si>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</si>
  <si>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</si>
  <si>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</si>
  <si>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</si>
  <si>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</si>
  <si>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</si>
  <si>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</si>
  <si>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</si>
  <si>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</si>
  <si>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</si>
  <si>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</si>
  <si>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</si>
  <si>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</si>
  <si>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</si>
  <si>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</si>
  <si>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</si>
  <si>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</si>
  <si>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</si>
  <si>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</si>
  <si>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</si>
  <si>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</si>
  <si>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</si>
  <si>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</si>
  <si>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</si>
  <si>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</si>
  <si>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</si>
  <si>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</si>
  <si>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</si>
  <si>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</si>
  <si>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</si>
  <si>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</si>
  <si>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</si>
  <si>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</si>
  <si>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</si>
  <si>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</si>
  <si>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</si>
  <si>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</si>
  <si>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</si>
  <si>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</si>
  <si>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</si>
  <si>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</si>
  <si>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</si>
  <si>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</si>
  <si>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</si>
  <si>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</si>
  <si>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</si>
  <si>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</si>
  <si>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</si>
  <si>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</si>
  <si>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</si>
  <si>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</si>
  <si>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</si>
  <si>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</si>
  <si>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</si>
  <si>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</si>
  <si>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</si>
  <si>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</si>
  <si>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</si>
  <si>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</si>
  <si>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</si>
  <si>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</si>
  <si>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</si>
  <si>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</si>
  <si>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</si>
  <si>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</si>
  <si>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</si>
  <si>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</si>
  <si>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</si>
  <si>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</si>
  <si>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</si>
  <si>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</si>
  <si>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</si>
  <si>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</si>
  <si>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</si>
  <si>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</si>
  <si>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</si>
  <si>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</si>
  <si>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</si>
  <si>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</si>
  <si>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</si>
  <si>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</si>
  <si>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</si>
  <si>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</si>
  <si>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</si>
  <si>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</si>
  <si>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</si>
  <si>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</si>
  <si>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</si>
  <si>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杨振锋（440202194110050679）由儿子杨国伟代领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</si>
  <si>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</si>
  <si>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</si>
  <si>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</si>
  <si>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</si>
  <si>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</si>
  <si>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</si>
  <si>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</si>
  <si>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</si>
  <si>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</si>
  <si>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</si>
  <si>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</si>
  <si>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</si>
  <si>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</si>
  <si>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</si>
  <si>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</si>
  <si>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</si>
  <si>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</si>
  <si>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</si>
  <si>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</si>
  <si>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</si>
  <si>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</si>
  <si>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</si>
  <si>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</si>
  <si>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</si>
  <si>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</si>
  <si>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</si>
  <si>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</si>
  <si>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</si>
  <si>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</si>
  <si>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</si>
  <si>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</si>
  <si>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</si>
  <si>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</si>
  <si>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</si>
  <si>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</si>
  <si>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</si>
  <si>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</si>
  <si>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</si>
  <si>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</si>
  <si>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</si>
  <si>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</si>
  <si>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</si>
  <si>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</si>
  <si>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</si>
  <si>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</si>
  <si>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</si>
  <si>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</si>
  <si>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</si>
  <si>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</si>
  <si>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</si>
  <si>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</si>
  <si>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</si>
  <si>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</si>
  <si>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</si>
  <si>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</si>
  <si>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</si>
  <si>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</si>
  <si>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</si>
  <si>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</si>
  <si>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</si>
  <si>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</si>
  <si>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</si>
  <si>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</si>
  <si>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</si>
  <si>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</si>
  <si>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</si>
  <si>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</si>
  <si>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</si>
  <si>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</si>
  <si>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</si>
  <si>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</si>
  <si>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</si>
  <si>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</si>
  <si>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</si>
  <si>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</si>
  <si>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</si>
  <si>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</si>
  <si>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</si>
  <si>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</si>
  <si>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4.17更换账号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</si>
  <si>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</si>
  <si>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</si>
  <si>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</si>
  <si>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</si>
  <si>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</si>
  <si>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</si>
  <si>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</si>
  <si>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</si>
  <si>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江西省农村信用社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</si>
  <si>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</si>
  <si>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</si>
  <si>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</si>
  <si>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</si>
  <si>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</si>
  <si>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</si>
  <si>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</si>
  <si>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</si>
  <si>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</si>
  <si>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</si>
  <si>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6217212005006620360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</si>
  <si>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</si>
  <si>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</si>
  <si>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</si>
  <si>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</si>
  <si>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</si>
  <si>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</si>
  <si>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</si>
  <si>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丘新凤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</si>
  <si>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</si>
  <si>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</si>
  <si>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</si>
  <si>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</si>
  <si>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</si>
  <si>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</si>
  <si>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</si>
  <si>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</si>
  <si>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</si>
  <si>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</si>
  <si>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</si>
  <si>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</si>
  <si>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</si>
  <si>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</si>
  <si>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</si>
  <si>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</si>
  <si>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</si>
  <si>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</si>
  <si>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</si>
  <si>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</si>
  <si>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</si>
  <si>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</si>
  <si>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</si>
  <si>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</si>
  <si>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</si>
  <si>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</si>
  <si>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</si>
  <si>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</si>
  <si>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</si>
  <si>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</si>
  <si>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</si>
  <si>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</si>
  <si>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</si>
  <si>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</si>
  <si>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</si>
  <si>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</si>
  <si>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</si>
  <si>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</si>
  <si>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</si>
  <si>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</si>
  <si>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</si>
  <si>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</si>
  <si>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</si>
  <si>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</si>
  <si>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</si>
  <si>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</si>
  <si>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</si>
  <si>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</si>
  <si>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</si>
  <si>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</si>
  <si>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</si>
  <si>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</si>
  <si>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</si>
  <si>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</si>
  <si>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</si>
  <si>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</si>
  <si>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</si>
  <si>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</si>
  <si>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</si>
  <si>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</si>
  <si>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</si>
  <si>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</si>
  <si>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</si>
  <si>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</si>
  <si>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</si>
  <si>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</si>
  <si>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</si>
  <si>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</si>
  <si>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</si>
  <si>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</si>
  <si>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</si>
  <si>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</si>
  <si>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</si>
  <si>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</si>
  <si>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</si>
  <si>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</si>
  <si>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</si>
  <si>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</si>
  <si>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</si>
  <si>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</si>
  <si>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</si>
  <si>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黄延</t>
  </si>
  <si>
    <t>6217212005001500831</t>
  </si>
  <si>
    <t>440202194301250315</t>
  </si>
  <si>
    <t>13435135870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</si>
  <si>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</si>
  <si>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</si>
  <si>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</si>
  <si>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</si>
  <si>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</si>
  <si>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</si>
  <si>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</si>
  <si>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</si>
  <si>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</si>
  <si>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</si>
  <si>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</si>
  <si>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</si>
  <si>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</si>
  <si>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</si>
  <si>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</si>
  <si>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</si>
  <si>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</si>
  <si>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</si>
  <si>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</si>
  <si>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</si>
  <si>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6217212005006550492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</si>
  <si>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</si>
  <si>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</si>
  <si>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</si>
  <si>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</si>
  <si>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</si>
  <si>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</si>
  <si>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</si>
  <si>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</si>
  <si>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</si>
  <si>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</si>
  <si>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</si>
  <si>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6217212005000782422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</si>
  <si>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</si>
  <si>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</si>
  <si>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</si>
  <si>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</si>
  <si>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</si>
  <si>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</si>
  <si>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</si>
  <si>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</si>
  <si>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</si>
  <si>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</si>
  <si>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</si>
  <si>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</si>
  <si>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</si>
  <si>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</si>
  <si>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</si>
  <si>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</si>
  <si>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</si>
  <si>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</si>
  <si>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</si>
  <si>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</si>
  <si>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</si>
  <si>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</si>
  <si>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</si>
  <si>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</si>
  <si>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</si>
  <si>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</si>
  <si>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温明发</t>
  </si>
  <si>
    <t>6217281814000349207</t>
  </si>
  <si>
    <t>440202194303240014</t>
  </si>
  <si>
    <t>13435138661</t>
  </si>
  <si>
    <t>徐守珍</t>
  </si>
  <si>
    <t>6217567000040432287</t>
  </si>
  <si>
    <t>30</t>
  </si>
  <si>
    <t>440224193307010949</t>
  </si>
  <si>
    <t>13602248191</t>
  </si>
  <si>
    <t>谭钧政</t>
  </si>
  <si>
    <t>6217212005006464769</t>
  </si>
  <si>
    <t>440202194303020310</t>
  </si>
  <si>
    <t>8894542</t>
  </si>
  <si>
    <t>6217212005006306754</t>
  </si>
  <si>
    <t>2023年6月新增</t>
  </si>
  <si>
    <t>440202194306090621</t>
  </si>
  <si>
    <t>13826308488</t>
  </si>
  <si>
    <t>钟伯源</t>
  </si>
  <si>
    <t>6217567000110137972</t>
  </si>
  <si>
    <t>440202194306030610</t>
  </si>
  <si>
    <t>13640118364</t>
  </si>
  <si>
    <t>凌有瑞</t>
  </si>
  <si>
    <t>6214673150001975226</t>
  </si>
  <si>
    <t>44020319430606151X</t>
  </si>
  <si>
    <t>13680084233</t>
  </si>
  <si>
    <t>黄继芬</t>
  </si>
  <si>
    <t>6217975820000180907</t>
  </si>
  <si>
    <t>440203194112211516</t>
  </si>
  <si>
    <t>东堤中74号二栋602</t>
  </si>
  <si>
    <t>13257514708</t>
  </si>
  <si>
    <t>吴德林</t>
  </si>
  <si>
    <t>6228231435794837765</t>
  </si>
  <si>
    <t>440202194206130315</t>
  </si>
  <si>
    <t>13420562903</t>
  </si>
  <si>
    <t>刘春林</t>
  </si>
  <si>
    <t>6217212005006470238</t>
  </si>
  <si>
    <t>440225194212291347</t>
  </si>
  <si>
    <t>13192427682</t>
  </si>
  <si>
    <t>黄惠国</t>
  </si>
  <si>
    <t>6217212005002362702</t>
  </si>
  <si>
    <t>440202194103250613</t>
  </si>
  <si>
    <t>15914856181</t>
  </si>
  <si>
    <t>丘小珠</t>
  </si>
  <si>
    <t>6217212005006464033</t>
  </si>
  <si>
    <t>440202194305090021</t>
  </si>
  <si>
    <t>13542268720</t>
  </si>
  <si>
    <t>朱炽安</t>
  </si>
  <si>
    <t>6217975820001113238</t>
  </si>
  <si>
    <t>440202194304270012</t>
  </si>
  <si>
    <t>刘传芬</t>
  </si>
  <si>
    <t>6217212005000932191</t>
  </si>
  <si>
    <t>440203194109131830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</si>
  <si>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</si>
  <si>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</si>
  <si>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</si>
  <si>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</si>
  <si>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</si>
  <si>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</si>
  <si>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马惠英</t>
  </si>
  <si>
    <t>6217212005006607409</t>
  </si>
  <si>
    <t>440202194211240324</t>
  </si>
  <si>
    <t>陈如权</t>
  </si>
  <si>
    <t>6228231435816373864</t>
  </si>
  <si>
    <t>2023年7月新增</t>
  </si>
  <si>
    <t>440223193410080033</t>
  </si>
  <si>
    <t>13435058427</t>
  </si>
  <si>
    <t>李素春</t>
  </si>
  <si>
    <t>6228231435816339865</t>
  </si>
  <si>
    <t>440223193305050086</t>
  </si>
  <si>
    <t>18948846414</t>
  </si>
  <si>
    <t>叶桂珍</t>
  </si>
  <si>
    <t>6214673150001087493</t>
  </si>
  <si>
    <t>440202194304080323</t>
  </si>
  <si>
    <t>13242402273</t>
  </si>
  <si>
    <t>欧美清</t>
  </si>
  <si>
    <t>6217975820000751566</t>
  </si>
  <si>
    <t>440204194305195029</t>
  </si>
  <si>
    <t>8277089</t>
  </si>
  <si>
    <t>黄惠英</t>
  </si>
  <si>
    <t>6217567000021284608</t>
  </si>
  <si>
    <t>440202194307060029</t>
  </si>
  <si>
    <t>13610200091</t>
  </si>
  <si>
    <t>陈金祥</t>
  </si>
  <si>
    <t>6217567000056425928</t>
  </si>
  <si>
    <t>44020219430618031X</t>
  </si>
  <si>
    <t>13030103512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</si>
  <si>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</si>
  <si>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</si>
  <si>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</si>
  <si>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</si>
  <si>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</si>
  <si>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</si>
  <si>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18023698762</t>
  </si>
  <si>
    <t>罗小英</t>
  </si>
  <si>
    <t>6217567000016240839</t>
  </si>
  <si>
    <t>440202194307020027</t>
  </si>
  <si>
    <t>15119213568</t>
  </si>
  <si>
    <t>谢友三</t>
  </si>
  <si>
    <t>6228231435279395263</t>
  </si>
  <si>
    <t>440202194306300318</t>
  </si>
  <si>
    <t>18927801950</t>
  </si>
  <si>
    <t>黄国柱</t>
  </si>
  <si>
    <t>6214673150000764944</t>
  </si>
  <si>
    <t>440202194307020318</t>
  </si>
  <si>
    <t>13640074526</t>
  </si>
  <si>
    <t>徐伯芳</t>
  </si>
  <si>
    <t>6217212005000125713</t>
  </si>
  <si>
    <t>440204194205013021</t>
  </si>
  <si>
    <t>18127393230</t>
  </si>
  <si>
    <t>李贤娣</t>
  </si>
  <si>
    <t>6228231435536914567</t>
  </si>
  <si>
    <t>440202194307210621</t>
  </si>
  <si>
    <t>13602909821</t>
  </si>
  <si>
    <t>郭树英</t>
  </si>
  <si>
    <t>6217212005006595471</t>
  </si>
  <si>
    <t>440202194307040028</t>
  </si>
  <si>
    <t>13902349525</t>
  </si>
  <si>
    <t>曹招娣</t>
  </si>
  <si>
    <t>6214673150000134494</t>
  </si>
  <si>
    <t>44020219430302002X</t>
  </si>
  <si>
    <t>13826361100</t>
  </si>
  <si>
    <t>廖小玉</t>
  </si>
  <si>
    <t>6217567000028728565</t>
  </si>
  <si>
    <t>440232194108261328</t>
  </si>
  <si>
    <t>15015092215</t>
  </si>
  <si>
    <t>张专英</t>
  </si>
  <si>
    <t>6228231435538842162</t>
  </si>
  <si>
    <t>440203194209231521</t>
  </si>
  <si>
    <t>13326694975</t>
  </si>
  <si>
    <t>周福星</t>
  </si>
  <si>
    <t>6217212005001459996</t>
  </si>
  <si>
    <t>440202194302030613</t>
  </si>
  <si>
    <t>15089859886</t>
  </si>
  <si>
    <t>包国驹</t>
  </si>
  <si>
    <t>6217567000022052442</t>
  </si>
  <si>
    <t>440202194307220619</t>
  </si>
  <si>
    <t>13411136042</t>
  </si>
  <si>
    <t>陈笑芬</t>
  </si>
  <si>
    <t>6217212005006464975</t>
  </si>
  <si>
    <t>440224194307080941</t>
  </si>
  <si>
    <t>13509862465</t>
  </si>
  <si>
    <t>潘色妍</t>
  </si>
  <si>
    <t>6217567000078902284</t>
  </si>
  <si>
    <t>440202194304060023</t>
  </si>
  <si>
    <t>13232965332</t>
  </si>
  <si>
    <t>张如春</t>
  </si>
  <si>
    <t>6217212005006652298</t>
  </si>
  <si>
    <t>460029194203070620</t>
  </si>
  <si>
    <t>13602249967</t>
  </si>
  <si>
    <t>刘观宜</t>
  </si>
  <si>
    <t>6217567000020834569</t>
  </si>
  <si>
    <t>440224194306040948</t>
  </si>
  <si>
    <t>13509057157</t>
  </si>
  <si>
    <t>何月梅</t>
  </si>
  <si>
    <t>6214673150000490045</t>
  </si>
  <si>
    <t>440202194012150924</t>
  </si>
  <si>
    <t>13826369371</t>
  </si>
  <si>
    <t>程丽容</t>
  </si>
  <si>
    <t>6214673150000135038</t>
  </si>
  <si>
    <t>440204193501073622</t>
  </si>
  <si>
    <t>13112016639</t>
  </si>
  <si>
    <t>钟履英</t>
  </si>
  <si>
    <t>6228231435490243367</t>
  </si>
  <si>
    <t>440202193510010049</t>
  </si>
  <si>
    <t>13005377503</t>
  </si>
  <si>
    <t>温盛和</t>
  </si>
  <si>
    <t>6217212005006619842</t>
  </si>
  <si>
    <t>440223194304010044</t>
  </si>
  <si>
    <t>潘允泰</t>
  </si>
  <si>
    <t>6217212005001501813</t>
  </si>
  <si>
    <t>2023年8月新增</t>
  </si>
  <si>
    <t>440204194010103035</t>
  </si>
  <si>
    <t>18807512328</t>
  </si>
  <si>
    <t>陈秀珍</t>
  </si>
  <si>
    <t>6228231435818467763</t>
  </si>
  <si>
    <t>440202194307070323</t>
  </si>
  <si>
    <t>13602906005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</si>
  <si>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</si>
  <si>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</si>
  <si>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</si>
  <si>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</si>
  <si>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</si>
  <si>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</si>
  <si>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13226529770</t>
  </si>
  <si>
    <t>彭仁凤</t>
  </si>
  <si>
    <t>6214673150000842005</t>
  </si>
  <si>
    <t>440202193202270324</t>
  </si>
  <si>
    <t>刘凯</t>
  </si>
  <si>
    <t>6217567000020826979</t>
  </si>
  <si>
    <t>440202194308090027</t>
  </si>
  <si>
    <t>13005379967</t>
  </si>
  <si>
    <t>何惠婵</t>
  </si>
  <si>
    <t>6217212005001718268</t>
  </si>
  <si>
    <t>440202194307100326</t>
  </si>
  <si>
    <t>13902990963</t>
  </si>
  <si>
    <t>肖月恩</t>
  </si>
  <si>
    <t>6214673150002194546</t>
  </si>
  <si>
    <t>440224194305200946</t>
  </si>
  <si>
    <t>15363214008</t>
  </si>
  <si>
    <t>冯淑玲</t>
  </si>
  <si>
    <t>6217567000012879598</t>
  </si>
  <si>
    <t>440202194307130947</t>
  </si>
  <si>
    <t>18823242588</t>
  </si>
  <si>
    <t>陈勇</t>
  </si>
  <si>
    <t>6228231435490303765</t>
  </si>
  <si>
    <t>440203194308011516</t>
  </si>
  <si>
    <t>13229388957</t>
  </si>
  <si>
    <t>黄洁榕</t>
  </si>
  <si>
    <t>6228231435536441967</t>
  </si>
  <si>
    <t>440224194308080943</t>
  </si>
  <si>
    <t>8917525</t>
  </si>
  <si>
    <t>巫胜泉</t>
  </si>
  <si>
    <t>6228231435536914666</t>
  </si>
  <si>
    <t>440202194308050017</t>
  </si>
  <si>
    <t>13642568992</t>
  </si>
  <si>
    <t>吴昌足</t>
  </si>
  <si>
    <t>6217567000021991194</t>
  </si>
  <si>
    <t>440202194201150317</t>
  </si>
  <si>
    <t>13602249648</t>
  </si>
  <si>
    <t>陈神娣</t>
  </si>
  <si>
    <t>6228231435534531967</t>
  </si>
  <si>
    <t>44020319390304182X</t>
  </si>
  <si>
    <t>13751818678</t>
  </si>
  <si>
    <t>何乐心</t>
  </si>
  <si>
    <t>6228231438000941579</t>
  </si>
  <si>
    <t>440204194110033644</t>
  </si>
  <si>
    <t>13149072503</t>
  </si>
  <si>
    <t>黎昭广</t>
  </si>
  <si>
    <t>6217567000021332860</t>
  </si>
  <si>
    <t>44020219430812061X</t>
  </si>
  <si>
    <t>15220831826</t>
  </si>
  <si>
    <t>姚淑华</t>
  </si>
  <si>
    <t>6217975800004744940</t>
  </si>
  <si>
    <t>440204193907285027</t>
  </si>
  <si>
    <t>13602248696</t>
  </si>
  <si>
    <t>邓秀琼</t>
  </si>
  <si>
    <t>6217212005000524220</t>
  </si>
  <si>
    <t>440202194304040022</t>
  </si>
  <si>
    <t>18927893881</t>
  </si>
  <si>
    <t>张海星</t>
  </si>
  <si>
    <t>6217212005006528142</t>
  </si>
  <si>
    <t>440202194205210030</t>
  </si>
  <si>
    <t>17876289632</t>
  </si>
  <si>
    <t>刘志强</t>
  </si>
  <si>
    <t>6217567000066124487</t>
  </si>
  <si>
    <t>440202194308170019</t>
  </si>
  <si>
    <t>15363279225</t>
  </si>
  <si>
    <t>黄水英</t>
  </si>
  <si>
    <t>6214673150000687541</t>
  </si>
  <si>
    <t>440202194308180049</t>
  </si>
  <si>
    <t>15363278824</t>
  </si>
  <si>
    <t>叶进</t>
  </si>
  <si>
    <t>6217567000015863557</t>
  </si>
  <si>
    <t>440202194306050013</t>
  </si>
  <si>
    <t>13826353611</t>
  </si>
  <si>
    <t>吴由军</t>
  </si>
  <si>
    <t>6228231435538943960</t>
  </si>
  <si>
    <t>440204194009273651</t>
  </si>
  <si>
    <t>13602909152</t>
  </si>
  <si>
    <t>陈秀馨</t>
  </si>
  <si>
    <t>6217567000016258872</t>
  </si>
  <si>
    <t>44020219430824062X</t>
  </si>
  <si>
    <t>18927833076</t>
  </si>
  <si>
    <t>王爱珍</t>
  </si>
  <si>
    <t>6217212005000780509</t>
  </si>
  <si>
    <t>440202194308010621</t>
  </si>
  <si>
    <t>15814980337</t>
  </si>
  <si>
    <t>陈秀容</t>
  </si>
  <si>
    <t>6217567000030824576</t>
  </si>
  <si>
    <t>440202194308270327</t>
  </si>
  <si>
    <t>15363270881</t>
  </si>
  <si>
    <t>李金荣</t>
  </si>
  <si>
    <t>6217212005001173928</t>
  </si>
  <si>
    <t>44020219430820061X</t>
  </si>
  <si>
    <t>劳荣楷</t>
  </si>
  <si>
    <t>6217567000135985553</t>
  </si>
  <si>
    <t>20223年9月新增</t>
  </si>
  <si>
    <t>44020219430722031X</t>
  </si>
  <si>
    <t>13719732155</t>
  </si>
  <si>
    <t>龚养娣</t>
  </si>
  <si>
    <t>6217975800095137137</t>
  </si>
  <si>
    <t>440202194101150627</t>
  </si>
  <si>
    <t>15207516592</t>
  </si>
  <si>
    <t>何衍山</t>
  </si>
  <si>
    <t>6217567000056339541</t>
  </si>
  <si>
    <t>440202194011160610</t>
  </si>
  <si>
    <t>于新明</t>
  </si>
  <si>
    <t>6228231435280490467</t>
  </si>
  <si>
    <t>440202194010030013</t>
  </si>
  <si>
    <t>13310893619</t>
  </si>
  <si>
    <t>顾莲英</t>
  </si>
  <si>
    <t>6228231435534400163</t>
  </si>
  <si>
    <t>440202194304300621</t>
  </si>
  <si>
    <t>19189063422</t>
  </si>
  <si>
    <t>张银山</t>
  </si>
  <si>
    <t>6217211907005557348</t>
  </si>
  <si>
    <t>43060219430903051X</t>
  </si>
  <si>
    <t>13507306117</t>
  </si>
  <si>
    <t>潘秀珍</t>
  </si>
  <si>
    <t>6217212005002363874</t>
  </si>
  <si>
    <t>440202194212300026</t>
  </si>
  <si>
    <t>8872228</t>
  </si>
  <si>
    <t>阮桂和</t>
  </si>
  <si>
    <t>6217567000016263138</t>
  </si>
  <si>
    <t>440202194212250655</t>
  </si>
  <si>
    <t>8882675</t>
  </si>
  <si>
    <t>张彩梅</t>
  </si>
  <si>
    <t>6217212005001526620</t>
  </si>
  <si>
    <t>440202194307200626</t>
  </si>
  <si>
    <t>13226512881</t>
  </si>
  <si>
    <t>庞监任</t>
  </si>
  <si>
    <t>6214673150001092865</t>
  </si>
  <si>
    <t>440202194309090619</t>
  </si>
  <si>
    <t>18033329893</t>
  </si>
  <si>
    <t>陈满良</t>
  </si>
  <si>
    <t>6228231438003942079</t>
  </si>
  <si>
    <t>440204193902103618</t>
  </si>
  <si>
    <t>13640000172</t>
  </si>
  <si>
    <t>刘建成</t>
  </si>
  <si>
    <t>6214673150000750448</t>
  </si>
  <si>
    <t>440223194308250715</t>
  </si>
  <si>
    <t>18819789489/15601986695</t>
  </si>
  <si>
    <t>温美玲</t>
  </si>
  <si>
    <t>6217212005006527904</t>
  </si>
  <si>
    <t>440202194309180622</t>
  </si>
  <si>
    <t>13149068987</t>
  </si>
  <si>
    <t>郑元芳</t>
  </si>
  <si>
    <t>6217212005001274791</t>
  </si>
  <si>
    <t>440202194309020020</t>
  </si>
  <si>
    <t>13030121336</t>
  </si>
  <si>
    <t>曾翠霞</t>
  </si>
  <si>
    <t>6228231435536442064</t>
  </si>
  <si>
    <t>440224194309010947</t>
  </si>
  <si>
    <t>陈智斌</t>
  </si>
  <si>
    <t>6217567000116368878</t>
  </si>
  <si>
    <t>44022419411208095X</t>
  </si>
  <si>
    <t>陈美凤</t>
  </si>
  <si>
    <t>6228231435536914963</t>
  </si>
  <si>
    <t>440202194306180328</t>
  </si>
  <si>
    <t>郑彩英</t>
  </si>
  <si>
    <t>6217212005000368768</t>
  </si>
  <si>
    <t>44020219430718032X</t>
  </si>
  <si>
    <t>谭六娣</t>
  </si>
  <si>
    <t>6217212005006580655</t>
  </si>
  <si>
    <t>440202194309160023</t>
  </si>
  <si>
    <t>2023年9月80岁以上老人津贴新增人员名单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</si>
  <si>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</si>
  <si>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</si>
  <si>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</si>
  <si>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</si>
  <si>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</si>
  <si>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2023年8月80岁以上老人津贴注销人员名单</t>
  </si>
  <si>
    <t>填报单位：风采街道办事处</t>
  </si>
  <si>
    <t xml:space="preserve">                              2023/9/28</t>
  </si>
  <si>
    <t>注销备注</t>
  </si>
  <si>
    <t>林思恩</t>
  </si>
  <si>
    <t>6228231435538337460</t>
  </si>
  <si>
    <t>死亡</t>
  </si>
  <si>
    <t>440224193409260949</t>
  </si>
  <si>
    <t>饶光荣</t>
  </si>
  <si>
    <t>6217567000021340343</t>
  </si>
  <si>
    <t>440202193408050626</t>
  </si>
  <si>
    <t>黎添仁</t>
  </si>
  <si>
    <t>6228231435534432265</t>
  </si>
  <si>
    <t>440202194110010618</t>
  </si>
  <si>
    <t>凌坤章</t>
  </si>
  <si>
    <t>6217212005000762937</t>
  </si>
  <si>
    <t>440202194102020613</t>
  </si>
  <si>
    <t>罗文欢</t>
  </si>
  <si>
    <t>6228231438002421679</t>
  </si>
  <si>
    <t>440202193605270644</t>
  </si>
  <si>
    <t>张占一</t>
  </si>
  <si>
    <t>44713500460133611</t>
  </si>
  <si>
    <t>440202192906150035</t>
  </si>
  <si>
    <t>冼素霞</t>
  </si>
  <si>
    <t>6214673150001689256</t>
  </si>
  <si>
    <t>44020219300905032X</t>
  </si>
  <si>
    <t>刘坤娥</t>
  </si>
  <si>
    <t>6217212005006492083</t>
  </si>
  <si>
    <t>440202192910100620</t>
  </si>
  <si>
    <t>李修斌</t>
  </si>
  <si>
    <t>6214673150000381392</t>
  </si>
  <si>
    <t>440202193603200642</t>
  </si>
  <si>
    <t>6228231435782435366</t>
  </si>
  <si>
    <t>440202193507250623</t>
  </si>
  <si>
    <t>张月娟</t>
  </si>
  <si>
    <t>6217567000021539860</t>
  </si>
  <si>
    <t>440203194210061523</t>
  </si>
  <si>
    <t>陈志珍</t>
  </si>
  <si>
    <t>6217212005000911211</t>
  </si>
  <si>
    <t>440202193301010325</t>
  </si>
  <si>
    <t>赵本义</t>
  </si>
  <si>
    <t>6217212005006549445</t>
  </si>
  <si>
    <t>440202193502250018</t>
  </si>
  <si>
    <t>张瑞娇</t>
  </si>
  <si>
    <t>6217212005002080486</t>
  </si>
  <si>
    <t>440202193311020623</t>
  </si>
  <si>
    <t>陈带</t>
  </si>
  <si>
    <t>6228231435280167867</t>
  </si>
  <si>
    <t>44020419331001331X</t>
  </si>
  <si>
    <t>江先秋</t>
  </si>
  <si>
    <t>6228231435491643664</t>
  </si>
  <si>
    <t>440202193807030622</t>
  </si>
  <si>
    <t>陈明</t>
  </si>
  <si>
    <t>44712000460107435</t>
  </si>
  <si>
    <t>440203193009291816</t>
  </si>
  <si>
    <t>曾海仙</t>
  </si>
  <si>
    <t>6217567000021851950</t>
  </si>
  <si>
    <t>440224194005180939</t>
  </si>
  <si>
    <t>6214673150002238061</t>
  </si>
  <si>
    <t>440202192405240622</t>
  </si>
  <si>
    <t>黄德清</t>
  </si>
  <si>
    <t>6217567000020278247</t>
  </si>
  <si>
    <t>440204194101013617</t>
  </si>
  <si>
    <t>黄萍</t>
  </si>
  <si>
    <t>44713000460191248</t>
  </si>
  <si>
    <t>440202192611090629</t>
  </si>
  <si>
    <t>庞福娥</t>
  </si>
  <si>
    <t>6217212005006932674</t>
  </si>
  <si>
    <t>440202193006130623</t>
  </si>
  <si>
    <t>2023年8月80岁以上老人津贴变更人员名单</t>
  </si>
  <si>
    <t xml:space="preserve">                      2023/9/28</t>
  </si>
  <si>
    <t>2023年9月变更</t>
  </si>
  <si>
    <t>风采8月津贴</t>
  </si>
  <si>
    <t>合计</t>
  </si>
  <si>
    <t>农行</t>
  </si>
  <si>
    <t>中行</t>
  </si>
  <si>
    <t>工行</t>
  </si>
  <si>
    <t>440202193410280623</t>
  </si>
  <si>
    <t>建行</t>
  </si>
  <si>
    <t>440202193102040628</t>
  </si>
  <si>
    <t>440202192709130625</t>
  </si>
  <si>
    <t>440202193003030619</t>
  </si>
  <si>
    <t>440202192912160627</t>
  </si>
  <si>
    <t>440202193509160621</t>
  </si>
  <si>
    <t>440202193306020629</t>
  </si>
  <si>
    <t>440204193304173341</t>
  </si>
  <si>
    <t>440202192703020011</t>
  </si>
  <si>
    <t>440202193208015324</t>
  </si>
  <si>
    <t>440202193006040628</t>
  </si>
  <si>
    <t>440202193405060634</t>
  </si>
  <si>
    <t>440225193306010417</t>
  </si>
  <si>
    <t>440202193507150657</t>
  </si>
  <si>
    <t>440202193404210610</t>
  </si>
  <si>
    <t>440202192909270323</t>
  </si>
  <si>
    <t>440203193207232120</t>
  </si>
  <si>
    <t>440202192909050611</t>
  </si>
  <si>
    <t>440202193301150926</t>
  </si>
  <si>
    <t>邮政</t>
  </si>
  <si>
    <t>440202193410090934</t>
  </si>
  <si>
    <t>440202193203240311</t>
  </si>
  <si>
    <t>362130193411020315</t>
  </si>
  <si>
    <t>440202192905130315</t>
  </si>
  <si>
    <t>440202193009280328</t>
  </si>
  <si>
    <t>440202193307010625</t>
  </si>
  <si>
    <t>440202192709070343</t>
  </si>
  <si>
    <t>44020219350624001X</t>
  </si>
  <si>
    <t>440202193307070628</t>
  </si>
  <si>
    <t>440202192910220024</t>
  </si>
  <si>
    <t>440202193406010014</t>
  </si>
  <si>
    <t>440202193401100029</t>
  </si>
  <si>
    <t>440202192705060316</t>
  </si>
  <si>
    <t>440202192804090027</t>
  </si>
  <si>
    <t>440202193403100022</t>
  </si>
  <si>
    <t>440202193410240023</t>
  </si>
  <si>
    <t>440202192909030020</t>
  </si>
  <si>
    <t>440202193211150017</t>
  </si>
  <si>
    <t>440204193208184219</t>
  </si>
  <si>
    <t>440202193410100645</t>
  </si>
  <si>
    <t>440202193511300021</t>
  </si>
  <si>
    <t>440224193003180930</t>
  </si>
  <si>
    <t>440204192107033310</t>
  </si>
  <si>
    <t>44020219241214062X</t>
  </si>
  <si>
    <t>440221193003121616</t>
  </si>
  <si>
    <t>440226193402031222</t>
  </si>
  <si>
    <t>广州农商银行</t>
  </si>
  <si>
    <t>440202193403240324</t>
  </si>
  <si>
    <t>440202192902240025</t>
  </si>
  <si>
    <t>440202193406270027</t>
  </si>
  <si>
    <t>440221192508131962</t>
  </si>
  <si>
    <t>440202193305190626</t>
  </si>
  <si>
    <t>440202193512290646</t>
  </si>
  <si>
    <t>440202193512060314</t>
  </si>
  <si>
    <t>440202193602140617</t>
  </si>
  <si>
    <t>44020219360306031X</t>
  </si>
  <si>
    <t>440202193601300324</t>
  </si>
  <si>
    <t>440202192804150616</t>
  </si>
  <si>
    <t>440202193307070329</t>
  </si>
  <si>
    <t>440202193512150037</t>
  </si>
  <si>
    <t>440202193611270616</t>
  </si>
  <si>
    <t>44020219370426002X</t>
  </si>
  <si>
    <t>440203193708072129</t>
  </si>
  <si>
    <t>440202193710020612</t>
  </si>
  <si>
    <t>440202193611200044</t>
  </si>
  <si>
    <t>440224193711260931</t>
  </si>
  <si>
    <t>440202193804240616</t>
  </si>
  <si>
    <t>440224193012220930</t>
  </si>
  <si>
    <t>440202193711030310</t>
  </si>
  <si>
    <t>440202193710100647</t>
  </si>
  <si>
    <t>440202193809120621</t>
  </si>
  <si>
    <t>44020319380919212X</t>
  </si>
  <si>
    <t>440204193812083668</t>
  </si>
  <si>
    <t>440202193708010618</t>
  </si>
  <si>
    <t>440202193811240622</t>
  </si>
  <si>
    <t>440228193904257910</t>
  </si>
  <si>
    <t>44020219381002061X</t>
  </si>
  <si>
    <t>440202193908290327</t>
  </si>
  <si>
    <t>440204193904164721</t>
  </si>
  <si>
    <t>440224193909160936</t>
  </si>
  <si>
    <t>440202193811200014</t>
  </si>
  <si>
    <t>440203194005152135</t>
  </si>
  <si>
    <t>440202193911170027</t>
  </si>
  <si>
    <t>440224193912040943</t>
  </si>
  <si>
    <t>44020219400308032X</t>
  </si>
  <si>
    <t>440203194010152172</t>
  </si>
  <si>
    <t>440202194011130024</t>
  </si>
  <si>
    <t>440203194009081522</t>
  </si>
  <si>
    <t>440224193912130949</t>
  </si>
  <si>
    <t>440203194011241812</t>
  </si>
  <si>
    <t>440202193909180939</t>
  </si>
  <si>
    <t xml:space="preserve">440202193102130623 </t>
  </si>
  <si>
    <t>440202193909120637</t>
  </si>
  <si>
    <t>440202194111220326</t>
  </si>
  <si>
    <t>440224194206070947</t>
  </si>
  <si>
    <t>440202194207070318</t>
  </si>
  <si>
    <t>440202194204270322</t>
  </si>
  <si>
    <t>440202192809140329</t>
  </si>
  <si>
    <t>440202194208200014</t>
  </si>
  <si>
    <t>440202194101020320</t>
  </si>
  <si>
    <t>440224194202160947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</si>
</sst>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8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1"/>
      <name val="宋体"/>
      <charset val="134"/>
    </font>
    <font>
      <sz val="10"/>
      <color theme="1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sz val="10"/>
      <color rgb="FFFF0000"/>
      <name val="Microsoft YaHei"/>
      <charset val="134"/>
    </font>
    <font>
      <sz val="10"/>
      <name val="Microsoft YaHei"/>
      <charset val="0"/>
    </font>
    <font>
      <sz val="11"/>
      <color theme="1"/>
      <name val="宋体"/>
      <charset val="134"/>
      <scheme val="minor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16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6" fillId="9" borderId="16" applyNumberFormat="0" applyAlignment="0" applyProtection="0">
      <alignment vertical="center"/>
    </xf>
    <xf numFmtId="0" fontId="47" fillId="10" borderId="18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3" fillId="0" borderId="0" applyBorder="0"/>
  </cellStyleXfs>
  <cellXfs count="165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left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left" vertical="center" wrapText="1"/>
    </xf>
    <xf numFmtId="0" fontId="7" fillId="0" borderId="2" xfId="52" applyFont="1" applyBorder="1" applyAlignment="1">
      <alignment horizontal="center" vertical="center" wrapText="1"/>
    </xf>
    <xf numFmtId="176" fontId="7" fillId="2" borderId="2" xfId="52" applyNumberFormat="1" applyFont="1" applyFill="1" applyBorder="1" applyAlignment="1">
      <alignment horizontal="left" vertical="center" wrapText="1"/>
    </xf>
    <xf numFmtId="49" fontId="7" fillId="0" borderId="2" xfId="52" applyNumberFormat="1" applyFont="1" applyFill="1" applyBorder="1" applyAlignment="1">
      <alignment horizontal="center" vertical="center" wrapText="1"/>
    </xf>
    <xf numFmtId="49" fontId="7" fillId="0" borderId="2" xfId="52" applyNumberFormat="1" applyFont="1" applyFill="1" applyBorder="1" applyAlignment="1">
      <alignment horizontal="left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176" fontId="7" fillId="0" borderId="2" xfId="52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3" borderId="2" xfId="52" applyFont="1" applyFill="1" applyBorder="1" applyAlignment="1">
      <alignment horizontal="center" vertical="center" wrapText="1"/>
    </xf>
    <xf numFmtId="0" fontId="7" fillId="0" borderId="2" xfId="53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31" fontId="12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7" fillId="0" borderId="0" xfId="52" applyFont="1" applyFill="1" applyAlignment="1">
      <alignment horizontal="left" vertical="center"/>
    </xf>
    <xf numFmtId="49" fontId="17" fillId="0" borderId="0" xfId="52" applyNumberFormat="1" applyFont="1" applyFill="1" applyAlignment="1">
      <alignment horizontal="left" vertical="center"/>
    </xf>
    <xf numFmtId="176" fontId="17" fillId="0" borderId="0" xfId="52" applyNumberFormat="1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7" fillId="0" borderId="0" xfId="53" applyNumberFormat="1" applyFont="1" applyFill="1" applyAlignment="1">
      <alignment horizontal="left" vertical="center"/>
    </xf>
    <xf numFmtId="0" fontId="19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31" fontId="12" fillId="0" borderId="1" xfId="0" applyNumberFormat="1" applyFont="1" applyBorder="1" applyAlignment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23" fillId="0" borderId="0" xfId="0" applyNumberFormat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/>
    </xf>
    <xf numFmtId="0" fontId="0" fillId="4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" fillId="0" borderId="0" xfId="52" applyFont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176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49" fontId="4" fillId="0" borderId="2" xfId="53" applyNumberFormat="1" applyFont="1" applyBorder="1" applyAlignment="1">
      <alignment horizontal="center" vertical="center" wrapText="1"/>
    </xf>
    <xf numFmtId="0" fontId="7" fillId="2" borderId="2" xfId="5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7" fillId="2" borderId="2" xfId="52" applyNumberFormat="1" applyFont="1" applyFill="1" applyBorder="1" applyAlignment="1">
      <alignment horizontal="left" vertical="center" wrapText="1"/>
    </xf>
    <xf numFmtId="49" fontId="2" fillId="0" borderId="0" xfId="52" applyNumberFormat="1" applyFont="1" applyAlignment="1">
      <alignment horizontal="center" vertical="center" wrapText="1"/>
    </xf>
    <xf numFmtId="176" fontId="2" fillId="0" borderId="0" xfId="52" applyNumberFormat="1" applyFont="1" applyAlignment="1">
      <alignment horizontal="center" vertical="center" wrapText="1"/>
    </xf>
    <xf numFmtId="176" fontId="24" fillId="0" borderId="2" xfId="52" applyNumberFormat="1" applyFont="1" applyBorder="1" applyAlignment="1">
      <alignment horizontal="left" vertical="center" wrapText="1"/>
    </xf>
    <xf numFmtId="176" fontId="25" fillId="0" borderId="2" xfId="52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176" fontId="7" fillId="0" borderId="0" xfId="52" applyNumberFormat="1" applyFont="1" applyBorder="1" applyAlignment="1">
      <alignment horizontal="center" vertical="center" wrapText="1"/>
    </xf>
    <xf numFmtId="49" fontId="24" fillId="0" borderId="2" xfId="52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2" xfId="52" applyNumberFormat="1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49" fontId="7" fillId="6" borderId="2" xfId="52" applyNumberFormat="1" applyFont="1" applyFill="1" applyBorder="1" applyAlignment="1">
      <alignment horizontal="center" vertical="center" wrapText="1"/>
    </xf>
    <xf numFmtId="0" fontId="7" fillId="6" borderId="2" xfId="5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24" fillId="0" borderId="2" xfId="52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52" applyNumberFormat="1" applyFont="1" applyFill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9" fontId="7" fillId="0" borderId="2" xfId="3" applyFont="1" applyFill="1" applyBorder="1" applyAlignment="1" applyProtection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vertical="center"/>
    </xf>
    <xf numFmtId="49" fontId="7" fillId="0" borderId="2" xfId="53" applyNumberFormat="1" applyFont="1" applyBorder="1" applyAlignment="1">
      <alignment horizontal="left" vertical="center" wrapText="1"/>
    </xf>
    <xf numFmtId="0" fontId="23" fillId="5" borderId="0" xfId="0" applyFont="1" applyFill="1"/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4" borderId="2" xfId="53" applyNumberFormat="1" applyFont="1" applyFill="1" applyBorder="1" applyAlignment="1">
      <alignment horizontal="center" vertical="center" wrapText="1"/>
    </xf>
    <xf numFmtId="177" fontId="7" fillId="0" borderId="2" xfId="52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8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30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0" fontId="34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top" wrapText="1"/>
    </xf>
    <xf numFmtId="0" fontId="30" fillId="0" borderId="9" xfId="0" applyFont="1" applyBorder="1" applyAlignment="1">
      <alignment vertical="top" wrapText="1"/>
    </xf>
    <xf numFmtId="0" fontId="30" fillId="0" borderId="10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0" fontId="35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49" fontId="30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9" fillId="0" borderId="0" xfId="0" applyFont="1" applyFill="1" applyBorder="1" applyAlignment="1" quotePrefix="1">
      <alignment horizontal="left" vertical="center" wrapText="1"/>
    </xf>
    <xf numFmtId="0" fontId="7" fillId="0" borderId="2" xfId="52" applyNumberFormat="1" applyFont="1" applyBorder="1" applyAlignment="1" quotePrefix="1">
      <alignment horizontal="left" vertical="center" wrapText="1"/>
    </xf>
    <xf numFmtId="0" fontId="9" fillId="0" borderId="2" xfId="0" applyFont="1" applyFill="1" applyBorder="1" applyAlignment="1" quotePrefix="1">
      <alignment horizontal="left" vertical="center" wrapText="1"/>
    </xf>
    <xf numFmtId="49" fontId="7" fillId="0" borderId="2" xfId="52" applyNumberFormat="1" applyFont="1" applyBorder="1" applyAlignment="1" quotePrefix="1">
      <alignment horizontal="left" vertical="center" wrapText="1"/>
    </xf>
    <xf numFmtId="0" fontId="26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left" vertical="center" wrapText="1"/>
    </xf>
    <xf numFmtId="0" fontId="7" fillId="0" borderId="0" xfId="0" applyFont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 wrapText="1"/>
    </xf>
    <xf numFmtId="49" fontId="7" fillId="0" borderId="2" xfId="52" applyNumberFormat="1" applyFont="1" applyFill="1" applyBorder="1" applyAlignment="1" quotePrefix="1">
      <alignment horizontal="left" vertical="center" wrapText="1"/>
    </xf>
    <xf numFmtId="0" fontId="7" fillId="0" borderId="2" xfId="0" applyFont="1" applyBorder="1" applyAlignment="1" quotePrefix="1">
      <alignment horizontal="left" vertical="center" wrapText="1"/>
    </xf>
    <xf numFmtId="177" fontId="7" fillId="0" borderId="2" xfId="52" applyNumberFormat="1" applyFont="1" applyBorder="1" applyAlignment="1" quotePrefix="1">
      <alignment horizontal="left" vertical="center" wrapText="1"/>
    </xf>
    <xf numFmtId="0" fontId="0" fillId="0" borderId="2" xfId="0" applyBorder="1" applyAlignment="1" quotePrefix="1">
      <alignment horizontal="center" vertical="center"/>
    </xf>
    <xf numFmtId="0" fontId="8" fillId="0" borderId="2" xfId="0" applyFont="1" applyBorder="1" applyAlignment="1" quotePrefix="1">
      <alignment horizontal="center" vertical="center"/>
    </xf>
    <xf numFmtId="0" fontId="0" fillId="0" borderId="2" xfId="0" applyBorder="1" applyAlignment="1" quotePrefix="1">
      <alignment vertical="center"/>
    </xf>
    <xf numFmtId="0" fontId="8" fillId="0" borderId="2" xfId="0" applyFont="1" applyBorder="1" applyAlignment="1" quotePrefix="1">
      <alignment horizontal="left" vertical="center"/>
    </xf>
    <xf numFmtId="0" fontId="8" fillId="0" borderId="2" xfId="0" applyNumberFormat="1" applyFont="1" applyBorder="1" applyAlignment="1" quotePrefix="1">
      <alignment horizontal="left" vertical="center"/>
    </xf>
    <xf numFmtId="0" fontId="0" fillId="0" borderId="2" xfId="0" applyBorder="1" applyAlignment="1" quotePrefix="1">
      <alignment horizontal="left" vertical="center"/>
    </xf>
    <xf numFmtId="0" fontId="8" fillId="0" borderId="2" xfId="0" applyNumberFormat="1" applyFont="1" applyBorder="1" applyAlignment="1" quotePrefix="1">
      <alignment horizontal="center" vertical="center"/>
    </xf>
    <xf numFmtId="49" fontId="7" fillId="0" borderId="2" xfId="53" applyNumberFormat="1" applyFont="1" applyFill="1" applyBorder="1" applyAlignment="1" quotePrefix="1">
      <alignment horizontal="center" vertical="center" wrapText="1"/>
    </xf>
    <xf numFmtId="0" fontId="0" fillId="0" borderId="2" xfId="0" applyFill="1" applyBorder="1" applyAlignment="1" quotePrefix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3 2" xfId="49"/>
    <cellStyle name="_ET_STYLE_NoName_00_" xfId="50"/>
    <cellStyle name="常规 2 13" xfId="51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J14" sqref="J14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20" t="s">
        <v>0</v>
      </c>
      <c r="B1" s="121"/>
      <c r="C1" s="121"/>
      <c r="D1" s="121"/>
      <c r="E1" s="121"/>
      <c r="F1" s="121"/>
      <c r="G1" s="121"/>
    </row>
    <row r="2" ht="32.4" customHeight="1" spans="1:7">
      <c r="A2" s="122" t="s">
        <v>1</v>
      </c>
      <c r="B2" s="122"/>
      <c r="C2" s="122"/>
      <c r="D2" s="122"/>
      <c r="E2" s="122"/>
      <c r="F2" s="122"/>
      <c r="G2" s="122"/>
    </row>
    <row r="3" ht="20.25" spans="1:16">
      <c r="A3" s="123" t="s">
        <v>2</v>
      </c>
      <c r="B3" s="124" t="s">
        <v>3</v>
      </c>
      <c r="C3" s="125"/>
      <c r="D3" s="125"/>
      <c r="E3" s="126" t="s">
        <v>4</v>
      </c>
      <c r="F3" s="127" t="s">
        <v>5</v>
      </c>
      <c r="G3" s="128"/>
      <c r="J3" s="152"/>
      <c r="K3" s="153"/>
      <c r="L3" s="154"/>
      <c r="M3" s="154"/>
      <c r="N3" s="154"/>
      <c r="O3" s="155"/>
      <c r="P3" s="156"/>
    </row>
    <row r="4" ht="56.25" spans="1:16">
      <c r="A4" s="129"/>
      <c r="B4" s="130" t="s">
        <v>6</v>
      </c>
      <c r="C4" s="130" t="s">
        <v>7</v>
      </c>
      <c r="D4" s="131" t="s">
        <v>8</v>
      </c>
      <c r="E4" s="132"/>
      <c r="F4" s="133"/>
      <c r="G4" s="134"/>
      <c r="J4" s="157"/>
      <c r="K4" s="157"/>
      <c r="L4" s="157"/>
      <c r="M4" s="158"/>
      <c r="N4" s="159"/>
      <c r="O4" s="156"/>
      <c r="P4" s="156"/>
    </row>
    <row r="5" s="119" customFormat="1" ht="81" customHeight="1" spans="1:16">
      <c r="A5" s="135" t="s">
        <v>9</v>
      </c>
      <c r="B5" s="136">
        <v>1816</v>
      </c>
      <c r="C5" s="136">
        <v>313</v>
      </c>
      <c r="D5" s="136">
        <v>8</v>
      </c>
      <c r="E5" s="137">
        <f>SUM(B5+C5+D5)</f>
        <v>2137</v>
      </c>
      <c r="F5" s="138" t="s">
        <v>10</v>
      </c>
      <c r="G5" s="139"/>
      <c r="J5" s="160"/>
      <c r="K5" s="160"/>
      <c r="L5" s="160"/>
      <c r="M5" s="160"/>
      <c r="N5" s="160"/>
      <c r="O5" s="161"/>
      <c r="P5" s="162"/>
    </row>
    <row r="6" ht="56" customHeight="1" spans="1:16">
      <c r="A6" s="136"/>
      <c r="B6" s="136"/>
      <c r="C6" s="136"/>
      <c r="D6" s="136"/>
      <c r="E6" s="137"/>
      <c r="F6" s="140"/>
      <c r="G6" s="141"/>
      <c r="J6" s="152"/>
      <c r="K6" s="152"/>
      <c r="L6" s="152"/>
      <c r="M6" s="149"/>
      <c r="N6" s="149"/>
      <c r="O6" s="163"/>
      <c r="P6" s="163"/>
    </row>
    <row r="7" ht="34.95" customHeight="1" spans="1:16">
      <c r="A7" s="136"/>
      <c r="B7" s="136"/>
      <c r="C7" s="136"/>
      <c r="D7" s="136"/>
      <c r="E7" s="137"/>
      <c r="F7" s="138"/>
      <c r="G7" s="139"/>
      <c r="I7" s="2"/>
      <c r="J7" s="152"/>
      <c r="K7" s="152"/>
      <c r="L7" s="152"/>
      <c r="M7" s="152"/>
      <c r="N7" s="152"/>
      <c r="O7" s="163"/>
      <c r="P7" s="163"/>
    </row>
    <row r="8" ht="34.95" customHeight="1" spans="1:16">
      <c r="A8" s="136"/>
      <c r="B8" s="136"/>
      <c r="C8" s="136"/>
      <c r="D8" s="136"/>
      <c r="E8" s="137"/>
      <c r="F8" s="142"/>
      <c r="G8" s="141"/>
      <c r="J8" s="152"/>
      <c r="K8" s="152"/>
      <c r="L8" s="152"/>
      <c r="M8" s="152"/>
      <c r="N8" s="152"/>
      <c r="O8" s="163"/>
      <c r="P8" s="163"/>
    </row>
    <row r="9" ht="34.95" customHeight="1" spans="1:16">
      <c r="A9" s="143"/>
      <c r="B9" s="143"/>
      <c r="C9" s="143"/>
      <c r="D9" s="143"/>
      <c r="E9" s="144"/>
      <c r="F9" s="142"/>
      <c r="G9" s="141"/>
      <c r="J9" s="149"/>
      <c r="K9" s="149"/>
      <c r="L9" s="149"/>
      <c r="M9" s="149"/>
      <c r="N9" s="149"/>
      <c r="O9" s="163"/>
      <c r="P9" s="163"/>
    </row>
    <row r="10" ht="34.95" customHeight="1" spans="1:16">
      <c r="A10" s="143"/>
      <c r="B10" s="143"/>
      <c r="C10" s="143"/>
      <c r="D10" s="143"/>
      <c r="E10" s="144"/>
      <c r="F10" s="142"/>
      <c r="G10" s="141"/>
      <c r="J10" s="149"/>
      <c r="K10" s="149"/>
      <c r="L10" s="149"/>
      <c r="M10" s="149"/>
      <c r="N10" s="149"/>
      <c r="O10" s="163"/>
      <c r="P10" s="163"/>
    </row>
    <row r="11" ht="30.6" customHeight="1" spans="1:16">
      <c r="A11" s="136" t="s">
        <v>11</v>
      </c>
      <c r="B11" s="136">
        <f>SUM(B5)</f>
        <v>1816</v>
      </c>
      <c r="C11" s="136">
        <f>SUM(C5)</f>
        <v>313</v>
      </c>
      <c r="D11" s="136">
        <f>SUM(D5)</f>
        <v>8</v>
      </c>
      <c r="E11" s="137">
        <f>SUM(E5)</f>
        <v>2137</v>
      </c>
      <c r="F11" s="142"/>
      <c r="G11" s="141"/>
      <c r="J11" s="152"/>
      <c r="K11" s="160"/>
      <c r="L11" s="160"/>
      <c r="M11" s="160"/>
      <c r="N11" s="160"/>
      <c r="O11" s="163"/>
      <c r="P11" s="163"/>
    </row>
    <row r="12" ht="54" customHeight="1" spans="1:16">
      <c r="A12" s="136" t="s">
        <v>12</v>
      </c>
      <c r="B12" s="136" t="s">
        <v>13</v>
      </c>
      <c r="C12" s="136" t="s">
        <v>14</v>
      </c>
      <c r="D12" s="136" t="s">
        <v>15</v>
      </c>
      <c r="E12" s="136"/>
      <c r="F12" s="137"/>
      <c r="G12" s="145"/>
      <c r="J12" s="152"/>
      <c r="K12" s="152"/>
      <c r="L12" s="152"/>
      <c r="M12" s="152"/>
      <c r="N12" s="152"/>
      <c r="O12" s="152"/>
      <c r="P12" s="152"/>
    </row>
    <row r="13" ht="39" spans="1:16">
      <c r="A13" s="146" t="s">
        <v>16</v>
      </c>
      <c r="B13" s="136">
        <f>SUM(B11*20)</f>
        <v>36320</v>
      </c>
      <c r="C13" s="136">
        <f>SUM(C11*30)</f>
        <v>9390</v>
      </c>
      <c r="D13" s="136">
        <f>SUM(D11*200)</f>
        <v>1600</v>
      </c>
      <c r="E13" s="136">
        <f>SUM(B13+C13+D13)</f>
        <v>47310</v>
      </c>
      <c r="F13" s="137"/>
      <c r="G13" s="145"/>
      <c r="J13" s="164"/>
      <c r="K13" s="152"/>
      <c r="L13" s="152"/>
      <c r="M13" s="152"/>
      <c r="N13" s="152"/>
      <c r="O13" s="152"/>
      <c r="P13" s="152"/>
    </row>
    <row r="14" ht="39" spans="1:16">
      <c r="A14" s="146" t="s">
        <v>17</v>
      </c>
      <c r="B14" s="137">
        <f>SUM(B13+C13+D13+F13)</f>
        <v>47310</v>
      </c>
      <c r="C14" s="147"/>
      <c r="D14" s="145"/>
      <c r="E14" s="143"/>
      <c r="F14" s="137"/>
      <c r="G14" s="145"/>
      <c r="J14" s="164"/>
      <c r="K14" s="152"/>
      <c r="L14" s="152"/>
      <c r="M14" s="152"/>
      <c r="N14" s="149"/>
      <c r="O14" s="152"/>
      <c r="P14" s="152"/>
    </row>
    <row r="15" ht="19.5" spans="1:16">
      <c r="A15" s="148" t="s">
        <v>18</v>
      </c>
      <c r="B15" s="149" t="s">
        <v>19</v>
      </c>
      <c r="C15" s="150" t="s">
        <v>20</v>
      </c>
      <c r="D15" s="150"/>
      <c r="E15" s="150"/>
      <c r="F15" s="150"/>
      <c r="G15" s="150"/>
      <c r="J15" s="148"/>
      <c r="K15" s="149"/>
      <c r="L15" s="150"/>
      <c r="M15" s="150"/>
      <c r="N15" s="150"/>
      <c r="O15" s="150"/>
      <c r="P15" s="150"/>
    </row>
    <row r="16" ht="52.95" customHeight="1" spans="1:16">
      <c r="A16" s="151" t="s">
        <v>21</v>
      </c>
      <c r="B16" s="151"/>
      <c r="C16" s="151"/>
      <c r="D16" s="151"/>
      <c r="E16" s="151"/>
      <c r="F16" s="151"/>
      <c r="G16" s="151"/>
      <c r="J16" s="151"/>
      <c r="K16" s="151"/>
      <c r="L16" s="151"/>
      <c r="M16" s="151"/>
      <c r="N16" s="151"/>
      <c r="O16" s="151"/>
      <c r="P16" s="151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50"/>
  <sheetViews>
    <sheetView tabSelected="1" view="pageBreakPreview" zoomScale="80" zoomScaleNormal="80" topLeftCell="A449" workbookViewId="0">
      <selection activeCell="O464" sqref="O464"/>
    </sheetView>
  </sheetViews>
  <sheetFormatPr defaultColWidth="8.925" defaultRowHeight="14.25"/>
  <cols>
    <col min="1" max="1" width="9.00833333333333" style="73" customWidth="1"/>
    <col min="2" max="2" width="12.5083333333333" style="73" customWidth="1"/>
    <col min="3" max="3" width="26.0083333333333" style="73" customWidth="1"/>
    <col min="4" max="4" width="10.0083333333333" style="73" customWidth="1"/>
    <col min="5" max="5" width="14.3416666666667" style="73" customWidth="1"/>
    <col min="6" max="6" width="28.3416666666667" style="73" customWidth="1"/>
    <col min="7" max="7" width="18.175" style="73" customWidth="1"/>
    <col min="8" max="8" width="10.0083333333333" style="73" customWidth="1"/>
    <col min="9" max="9" width="26.0083333333333" style="73" customWidth="1"/>
    <col min="10" max="10" width="12.3416666666667" style="73" customWidth="1"/>
    <col min="11" max="11" width="10.5083333333333" style="73" customWidth="1"/>
    <col min="12" max="12" width="17.65" style="73" hidden="1" customWidth="1"/>
    <col min="13" max="13" width="18.4333333333333" style="73" hidden="1" customWidth="1"/>
    <col min="14" max="14" width="25.15" style="74" hidden="1" customWidth="1"/>
    <col min="15" max="15" width="18.125" style="75" customWidth="1"/>
    <col min="16" max="16357" width="8.7" style="75"/>
  </cols>
  <sheetData>
    <row r="1" s="65" customFormat="1" ht="28.5" customHeight="1" spans="1:14">
      <c r="A1" s="76" t="s">
        <v>22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85"/>
      <c r="N1" s="86"/>
    </row>
    <row r="2" s="65" customFormat="1" ht="28.5" customHeight="1" spans="1:14">
      <c r="A2" s="76" t="s">
        <v>23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85"/>
      <c r="N2" s="86"/>
    </row>
    <row r="3" s="65" customFormat="1" ht="22.5" customHeight="1" spans="1:14">
      <c r="A3" s="77" t="s">
        <v>24</v>
      </c>
      <c r="B3" s="78" t="s">
        <v>25</v>
      </c>
      <c r="C3" s="79" t="s">
        <v>26</v>
      </c>
      <c r="D3" s="80" t="s">
        <v>27</v>
      </c>
      <c r="E3" s="80" t="s">
        <v>28</v>
      </c>
      <c r="F3" s="80" t="s">
        <v>29</v>
      </c>
      <c r="G3" s="80" t="s">
        <v>30</v>
      </c>
      <c r="H3" s="81" t="s">
        <v>31</v>
      </c>
      <c r="I3" s="81" t="s">
        <v>32</v>
      </c>
      <c r="J3" s="81" t="s">
        <v>33</v>
      </c>
      <c r="K3" s="77" t="s">
        <v>34</v>
      </c>
      <c r="L3" s="77" t="s">
        <v>35</v>
      </c>
      <c r="M3" s="78" t="s">
        <v>36</v>
      </c>
      <c r="N3" s="79" t="s">
        <v>37</v>
      </c>
    </row>
    <row r="4" ht="22.5" customHeight="1" spans="1:14">
      <c r="A4" s="17">
        <f>ROW(A1)</f>
        <v>1</v>
      </c>
      <c r="B4" s="12" t="s">
        <v>38</v>
      </c>
      <c r="C4" s="18" t="s">
        <v>39</v>
      </c>
      <c r="D4" s="14">
        <v>30</v>
      </c>
      <c r="E4" s="14" t="s">
        <v>40</v>
      </c>
      <c r="F4" s="82" t="s">
        <v>41</v>
      </c>
      <c r="G4" s="14" t="s">
        <v>42</v>
      </c>
      <c r="H4" s="17" t="s">
        <v>9</v>
      </c>
      <c r="I4" s="165" t="s">
        <v>43</v>
      </c>
      <c r="J4" s="15" t="s">
        <v>44</v>
      </c>
      <c r="K4" s="17" t="s">
        <v>45</v>
      </c>
      <c r="L4" s="17"/>
      <c r="M4" s="12"/>
      <c r="N4" s="87"/>
    </row>
    <row r="5" ht="22.5" customHeight="1" spans="1:14">
      <c r="A5" s="17">
        <f t="shared" ref="A5:A68" si="0">ROW(A2)</f>
        <v>2</v>
      </c>
      <c r="B5" s="12" t="s">
        <v>46</v>
      </c>
      <c r="C5" s="16" t="s">
        <v>47</v>
      </c>
      <c r="D5" s="14">
        <v>30</v>
      </c>
      <c r="E5" s="14" t="s">
        <v>40</v>
      </c>
      <c r="F5" s="14" t="s">
        <v>41</v>
      </c>
      <c r="G5" s="14" t="s">
        <v>42</v>
      </c>
      <c r="H5" s="17" t="s">
        <v>9</v>
      </c>
      <c r="I5" s="165" t="s">
        <v>48</v>
      </c>
      <c r="J5" s="15" t="s">
        <v>44</v>
      </c>
      <c r="K5" s="17" t="s">
        <v>45</v>
      </c>
      <c r="L5" s="17"/>
      <c r="M5" s="12"/>
      <c r="N5" s="16"/>
    </row>
    <row r="6" ht="22.5" customHeight="1" spans="1:14">
      <c r="A6" s="17">
        <f t="shared" si="0"/>
        <v>3</v>
      </c>
      <c r="B6" s="12" t="s">
        <v>49</v>
      </c>
      <c r="C6" s="16" t="s">
        <v>50</v>
      </c>
      <c r="D6" s="14">
        <v>30</v>
      </c>
      <c r="E6" s="14" t="s">
        <v>40</v>
      </c>
      <c r="F6" s="59" t="s">
        <v>51</v>
      </c>
      <c r="G6" s="14" t="s">
        <v>42</v>
      </c>
      <c r="H6" s="17" t="s">
        <v>9</v>
      </c>
      <c r="I6" s="165" t="s">
        <v>52</v>
      </c>
      <c r="J6" s="15" t="s">
        <v>44</v>
      </c>
      <c r="K6" s="17" t="s">
        <v>45</v>
      </c>
      <c r="L6" s="17"/>
      <c r="M6" s="12"/>
      <c r="N6" s="88" t="s">
        <v>53</v>
      </c>
    </row>
    <row r="7" ht="22.5" customHeight="1" spans="1:14">
      <c r="A7" s="17">
        <f t="shared" si="0"/>
        <v>4</v>
      </c>
      <c r="B7" s="12" t="s">
        <v>54</v>
      </c>
      <c r="C7" s="16" t="s">
        <v>55</v>
      </c>
      <c r="D7" s="14">
        <v>30</v>
      </c>
      <c r="E7" s="14" t="s">
        <v>40</v>
      </c>
      <c r="F7" s="59" t="s">
        <v>56</v>
      </c>
      <c r="G7" s="14" t="s">
        <v>42</v>
      </c>
      <c r="H7" s="17" t="s">
        <v>9</v>
      </c>
      <c r="I7" s="165" t="s">
        <v>57</v>
      </c>
      <c r="J7" s="15" t="s">
        <v>44</v>
      </c>
      <c r="K7" s="17" t="s">
        <v>45</v>
      </c>
      <c r="L7" s="17"/>
      <c r="M7" s="12"/>
      <c r="N7" s="88" t="s">
        <v>58</v>
      </c>
    </row>
    <row r="8" ht="22.5" customHeight="1" spans="1:14">
      <c r="A8" s="17">
        <f t="shared" si="0"/>
        <v>5</v>
      </c>
      <c r="B8" s="12" t="s">
        <v>59</v>
      </c>
      <c r="C8" s="16" t="s">
        <v>60</v>
      </c>
      <c r="D8" s="14">
        <v>30</v>
      </c>
      <c r="E8" s="14" t="s">
        <v>40</v>
      </c>
      <c r="F8" s="59" t="s">
        <v>56</v>
      </c>
      <c r="G8" s="14" t="s">
        <v>42</v>
      </c>
      <c r="H8" s="17" t="s">
        <v>9</v>
      </c>
      <c r="I8" s="165" t="s">
        <v>61</v>
      </c>
      <c r="J8" s="15" t="s">
        <v>44</v>
      </c>
      <c r="K8" s="17" t="s">
        <v>45</v>
      </c>
      <c r="L8" s="17"/>
      <c r="M8" s="12"/>
      <c r="N8" s="16"/>
    </row>
    <row r="9" ht="22.5" customHeight="1" spans="1:14">
      <c r="A9" s="17">
        <f t="shared" si="0"/>
        <v>6</v>
      </c>
      <c r="B9" s="12" t="s">
        <v>62</v>
      </c>
      <c r="C9" s="13" t="s">
        <v>63</v>
      </c>
      <c r="D9" s="14">
        <v>20</v>
      </c>
      <c r="E9" s="14" t="s">
        <v>40</v>
      </c>
      <c r="F9" s="59" t="s">
        <v>56</v>
      </c>
      <c r="G9" s="14" t="s">
        <v>42</v>
      </c>
      <c r="H9" s="17" t="s">
        <v>9</v>
      </c>
      <c r="I9" s="165" t="s">
        <v>64</v>
      </c>
      <c r="J9" s="15" t="s">
        <v>44</v>
      </c>
      <c r="K9" s="17" t="s">
        <v>45</v>
      </c>
      <c r="L9" s="17"/>
      <c r="M9" s="12"/>
      <c r="N9" s="16"/>
    </row>
    <row r="10" ht="22.5" customHeight="1" spans="1:14">
      <c r="A10" s="17">
        <f t="shared" si="0"/>
        <v>7</v>
      </c>
      <c r="B10" s="12" t="s">
        <v>65</v>
      </c>
      <c r="C10" s="16" t="s">
        <v>66</v>
      </c>
      <c r="D10" s="14">
        <v>30</v>
      </c>
      <c r="E10" s="14" t="s">
        <v>40</v>
      </c>
      <c r="F10" s="59" t="s">
        <v>56</v>
      </c>
      <c r="G10" s="14" t="s">
        <v>42</v>
      </c>
      <c r="H10" s="17" t="s">
        <v>9</v>
      </c>
      <c r="I10" s="165" t="s">
        <v>67</v>
      </c>
      <c r="J10" s="15" t="s">
        <v>44</v>
      </c>
      <c r="K10" s="17" t="s">
        <v>45</v>
      </c>
      <c r="L10" s="17"/>
      <c r="M10" s="12"/>
      <c r="N10" s="16"/>
    </row>
    <row r="11" s="66" customFormat="1" ht="22.5" customHeight="1" spans="1:14">
      <c r="A11" s="17">
        <f t="shared" si="0"/>
        <v>8</v>
      </c>
      <c r="B11" s="12" t="s">
        <v>68</v>
      </c>
      <c r="C11" s="16" t="s">
        <v>69</v>
      </c>
      <c r="D11" s="14">
        <v>30</v>
      </c>
      <c r="E11" s="14" t="s">
        <v>40</v>
      </c>
      <c r="F11" s="59" t="s">
        <v>70</v>
      </c>
      <c r="G11" s="14" t="s">
        <v>42</v>
      </c>
      <c r="H11" s="17" t="s">
        <v>9</v>
      </c>
      <c r="I11" s="165" t="s">
        <v>71</v>
      </c>
      <c r="J11" s="15" t="s">
        <v>44</v>
      </c>
      <c r="K11" s="17" t="s">
        <v>45</v>
      </c>
      <c r="L11" s="17"/>
      <c r="M11" s="12"/>
      <c r="N11" s="16"/>
    </row>
    <row r="12" ht="22.5" customHeight="1" spans="1:14">
      <c r="A12" s="17">
        <f t="shared" si="0"/>
        <v>9</v>
      </c>
      <c r="B12" s="12" t="s">
        <v>72</v>
      </c>
      <c r="C12" s="16" t="s">
        <v>73</v>
      </c>
      <c r="D12" s="14">
        <v>30</v>
      </c>
      <c r="E12" s="14" t="s">
        <v>40</v>
      </c>
      <c r="F12" s="14" t="s">
        <v>41</v>
      </c>
      <c r="G12" s="14" t="s">
        <v>42</v>
      </c>
      <c r="H12" s="17" t="s">
        <v>9</v>
      </c>
      <c r="I12" s="165" t="s">
        <v>74</v>
      </c>
      <c r="J12" s="15" t="s">
        <v>44</v>
      </c>
      <c r="K12" s="17" t="s">
        <v>45</v>
      </c>
      <c r="L12" s="17"/>
      <c r="M12" s="12"/>
      <c r="N12" s="16" t="s">
        <v>75</v>
      </c>
    </row>
    <row r="13" ht="22.5" customHeight="1" spans="1:14">
      <c r="A13" s="17">
        <f t="shared" si="0"/>
        <v>10</v>
      </c>
      <c r="B13" s="12" t="s">
        <v>76</v>
      </c>
      <c r="C13" s="16" t="s">
        <v>77</v>
      </c>
      <c r="D13" s="14">
        <v>30</v>
      </c>
      <c r="E13" s="14" t="s">
        <v>40</v>
      </c>
      <c r="F13" s="59" t="s">
        <v>70</v>
      </c>
      <c r="G13" s="14" t="s">
        <v>42</v>
      </c>
      <c r="H13" s="17" t="s">
        <v>9</v>
      </c>
      <c r="I13" s="165" t="s">
        <v>78</v>
      </c>
      <c r="J13" s="15" t="s">
        <v>44</v>
      </c>
      <c r="K13" s="17" t="s">
        <v>45</v>
      </c>
      <c r="L13" s="17"/>
      <c r="M13" s="12"/>
      <c r="N13" s="16"/>
    </row>
    <row r="14" ht="22.5" customHeight="1" spans="1:14">
      <c r="A14" s="17">
        <f t="shared" si="0"/>
        <v>11</v>
      </c>
      <c r="B14" s="12" t="s">
        <v>79</v>
      </c>
      <c r="C14" s="16" t="s">
        <v>80</v>
      </c>
      <c r="D14" s="14">
        <v>30</v>
      </c>
      <c r="E14" s="14" t="s">
        <v>40</v>
      </c>
      <c r="F14" s="59" t="s">
        <v>56</v>
      </c>
      <c r="G14" s="14" t="s">
        <v>42</v>
      </c>
      <c r="H14" s="17" t="s">
        <v>9</v>
      </c>
      <c r="I14" s="165" t="s">
        <v>81</v>
      </c>
      <c r="J14" s="15" t="s">
        <v>44</v>
      </c>
      <c r="K14" s="17" t="s">
        <v>45</v>
      </c>
      <c r="L14" s="17" t="s">
        <v>82</v>
      </c>
      <c r="M14" s="12" t="s">
        <v>83</v>
      </c>
      <c r="N14" s="16"/>
    </row>
    <row r="15" ht="22.5" customHeight="1" spans="1:14">
      <c r="A15" s="17">
        <f t="shared" si="0"/>
        <v>12</v>
      </c>
      <c r="B15" s="12" t="s">
        <v>84</v>
      </c>
      <c r="C15" s="16" t="s">
        <v>85</v>
      </c>
      <c r="D15" s="14">
        <v>20</v>
      </c>
      <c r="E15" s="14" t="s">
        <v>40</v>
      </c>
      <c r="F15" s="59" t="s">
        <v>51</v>
      </c>
      <c r="G15" s="14" t="s">
        <v>42</v>
      </c>
      <c r="H15" s="17" t="s">
        <v>9</v>
      </c>
      <c r="I15" s="165" t="s">
        <v>86</v>
      </c>
      <c r="J15" s="15" t="s">
        <v>44</v>
      </c>
      <c r="K15" s="17" t="s">
        <v>45</v>
      </c>
      <c r="L15" s="17"/>
      <c r="M15" s="12"/>
      <c r="N15" s="16"/>
    </row>
    <row r="16" ht="22.5" customHeight="1" spans="1:14">
      <c r="A16" s="17">
        <f t="shared" si="0"/>
        <v>13</v>
      </c>
      <c r="B16" s="12" t="s">
        <v>87</v>
      </c>
      <c r="C16" s="16" t="s">
        <v>88</v>
      </c>
      <c r="D16" s="14">
        <v>30</v>
      </c>
      <c r="E16" s="14" t="s">
        <v>40</v>
      </c>
      <c r="F16" s="59" t="s">
        <v>51</v>
      </c>
      <c r="G16" s="14" t="s">
        <v>42</v>
      </c>
      <c r="H16" s="17" t="s">
        <v>9</v>
      </c>
      <c r="I16" s="165" t="s">
        <v>89</v>
      </c>
      <c r="J16" s="15" t="s">
        <v>44</v>
      </c>
      <c r="K16" s="17" t="s">
        <v>45</v>
      </c>
      <c r="L16" s="17"/>
      <c r="M16" s="12"/>
      <c r="N16" s="88" t="s">
        <v>58</v>
      </c>
    </row>
    <row r="17" ht="22.5" customHeight="1" spans="1:14">
      <c r="A17" s="17">
        <f t="shared" si="0"/>
        <v>14</v>
      </c>
      <c r="B17" s="12" t="s">
        <v>90</v>
      </c>
      <c r="C17" s="16" t="s">
        <v>91</v>
      </c>
      <c r="D17" s="14">
        <v>20</v>
      </c>
      <c r="E17" s="14" t="s">
        <v>40</v>
      </c>
      <c r="F17" s="14" t="s">
        <v>41</v>
      </c>
      <c r="G17" s="14" t="s">
        <v>42</v>
      </c>
      <c r="H17" s="17" t="s">
        <v>9</v>
      </c>
      <c r="I17" s="165" t="s">
        <v>92</v>
      </c>
      <c r="J17" s="15" t="s">
        <v>44</v>
      </c>
      <c r="K17" s="17" t="s">
        <v>45</v>
      </c>
      <c r="L17" s="17"/>
      <c r="M17" s="12"/>
      <c r="N17" s="16"/>
    </row>
    <row r="18" ht="22.5" customHeight="1" spans="1:14">
      <c r="A18" s="17">
        <f t="shared" si="0"/>
        <v>15</v>
      </c>
      <c r="B18" s="12" t="s">
        <v>93</v>
      </c>
      <c r="C18" s="16" t="s">
        <v>94</v>
      </c>
      <c r="D18" s="14">
        <v>30</v>
      </c>
      <c r="E18" s="14" t="s">
        <v>40</v>
      </c>
      <c r="F18" s="59" t="s">
        <v>56</v>
      </c>
      <c r="G18" s="14" t="s">
        <v>42</v>
      </c>
      <c r="H18" s="17" t="s">
        <v>9</v>
      </c>
      <c r="I18" s="165" t="s">
        <v>95</v>
      </c>
      <c r="J18" s="15" t="s">
        <v>44</v>
      </c>
      <c r="K18" s="17" t="s">
        <v>45</v>
      </c>
      <c r="L18" s="17"/>
      <c r="M18" s="12"/>
      <c r="N18" s="16"/>
    </row>
    <row r="19" ht="22.5" customHeight="1" spans="1:14">
      <c r="A19" s="17">
        <f t="shared" si="0"/>
        <v>16</v>
      </c>
      <c r="B19" s="12" t="s">
        <v>96</v>
      </c>
      <c r="C19" s="16" t="s">
        <v>97</v>
      </c>
      <c r="D19" s="14">
        <v>30</v>
      </c>
      <c r="E19" s="14" t="s">
        <v>40</v>
      </c>
      <c r="F19" s="59" t="s">
        <v>56</v>
      </c>
      <c r="G19" s="14" t="s">
        <v>42</v>
      </c>
      <c r="H19" s="17" t="s">
        <v>9</v>
      </c>
      <c r="I19" s="165" t="s">
        <v>98</v>
      </c>
      <c r="J19" s="15" t="s">
        <v>44</v>
      </c>
      <c r="K19" s="17" t="s">
        <v>45</v>
      </c>
      <c r="L19" s="17"/>
      <c r="M19" s="12"/>
      <c r="N19" s="16"/>
    </row>
    <row r="20" ht="22.5" customHeight="1" spans="1:14">
      <c r="A20" s="17">
        <f t="shared" si="0"/>
        <v>17</v>
      </c>
      <c r="B20" s="12" t="s">
        <v>99</v>
      </c>
      <c r="C20" s="16" t="s">
        <v>100</v>
      </c>
      <c r="D20" s="14">
        <v>30</v>
      </c>
      <c r="E20" s="14" t="s">
        <v>40</v>
      </c>
      <c r="F20" s="59" t="s">
        <v>51</v>
      </c>
      <c r="G20" s="14" t="s">
        <v>42</v>
      </c>
      <c r="H20" s="17" t="s">
        <v>9</v>
      </c>
      <c r="I20" s="165" t="s">
        <v>101</v>
      </c>
      <c r="J20" s="15" t="s">
        <v>44</v>
      </c>
      <c r="K20" s="17" t="s">
        <v>45</v>
      </c>
      <c r="L20" s="17"/>
      <c r="M20" s="12"/>
      <c r="N20" s="16"/>
    </row>
    <row r="21" ht="22.5" customHeight="1" spans="1:14">
      <c r="A21" s="17">
        <f t="shared" si="0"/>
        <v>18</v>
      </c>
      <c r="B21" s="12" t="s">
        <v>102</v>
      </c>
      <c r="C21" s="16" t="s">
        <v>103</v>
      </c>
      <c r="D21" s="14">
        <v>30</v>
      </c>
      <c r="E21" s="14" t="s">
        <v>40</v>
      </c>
      <c r="F21" s="59" t="s">
        <v>56</v>
      </c>
      <c r="G21" s="14" t="s">
        <v>42</v>
      </c>
      <c r="H21" s="17" t="s">
        <v>9</v>
      </c>
      <c r="I21" s="165" t="s">
        <v>104</v>
      </c>
      <c r="J21" s="15" t="s">
        <v>44</v>
      </c>
      <c r="K21" s="17" t="s">
        <v>45</v>
      </c>
      <c r="L21" s="17"/>
      <c r="M21" s="12"/>
      <c r="N21" s="16"/>
    </row>
    <row r="22" ht="22.5" customHeight="1" spans="1:14">
      <c r="A22" s="17">
        <f t="shared" si="0"/>
        <v>19</v>
      </c>
      <c r="B22" s="12" t="s">
        <v>105</v>
      </c>
      <c r="C22" s="16" t="s">
        <v>106</v>
      </c>
      <c r="D22" s="14">
        <v>20</v>
      </c>
      <c r="E22" s="14" t="s">
        <v>40</v>
      </c>
      <c r="F22" s="59" t="s">
        <v>70</v>
      </c>
      <c r="G22" s="14" t="s">
        <v>42</v>
      </c>
      <c r="H22" s="17" t="s">
        <v>9</v>
      </c>
      <c r="I22" s="165" t="s">
        <v>107</v>
      </c>
      <c r="J22" s="15" t="s">
        <v>44</v>
      </c>
      <c r="K22" s="17" t="s">
        <v>45</v>
      </c>
      <c r="L22" s="17"/>
      <c r="M22" s="12"/>
      <c r="N22" s="16"/>
    </row>
    <row r="23" ht="22.5" customHeight="1" spans="1:14">
      <c r="A23" s="17">
        <f t="shared" si="0"/>
        <v>20</v>
      </c>
      <c r="B23" s="12" t="s">
        <v>108</v>
      </c>
      <c r="C23" s="16" t="s">
        <v>109</v>
      </c>
      <c r="D23" s="14">
        <v>30</v>
      </c>
      <c r="E23" s="14" t="s">
        <v>40</v>
      </c>
      <c r="F23" s="59" t="s">
        <v>56</v>
      </c>
      <c r="G23" s="14" t="s">
        <v>42</v>
      </c>
      <c r="H23" s="17" t="s">
        <v>9</v>
      </c>
      <c r="I23" s="165" t="s">
        <v>110</v>
      </c>
      <c r="J23" s="15" t="s">
        <v>44</v>
      </c>
      <c r="K23" s="17" t="s">
        <v>45</v>
      </c>
      <c r="L23" s="17"/>
      <c r="M23" s="12"/>
      <c r="N23" s="16"/>
    </row>
    <row r="24" ht="22.5" customHeight="1" spans="1:15">
      <c r="A24" s="17">
        <f t="shared" si="0"/>
        <v>21</v>
      </c>
      <c r="B24" s="12" t="s">
        <v>111</v>
      </c>
      <c r="C24" s="18" t="s">
        <v>112</v>
      </c>
      <c r="D24" s="14">
        <v>20</v>
      </c>
      <c r="E24" s="14" t="s">
        <v>40</v>
      </c>
      <c r="F24" s="82" t="s">
        <v>41</v>
      </c>
      <c r="G24" s="14" t="s">
        <v>42</v>
      </c>
      <c r="H24" s="17" t="s">
        <v>9</v>
      </c>
      <c r="I24" s="165" t="s">
        <v>113</v>
      </c>
      <c r="J24" s="15" t="s">
        <v>44</v>
      </c>
      <c r="K24" s="17" t="s">
        <v>45</v>
      </c>
      <c r="L24" s="17"/>
      <c r="M24" s="12"/>
      <c r="N24" s="89"/>
      <c r="O24" s="90"/>
    </row>
    <row r="25" ht="22.5" customHeight="1" spans="1:14">
      <c r="A25" s="17">
        <f t="shared" si="0"/>
        <v>22</v>
      </c>
      <c r="B25" s="12" t="s">
        <v>114</v>
      </c>
      <c r="C25" s="16" t="s">
        <v>115</v>
      </c>
      <c r="D25" s="14">
        <v>30</v>
      </c>
      <c r="E25" s="14" t="s">
        <v>40</v>
      </c>
      <c r="F25" s="59" t="s">
        <v>51</v>
      </c>
      <c r="G25" s="14" t="s">
        <v>42</v>
      </c>
      <c r="H25" s="17" t="s">
        <v>9</v>
      </c>
      <c r="I25" s="165" t="s">
        <v>116</v>
      </c>
      <c r="J25" s="15" t="s">
        <v>44</v>
      </c>
      <c r="K25" s="17" t="s">
        <v>45</v>
      </c>
      <c r="L25" s="17"/>
      <c r="M25" s="12"/>
      <c r="N25" s="88" t="s">
        <v>117</v>
      </c>
    </row>
    <row r="26" ht="22.5" customHeight="1" spans="1:14">
      <c r="A26" s="17">
        <f t="shared" si="0"/>
        <v>23</v>
      </c>
      <c r="B26" s="12" t="s">
        <v>118</v>
      </c>
      <c r="C26" s="16" t="s">
        <v>119</v>
      </c>
      <c r="D26" s="14">
        <v>20</v>
      </c>
      <c r="E26" s="14" t="s">
        <v>40</v>
      </c>
      <c r="F26" s="59" t="s">
        <v>56</v>
      </c>
      <c r="G26" s="14" t="s">
        <v>42</v>
      </c>
      <c r="H26" s="17" t="s">
        <v>9</v>
      </c>
      <c r="I26" s="165" t="s">
        <v>120</v>
      </c>
      <c r="J26" s="15" t="s">
        <v>44</v>
      </c>
      <c r="K26" s="17" t="s">
        <v>45</v>
      </c>
      <c r="L26" s="17"/>
      <c r="M26" s="12"/>
      <c r="N26" s="16"/>
    </row>
    <row r="27" ht="22.5" customHeight="1" spans="1:14">
      <c r="A27" s="17">
        <f t="shared" si="0"/>
        <v>24</v>
      </c>
      <c r="B27" s="12" t="s">
        <v>121</v>
      </c>
      <c r="C27" s="16" t="s">
        <v>122</v>
      </c>
      <c r="D27" s="14">
        <v>20</v>
      </c>
      <c r="E27" s="14" t="s">
        <v>40</v>
      </c>
      <c r="F27" s="59" t="s">
        <v>70</v>
      </c>
      <c r="G27" s="14" t="s">
        <v>42</v>
      </c>
      <c r="H27" s="17" t="s">
        <v>9</v>
      </c>
      <c r="I27" s="165" t="s">
        <v>123</v>
      </c>
      <c r="J27" s="15" t="s">
        <v>44</v>
      </c>
      <c r="K27" s="17" t="s">
        <v>45</v>
      </c>
      <c r="L27" s="17"/>
      <c r="M27" s="12"/>
      <c r="N27" s="16"/>
    </row>
    <row r="28" ht="22.5" customHeight="1" spans="1:14">
      <c r="A28" s="17">
        <f t="shared" si="0"/>
        <v>25</v>
      </c>
      <c r="B28" s="12" t="s">
        <v>124</v>
      </c>
      <c r="C28" s="16" t="s">
        <v>125</v>
      </c>
      <c r="D28" s="14">
        <v>30</v>
      </c>
      <c r="E28" s="14" t="s">
        <v>40</v>
      </c>
      <c r="F28" s="14" t="s">
        <v>41</v>
      </c>
      <c r="G28" s="14" t="s">
        <v>42</v>
      </c>
      <c r="H28" s="17" t="s">
        <v>9</v>
      </c>
      <c r="I28" s="165" t="s">
        <v>126</v>
      </c>
      <c r="J28" s="15" t="s">
        <v>44</v>
      </c>
      <c r="K28" s="17" t="s">
        <v>127</v>
      </c>
      <c r="L28" s="17"/>
      <c r="M28" s="12"/>
      <c r="N28" s="88" t="s">
        <v>128</v>
      </c>
    </row>
    <row r="29" ht="22.5" customHeight="1" spans="1:14">
      <c r="A29" s="17">
        <f t="shared" si="0"/>
        <v>26</v>
      </c>
      <c r="B29" s="12" t="s">
        <v>129</v>
      </c>
      <c r="C29" s="16" t="s">
        <v>130</v>
      </c>
      <c r="D29" s="14">
        <v>30</v>
      </c>
      <c r="E29" s="14" t="s">
        <v>40</v>
      </c>
      <c r="F29" s="59" t="s">
        <v>51</v>
      </c>
      <c r="G29" s="14" t="s">
        <v>42</v>
      </c>
      <c r="H29" s="17" t="s">
        <v>9</v>
      </c>
      <c r="I29" s="165" t="s">
        <v>131</v>
      </c>
      <c r="J29" s="15" t="s">
        <v>44</v>
      </c>
      <c r="K29" s="17" t="s">
        <v>45</v>
      </c>
      <c r="L29" s="17"/>
      <c r="M29" s="12"/>
      <c r="N29" s="88" t="s">
        <v>132</v>
      </c>
    </row>
    <row r="30" ht="22.5" customHeight="1" spans="1:14">
      <c r="A30" s="17">
        <f t="shared" si="0"/>
        <v>27</v>
      </c>
      <c r="B30" s="12" t="s">
        <v>133</v>
      </c>
      <c r="C30" s="16" t="s">
        <v>134</v>
      </c>
      <c r="D30" s="14">
        <v>20</v>
      </c>
      <c r="E30" s="14" t="s">
        <v>40</v>
      </c>
      <c r="F30" s="59" t="s">
        <v>56</v>
      </c>
      <c r="G30" s="14" t="s">
        <v>42</v>
      </c>
      <c r="H30" s="17" t="s">
        <v>9</v>
      </c>
      <c r="I30" s="165" t="s">
        <v>135</v>
      </c>
      <c r="J30" s="15" t="s">
        <v>44</v>
      </c>
      <c r="K30" s="17" t="s">
        <v>45</v>
      </c>
      <c r="L30" s="17"/>
      <c r="M30" s="12"/>
      <c r="N30" s="16"/>
    </row>
    <row r="31" ht="22.5" customHeight="1" spans="1:14">
      <c r="A31" s="17">
        <f t="shared" si="0"/>
        <v>28</v>
      </c>
      <c r="B31" s="12" t="s">
        <v>136</v>
      </c>
      <c r="C31" s="16" t="s">
        <v>137</v>
      </c>
      <c r="D31" s="14">
        <v>20</v>
      </c>
      <c r="E31" s="14" t="s">
        <v>40</v>
      </c>
      <c r="F31" s="14" t="s">
        <v>41</v>
      </c>
      <c r="G31" s="14" t="s">
        <v>42</v>
      </c>
      <c r="H31" s="17" t="s">
        <v>9</v>
      </c>
      <c r="I31" s="165" t="s">
        <v>138</v>
      </c>
      <c r="J31" s="15" t="s">
        <v>44</v>
      </c>
      <c r="K31" s="17" t="s">
        <v>45</v>
      </c>
      <c r="L31" s="17"/>
      <c r="M31" s="12"/>
      <c r="N31" s="16"/>
    </row>
    <row r="32" ht="22.5" customHeight="1" spans="1:14">
      <c r="A32" s="17">
        <f t="shared" si="0"/>
        <v>29</v>
      </c>
      <c r="B32" s="12" t="s">
        <v>139</v>
      </c>
      <c r="C32" s="18" t="s">
        <v>140</v>
      </c>
      <c r="D32" s="14">
        <v>20</v>
      </c>
      <c r="E32" s="14" t="s">
        <v>40</v>
      </c>
      <c r="F32" s="82" t="s">
        <v>41</v>
      </c>
      <c r="G32" s="14" t="s">
        <v>42</v>
      </c>
      <c r="H32" s="17" t="s">
        <v>9</v>
      </c>
      <c r="I32" s="165" t="s">
        <v>141</v>
      </c>
      <c r="J32" s="15" t="s">
        <v>44</v>
      </c>
      <c r="K32" s="17" t="s">
        <v>45</v>
      </c>
      <c r="L32" s="17"/>
      <c r="M32" s="12"/>
      <c r="N32" s="16"/>
    </row>
    <row r="33" ht="22.5" customHeight="1" spans="1:14">
      <c r="A33" s="17">
        <f t="shared" si="0"/>
        <v>30</v>
      </c>
      <c r="B33" s="12" t="s">
        <v>142</v>
      </c>
      <c r="C33" s="16" t="s">
        <v>143</v>
      </c>
      <c r="D33" s="14">
        <v>30</v>
      </c>
      <c r="E33" s="14" t="s">
        <v>40</v>
      </c>
      <c r="F33" s="59" t="s">
        <v>70</v>
      </c>
      <c r="G33" s="14" t="s">
        <v>42</v>
      </c>
      <c r="H33" s="17" t="s">
        <v>9</v>
      </c>
      <c r="I33" s="165" t="s">
        <v>144</v>
      </c>
      <c r="J33" s="15" t="s">
        <v>44</v>
      </c>
      <c r="K33" s="17" t="s">
        <v>45</v>
      </c>
      <c r="L33" s="17"/>
      <c r="M33" s="12"/>
      <c r="N33" s="88" t="s">
        <v>145</v>
      </c>
    </row>
    <row r="34" ht="22.5" customHeight="1" spans="1:14">
      <c r="A34" s="17">
        <f t="shared" si="0"/>
        <v>31</v>
      </c>
      <c r="B34" s="12" t="s">
        <v>146</v>
      </c>
      <c r="C34" s="16" t="s">
        <v>147</v>
      </c>
      <c r="D34" s="14">
        <v>20</v>
      </c>
      <c r="E34" s="14" t="s">
        <v>40</v>
      </c>
      <c r="F34" s="59" t="s">
        <v>51</v>
      </c>
      <c r="G34" s="14" t="s">
        <v>42</v>
      </c>
      <c r="H34" s="17" t="s">
        <v>9</v>
      </c>
      <c r="I34" s="165" t="s">
        <v>148</v>
      </c>
      <c r="J34" s="15" t="s">
        <v>44</v>
      </c>
      <c r="K34" s="17" t="s">
        <v>45</v>
      </c>
      <c r="L34" s="17"/>
      <c r="M34" s="12"/>
      <c r="N34" s="16"/>
    </row>
    <row r="35" ht="22.5" customHeight="1" spans="1:14">
      <c r="A35" s="17">
        <f t="shared" si="0"/>
        <v>32</v>
      </c>
      <c r="B35" s="12" t="s">
        <v>149</v>
      </c>
      <c r="C35" s="166" t="s">
        <v>150</v>
      </c>
      <c r="D35" s="14">
        <v>30</v>
      </c>
      <c r="E35" s="14" t="s">
        <v>40</v>
      </c>
      <c r="F35" s="59" t="s">
        <v>56</v>
      </c>
      <c r="G35" s="14" t="s">
        <v>42</v>
      </c>
      <c r="H35" s="17" t="s">
        <v>9</v>
      </c>
      <c r="I35" s="165" t="s">
        <v>151</v>
      </c>
      <c r="J35" s="15" t="s">
        <v>44</v>
      </c>
      <c r="K35" s="17" t="s">
        <v>45</v>
      </c>
      <c r="L35" s="17"/>
      <c r="M35" s="12"/>
      <c r="N35" s="16"/>
    </row>
    <row r="36" ht="22.5" customHeight="1" spans="1:14">
      <c r="A36" s="17">
        <f t="shared" si="0"/>
        <v>33</v>
      </c>
      <c r="B36" s="12" t="s">
        <v>152</v>
      </c>
      <c r="C36" s="16" t="s">
        <v>153</v>
      </c>
      <c r="D36" s="14">
        <v>30</v>
      </c>
      <c r="E36" s="14" t="s">
        <v>40</v>
      </c>
      <c r="F36" s="59" t="s">
        <v>70</v>
      </c>
      <c r="G36" s="14" t="s">
        <v>42</v>
      </c>
      <c r="H36" s="17" t="s">
        <v>9</v>
      </c>
      <c r="I36" s="165" t="s">
        <v>154</v>
      </c>
      <c r="J36" s="15" t="s">
        <v>44</v>
      </c>
      <c r="K36" s="17" t="s">
        <v>155</v>
      </c>
      <c r="L36" s="17"/>
      <c r="M36" s="12"/>
      <c r="N36" s="88" t="s">
        <v>156</v>
      </c>
    </row>
    <row r="37" ht="22.5" customHeight="1" spans="1:14">
      <c r="A37" s="17">
        <f t="shared" si="0"/>
        <v>34</v>
      </c>
      <c r="B37" s="12" t="s">
        <v>157</v>
      </c>
      <c r="C37" s="16" t="s">
        <v>158</v>
      </c>
      <c r="D37" s="14">
        <v>20</v>
      </c>
      <c r="E37" s="14" t="s">
        <v>40</v>
      </c>
      <c r="F37" s="59" t="s">
        <v>56</v>
      </c>
      <c r="G37" s="14" t="s">
        <v>42</v>
      </c>
      <c r="H37" s="17" t="s">
        <v>9</v>
      </c>
      <c r="I37" s="165" t="s">
        <v>159</v>
      </c>
      <c r="J37" s="15" t="s">
        <v>44</v>
      </c>
      <c r="K37" s="17" t="s">
        <v>155</v>
      </c>
      <c r="L37" s="17"/>
      <c r="M37" s="12"/>
      <c r="N37" s="16"/>
    </row>
    <row r="38" ht="22.5" customHeight="1" spans="1:14">
      <c r="A38" s="17">
        <f t="shared" si="0"/>
        <v>35</v>
      </c>
      <c r="B38" s="12" t="s">
        <v>160</v>
      </c>
      <c r="C38" s="16" t="s">
        <v>161</v>
      </c>
      <c r="D38" s="14">
        <v>20</v>
      </c>
      <c r="E38" s="14" t="s">
        <v>40</v>
      </c>
      <c r="F38" s="59" t="s">
        <v>51</v>
      </c>
      <c r="G38" s="14" t="s">
        <v>42</v>
      </c>
      <c r="H38" s="17" t="s">
        <v>9</v>
      </c>
      <c r="I38" s="165" t="s">
        <v>162</v>
      </c>
      <c r="J38" s="15" t="s">
        <v>44</v>
      </c>
      <c r="K38" s="17" t="s">
        <v>155</v>
      </c>
      <c r="L38" s="17"/>
      <c r="M38" s="12"/>
      <c r="N38" s="16"/>
    </row>
    <row r="39" ht="22.5" customHeight="1" spans="1:14">
      <c r="A39" s="17">
        <f t="shared" si="0"/>
        <v>36</v>
      </c>
      <c r="B39" s="12" t="s">
        <v>163</v>
      </c>
      <c r="C39" s="16" t="s">
        <v>164</v>
      </c>
      <c r="D39" s="14">
        <v>20</v>
      </c>
      <c r="E39" s="14" t="s">
        <v>40</v>
      </c>
      <c r="F39" s="59" t="s">
        <v>56</v>
      </c>
      <c r="G39" s="14" t="s">
        <v>42</v>
      </c>
      <c r="H39" s="17" t="s">
        <v>9</v>
      </c>
      <c r="I39" s="165" t="s">
        <v>165</v>
      </c>
      <c r="J39" s="15" t="s">
        <v>44</v>
      </c>
      <c r="K39" s="17" t="s">
        <v>155</v>
      </c>
      <c r="L39" s="17"/>
      <c r="M39" s="12"/>
      <c r="N39" s="16"/>
    </row>
    <row r="40" ht="22.5" customHeight="1" spans="1:14">
      <c r="A40" s="17">
        <f t="shared" si="0"/>
        <v>37</v>
      </c>
      <c r="B40" s="12" t="s">
        <v>166</v>
      </c>
      <c r="C40" s="16" t="s">
        <v>167</v>
      </c>
      <c r="D40" s="14">
        <v>20</v>
      </c>
      <c r="E40" s="14" t="s">
        <v>40</v>
      </c>
      <c r="F40" s="59" t="s">
        <v>56</v>
      </c>
      <c r="G40" s="14" t="s">
        <v>42</v>
      </c>
      <c r="H40" s="17" t="s">
        <v>9</v>
      </c>
      <c r="I40" s="165" t="s">
        <v>168</v>
      </c>
      <c r="J40" s="15" t="s">
        <v>44</v>
      </c>
      <c r="K40" s="17" t="s">
        <v>155</v>
      </c>
      <c r="L40" s="17"/>
      <c r="M40" s="12"/>
      <c r="N40" s="16"/>
    </row>
    <row r="41" ht="22.5" customHeight="1" spans="1:14">
      <c r="A41" s="17">
        <f t="shared" si="0"/>
        <v>38</v>
      </c>
      <c r="B41" s="12" t="s">
        <v>169</v>
      </c>
      <c r="C41" s="13" t="s">
        <v>170</v>
      </c>
      <c r="D41" s="14">
        <v>30</v>
      </c>
      <c r="E41" s="14" t="s">
        <v>40</v>
      </c>
      <c r="F41" s="59" t="s">
        <v>56</v>
      </c>
      <c r="G41" s="14" t="s">
        <v>42</v>
      </c>
      <c r="H41" s="17" t="s">
        <v>9</v>
      </c>
      <c r="I41" s="165" t="s">
        <v>171</v>
      </c>
      <c r="J41" s="15" t="s">
        <v>44</v>
      </c>
      <c r="K41" s="17" t="s">
        <v>155</v>
      </c>
      <c r="L41" s="17"/>
      <c r="M41" s="12">
        <v>13415693457</v>
      </c>
      <c r="N41" s="16" t="s">
        <v>172</v>
      </c>
    </row>
    <row r="42" ht="22.5" customHeight="1" spans="1:14">
      <c r="A42" s="17">
        <f t="shared" si="0"/>
        <v>39</v>
      </c>
      <c r="B42" s="12" t="s">
        <v>173</v>
      </c>
      <c r="C42" s="16" t="s">
        <v>174</v>
      </c>
      <c r="D42" s="14">
        <v>20</v>
      </c>
      <c r="E42" s="14" t="s">
        <v>40</v>
      </c>
      <c r="F42" s="59" t="s">
        <v>51</v>
      </c>
      <c r="G42" s="14" t="s">
        <v>42</v>
      </c>
      <c r="H42" s="17" t="s">
        <v>9</v>
      </c>
      <c r="I42" s="165" t="s">
        <v>175</v>
      </c>
      <c r="J42" s="15" t="s">
        <v>44</v>
      </c>
      <c r="K42" s="17" t="s">
        <v>176</v>
      </c>
      <c r="L42" s="17"/>
      <c r="M42" s="12"/>
      <c r="N42" s="16"/>
    </row>
    <row r="43" ht="22.5" customHeight="1" spans="1:14">
      <c r="A43" s="17">
        <f t="shared" si="0"/>
        <v>40</v>
      </c>
      <c r="B43" s="12" t="s">
        <v>177</v>
      </c>
      <c r="C43" s="16" t="s">
        <v>178</v>
      </c>
      <c r="D43" s="14">
        <v>30</v>
      </c>
      <c r="E43" s="14" t="s">
        <v>40</v>
      </c>
      <c r="F43" s="59" t="s">
        <v>70</v>
      </c>
      <c r="G43" s="14" t="s">
        <v>42</v>
      </c>
      <c r="H43" s="17" t="s">
        <v>9</v>
      </c>
      <c r="I43" s="165" t="s">
        <v>179</v>
      </c>
      <c r="J43" s="15" t="s">
        <v>44</v>
      </c>
      <c r="K43" s="17" t="s">
        <v>155</v>
      </c>
      <c r="L43" s="17"/>
      <c r="M43" s="12"/>
      <c r="N43" s="88" t="s">
        <v>180</v>
      </c>
    </row>
    <row r="44" ht="22.5" customHeight="1" spans="1:14">
      <c r="A44" s="17">
        <f t="shared" si="0"/>
        <v>41</v>
      </c>
      <c r="B44" s="12" t="s">
        <v>181</v>
      </c>
      <c r="C44" s="16" t="s">
        <v>182</v>
      </c>
      <c r="D44" s="14">
        <v>20</v>
      </c>
      <c r="E44" s="14" t="s">
        <v>40</v>
      </c>
      <c r="F44" s="59" t="s">
        <v>51</v>
      </c>
      <c r="G44" s="14" t="s">
        <v>42</v>
      </c>
      <c r="H44" s="17" t="s">
        <v>9</v>
      </c>
      <c r="I44" s="165" t="s">
        <v>183</v>
      </c>
      <c r="J44" s="15" t="s">
        <v>44</v>
      </c>
      <c r="K44" s="17" t="s">
        <v>155</v>
      </c>
      <c r="L44" s="17"/>
      <c r="M44" s="12"/>
      <c r="N44" s="16"/>
    </row>
    <row r="45" ht="22.5" customHeight="1" spans="1:14">
      <c r="A45" s="17">
        <f t="shared" si="0"/>
        <v>42</v>
      </c>
      <c r="B45" s="12" t="s">
        <v>184</v>
      </c>
      <c r="C45" s="84" t="s">
        <v>185</v>
      </c>
      <c r="D45" s="14">
        <v>20</v>
      </c>
      <c r="E45" s="14" t="s">
        <v>40</v>
      </c>
      <c r="F45" s="82" t="s">
        <v>41</v>
      </c>
      <c r="G45" s="14" t="s">
        <v>42</v>
      </c>
      <c r="H45" s="17" t="s">
        <v>9</v>
      </c>
      <c r="I45" s="165" t="s">
        <v>186</v>
      </c>
      <c r="J45" s="15" t="s">
        <v>44</v>
      </c>
      <c r="K45" s="17" t="s">
        <v>155</v>
      </c>
      <c r="L45" s="17" t="s">
        <v>187</v>
      </c>
      <c r="M45" s="12" t="s">
        <v>188</v>
      </c>
      <c r="N45" s="16"/>
    </row>
    <row r="46" ht="22.5" customHeight="1" spans="1:14">
      <c r="A46" s="17">
        <f t="shared" si="0"/>
        <v>43</v>
      </c>
      <c r="B46" s="12" t="s">
        <v>189</v>
      </c>
      <c r="C46" s="16" t="s">
        <v>190</v>
      </c>
      <c r="D46" s="14">
        <v>20</v>
      </c>
      <c r="E46" s="14" t="s">
        <v>40</v>
      </c>
      <c r="F46" s="59" t="s">
        <v>70</v>
      </c>
      <c r="G46" s="14" t="s">
        <v>42</v>
      </c>
      <c r="H46" s="17" t="s">
        <v>9</v>
      </c>
      <c r="I46" s="165" t="s">
        <v>191</v>
      </c>
      <c r="J46" s="15" t="s">
        <v>44</v>
      </c>
      <c r="K46" s="17" t="s">
        <v>155</v>
      </c>
      <c r="L46" s="17"/>
      <c r="M46" s="12"/>
      <c r="N46" s="16"/>
    </row>
    <row r="47" ht="22.5" customHeight="1" spans="1:14">
      <c r="A47" s="17">
        <f t="shared" si="0"/>
        <v>44</v>
      </c>
      <c r="B47" s="12" t="s">
        <v>192</v>
      </c>
      <c r="C47" s="16" t="s">
        <v>193</v>
      </c>
      <c r="D47" s="14">
        <v>30</v>
      </c>
      <c r="E47" s="14" t="s">
        <v>40</v>
      </c>
      <c r="F47" s="59" t="s">
        <v>56</v>
      </c>
      <c r="G47" s="14" t="s">
        <v>42</v>
      </c>
      <c r="H47" s="17" t="s">
        <v>9</v>
      </c>
      <c r="I47" s="165" t="s">
        <v>194</v>
      </c>
      <c r="J47" s="15" t="s">
        <v>44</v>
      </c>
      <c r="K47" s="17" t="s">
        <v>155</v>
      </c>
      <c r="L47" s="17"/>
      <c r="M47" s="12"/>
      <c r="N47" s="16"/>
    </row>
    <row r="48" ht="25" customHeight="1" spans="1:14">
      <c r="A48" s="17">
        <f t="shared" si="0"/>
        <v>45</v>
      </c>
      <c r="B48" s="12" t="s">
        <v>195</v>
      </c>
      <c r="C48" s="16" t="s">
        <v>196</v>
      </c>
      <c r="D48" s="14">
        <v>30</v>
      </c>
      <c r="E48" s="14" t="s">
        <v>40</v>
      </c>
      <c r="F48" s="59" t="s">
        <v>56</v>
      </c>
      <c r="G48" s="14" t="s">
        <v>42</v>
      </c>
      <c r="H48" s="17" t="s">
        <v>9</v>
      </c>
      <c r="I48" s="165" t="s">
        <v>197</v>
      </c>
      <c r="J48" s="15" t="s">
        <v>44</v>
      </c>
      <c r="K48" s="17" t="s">
        <v>155</v>
      </c>
      <c r="L48" s="17"/>
      <c r="M48" s="12"/>
      <c r="N48" s="16" t="s">
        <v>198</v>
      </c>
    </row>
    <row r="49" ht="22.5" customHeight="1" spans="1:14">
      <c r="A49" s="17">
        <f t="shared" si="0"/>
        <v>46</v>
      </c>
      <c r="B49" s="12" t="s">
        <v>199</v>
      </c>
      <c r="C49" s="16" t="s">
        <v>200</v>
      </c>
      <c r="D49" s="14">
        <v>30</v>
      </c>
      <c r="E49" s="14" t="s">
        <v>40</v>
      </c>
      <c r="F49" s="14" t="s">
        <v>41</v>
      </c>
      <c r="G49" s="14" t="s">
        <v>42</v>
      </c>
      <c r="H49" s="17" t="s">
        <v>9</v>
      </c>
      <c r="I49" s="165" t="s">
        <v>201</v>
      </c>
      <c r="J49" s="15" t="s">
        <v>44</v>
      </c>
      <c r="K49" s="17" t="s">
        <v>155</v>
      </c>
      <c r="L49" s="17"/>
      <c r="M49" s="12" t="s">
        <v>202</v>
      </c>
      <c r="N49" s="16" t="s">
        <v>203</v>
      </c>
    </row>
    <row r="50" ht="22.5" customHeight="1" spans="1:14">
      <c r="A50" s="17">
        <f t="shared" si="0"/>
        <v>47</v>
      </c>
      <c r="B50" s="12" t="s">
        <v>204</v>
      </c>
      <c r="C50" s="16" t="s">
        <v>205</v>
      </c>
      <c r="D50" s="14">
        <v>30</v>
      </c>
      <c r="E50" s="14" t="s">
        <v>40</v>
      </c>
      <c r="F50" s="14" t="s">
        <v>41</v>
      </c>
      <c r="G50" s="14" t="s">
        <v>42</v>
      </c>
      <c r="H50" s="17" t="s">
        <v>9</v>
      </c>
      <c r="I50" s="165" t="s">
        <v>206</v>
      </c>
      <c r="J50" s="15" t="s">
        <v>44</v>
      </c>
      <c r="K50" s="17" t="s">
        <v>155</v>
      </c>
      <c r="L50" s="17"/>
      <c r="M50" s="12">
        <v>13112009192</v>
      </c>
      <c r="N50" s="16" t="s">
        <v>207</v>
      </c>
    </row>
    <row r="51" ht="22.5" customHeight="1" spans="1:14">
      <c r="A51" s="17">
        <f t="shared" si="0"/>
        <v>48</v>
      </c>
      <c r="B51" s="12" t="s">
        <v>208</v>
      </c>
      <c r="C51" s="16" t="s">
        <v>209</v>
      </c>
      <c r="D51" s="14">
        <v>30</v>
      </c>
      <c r="E51" s="14" t="s">
        <v>40</v>
      </c>
      <c r="F51" s="59" t="s">
        <v>56</v>
      </c>
      <c r="G51" s="14" t="s">
        <v>42</v>
      </c>
      <c r="H51" s="17" t="s">
        <v>9</v>
      </c>
      <c r="I51" s="165" t="s">
        <v>210</v>
      </c>
      <c r="J51" s="15" t="s">
        <v>44</v>
      </c>
      <c r="K51" s="17" t="s">
        <v>155</v>
      </c>
      <c r="L51" s="17"/>
      <c r="M51" s="12"/>
      <c r="N51" s="16" t="s">
        <v>211</v>
      </c>
    </row>
    <row r="52" ht="22.5" customHeight="1" spans="1:14">
      <c r="A52" s="17">
        <f t="shared" si="0"/>
        <v>49</v>
      </c>
      <c r="B52" s="12" t="s">
        <v>212</v>
      </c>
      <c r="C52" s="16" t="s">
        <v>213</v>
      </c>
      <c r="D52" s="14">
        <v>30</v>
      </c>
      <c r="E52" s="14" t="s">
        <v>40</v>
      </c>
      <c r="F52" s="59" t="s">
        <v>70</v>
      </c>
      <c r="G52" s="14" t="s">
        <v>42</v>
      </c>
      <c r="H52" s="17" t="s">
        <v>9</v>
      </c>
      <c r="I52" s="165" t="s">
        <v>214</v>
      </c>
      <c r="J52" s="15" t="s">
        <v>44</v>
      </c>
      <c r="K52" s="17" t="s">
        <v>155</v>
      </c>
      <c r="L52" s="17"/>
      <c r="M52" s="12"/>
      <c r="N52" s="88" t="s">
        <v>58</v>
      </c>
    </row>
    <row r="53" ht="22.5" customHeight="1" spans="1:14">
      <c r="A53" s="17">
        <f t="shared" si="0"/>
        <v>50</v>
      </c>
      <c r="B53" s="12" t="s">
        <v>215</v>
      </c>
      <c r="C53" s="16" t="s">
        <v>216</v>
      </c>
      <c r="D53" s="14">
        <v>20</v>
      </c>
      <c r="E53" s="14" t="s">
        <v>40</v>
      </c>
      <c r="F53" s="59" t="s">
        <v>56</v>
      </c>
      <c r="G53" s="14" t="s">
        <v>42</v>
      </c>
      <c r="H53" s="17" t="s">
        <v>9</v>
      </c>
      <c r="I53" s="165" t="s">
        <v>217</v>
      </c>
      <c r="J53" s="15" t="s">
        <v>44</v>
      </c>
      <c r="K53" s="17" t="s">
        <v>155</v>
      </c>
      <c r="L53" s="17"/>
      <c r="M53" s="12"/>
      <c r="N53" s="16"/>
    </row>
    <row r="54" ht="22.5" customHeight="1" spans="1:14">
      <c r="A54" s="17">
        <f t="shared" si="0"/>
        <v>51</v>
      </c>
      <c r="B54" s="12" t="s">
        <v>218</v>
      </c>
      <c r="C54" s="16" t="s">
        <v>219</v>
      </c>
      <c r="D54" s="14">
        <v>20</v>
      </c>
      <c r="E54" s="14" t="s">
        <v>40</v>
      </c>
      <c r="F54" s="14" t="s">
        <v>41</v>
      </c>
      <c r="G54" s="14" t="s">
        <v>42</v>
      </c>
      <c r="H54" s="17" t="s">
        <v>9</v>
      </c>
      <c r="I54" s="165" t="s">
        <v>220</v>
      </c>
      <c r="J54" s="15" t="s">
        <v>44</v>
      </c>
      <c r="K54" s="17" t="s">
        <v>155</v>
      </c>
      <c r="L54" s="17"/>
      <c r="M54" s="12"/>
      <c r="N54" s="16"/>
    </row>
    <row r="55" ht="22.5" customHeight="1" spans="1:14">
      <c r="A55" s="17">
        <f t="shared" si="0"/>
        <v>52</v>
      </c>
      <c r="B55" s="12" t="s">
        <v>221</v>
      </c>
      <c r="C55" s="84" t="s">
        <v>222</v>
      </c>
      <c r="D55" s="14">
        <v>20</v>
      </c>
      <c r="E55" s="14" t="s">
        <v>40</v>
      </c>
      <c r="F55" s="82" t="s">
        <v>41</v>
      </c>
      <c r="G55" s="14" t="s">
        <v>42</v>
      </c>
      <c r="H55" s="17" t="s">
        <v>9</v>
      </c>
      <c r="I55" s="165" t="s">
        <v>223</v>
      </c>
      <c r="J55" s="15" t="s">
        <v>44</v>
      </c>
      <c r="K55" s="17" t="s">
        <v>155</v>
      </c>
      <c r="L55" s="17" t="s">
        <v>224</v>
      </c>
      <c r="M55" s="12" t="s">
        <v>225</v>
      </c>
      <c r="N55" s="16"/>
    </row>
    <row r="56" ht="22.5" customHeight="1" spans="1:14">
      <c r="A56" s="17">
        <f t="shared" si="0"/>
        <v>53</v>
      </c>
      <c r="B56" s="12" t="s">
        <v>226</v>
      </c>
      <c r="C56" s="16" t="s">
        <v>227</v>
      </c>
      <c r="D56" s="14">
        <v>20</v>
      </c>
      <c r="E56" s="14" t="s">
        <v>40</v>
      </c>
      <c r="F56" s="59" t="s">
        <v>56</v>
      </c>
      <c r="G56" s="14" t="s">
        <v>42</v>
      </c>
      <c r="H56" s="17" t="s">
        <v>9</v>
      </c>
      <c r="I56" s="165" t="s">
        <v>228</v>
      </c>
      <c r="J56" s="15" t="s">
        <v>44</v>
      </c>
      <c r="K56" s="17" t="s">
        <v>155</v>
      </c>
      <c r="L56" s="17"/>
      <c r="M56" s="12"/>
      <c r="N56" s="16"/>
    </row>
    <row r="57" ht="22.5" customHeight="1" spans="1:14">
      <c r="A57" s="17">
        <f t="shared" si="0"/>
        <v>54</v>
      </c>
      <c r="B57" s="12" t="s">
        <v>229</v>
      </c>
      <c r="C57" s="16" t="s">
        <v>230</v>
      </c>
      <c r="D57" s="14">
        <v>20</v>
      </c>
      <c r="E57" s="14" t="s">
        <v>40</v>
      </c>
      <c r="F57" s="59" t="s">
        <v>56</v>
      </c>
      <c r="G57" s="14" t="s">
        <v>42</v>
      </c>
      <c r="H57" s="17" t="s">
        <v>9</v>
      </c>
      <c r="I57" s="165" t="s">
        <v>231</v>
      </c>
      <c r="J57" s="15" t="s">
        <v>44</v>
      </c>
      <c r="K57" s="17" t="s">
        <v>155</v>
      </c>
      <c r="L57" s="17" t="s">
        <v>232</v>
      </c>
      <c r="M57" s="12" t="s">
        <v>233</v>
      </c>
      <c r="N57" s="16"/>
    </row>
    <row r="58" s="66" customFormat="1" ht="22.5" customHeight="1" spans="1:14">
      <c r="A58" s="17">
        <f t="shared" si="0"/>
        <v>55</v>
      </c>
      <c r="B58" s="12" t="s">
        <v>234</v>
      </c>
      <c r="C58" s="18" t="s">
        <v>235</v>
      </c>
      <c r="D58" s="14">
        <v>30</v>
      </c>
      <c r="E58" s="14" t="s">
        <v>40</v>
      </c>
      <c r="F58" s="82" t="s">
        <v>41</v>
      </c>
      <c r="G58" s="14" t="s">
        <v>42</v>
      </c>
      <c r="H58" s="17" t="s">
        <v>9</v>
      </c>
      <c r="I58" s="165" t="s">
        <v>236</v>
      </c>
      <c r="J58" s="15" t="s">
        <v>44</v>
      </c>
      <c r="K58" s="17" t="s">
        <v>155</v>
      </c>
      <c r="L58" s="17"/>
      <c r="M58" s="12"/>
      <c r="N58" s="88" t="s">
        <v>237</v>
      </c>
    </row>
    <row r="59" ht="22.5" customHeight="1" spans="1:14">
      <c r="A59" s="17">
        <f t="shared" si="0"/>
        <v>56</v>
      </c>
      <c r="B59" s="12" t="s">
        <v>238</v>
      </c>
      <c r="C59" s="16" t="s">
        <v>239</v>
      </c>
      <c r="D59" s="14">
        <v>20</v>
      </c>
      <c r="E59" s="14" t="s">
        <v>40</v>
      </c>
      <c r="F59" s="59" t="s">
        <v>51</v>
      </c>
      <c r="G59" s="14" t="s">
        <v>42</v>
      </c>
      <c r="H59" s="17" t="s">
        <v>9</v>
      </c>
      <c r="I59" s="165" t="s">
        <v>240</v>
      </c>
      <c r="J59" s="15" t="s">
        <v>44</v>
      </c>
      <c r="K59" s="17" t="s">
        <v>155</v>
      </c>
      <c r="L59" s="17"/>
      <c r="M59" s="12"/>
      <c r="N59" s="16"/>
    </row>
    <row r="60" ht="22.5" customHeight="1" spans="1:14">
      <c r="A60" s="17">
        <f t="shared" si="0"/>
        <v>57</v>
      </c>
      <c r="B60" s="12" t="s">
        <v>241</v>
      </c>
      <c r="C60" s="16" t="s">
        <v>242</v>
      </c>
      <c r="D60" s="14">
        <v>20</v>
      </c>
      <c r="E60" s="14" t="s">
        <v>40</v>
      </c>
      <c r="F60" s="59" t="s">
        <v>51</v>
      </c>
      <c r="G60" s="14" t="s">
        <v>42</v>
      </c>
      <c r="H60" s="17" t="s">
        <v>9</v>
      </c>
      <c r="I60" s="165" t="s">
        <v>243</v>
      </c>
      <c r="J60" s="15" t="s">
        <v>44</v>
      </c>
      <c r="K60" s="17" t="s">
        <v>155</v>
      </c>
      <c r="L60" s="17"/>
      <c r="M60" s="12"/>
      <c r="N60" s="16"/>
    </row>
    <row r="61" ht="22.5" customHeight="1" spans="1:14">
      <c r="A61" s="17">
        <f t="shared" si="0"/>
        <v>58</v>
      </c>
      <c r="B61" s="12" t="s">
        <v>244</v>
      </c>
      <c r="C61" s="16" t="s">
        <v>245</v>
      </c>
      <c r="D61" s="14">
        <v>20</v>
      </c>
      <c r="E61" s="14" t="s">
        <v>40</v>
      </c>
      <c r="F61" s="59" t="s">
        <v>51</v>
      </c>
      <c r="G61" s="14" t="s">
        <v>42</v>
      </c>
      <c r="H61" s="17" t="s">
        <v>9</v>
      </c>
      <c r="I61" s="165" t="s">
        <v>246</v>
      </c>
      <c r="J61" s="15" t="s">
        <v>44</v>
      </c>
      <c r="K61" s="17" t="s">
        <v>127</v>
      </c>
      <c r="L61" s="17"/>
      <c r="M61" s="12"/>
      <c r="N61" s="16"/>
    </row>
    <row r="62" ht="22.5" customHeight="1" spans="1:14">
      <c r="A62" s="17">
        <f t="shared" si="0"/>
        <v>59</v>
      </c>
      <c r="B62" s="12" t="s">
        <v>247</v>
      </c>
      <c r="C62" s="13" t="s">
        <v>248</v>
      </c>
      <c r="D62" s="14">
        <v>20</v>
      </c>
      <c r="E62" s="14" t="s">
        <v>40</v>
      </c>
      <c r="F62" s="59" t="s">
        <v>56</v>
      </c>
      <c r="G62" s="14" t="s">
        <v>42</v>
      </c>
      <c r="H62" s="17" t="s">
        <v>9</v>
      </c>
      <c r="I62" s="165" t="s">
        <v>249</v>
      </c>
      <c r="J62" s="15" t="s">
        <v>44</v>
      </c>
      <c r="K62" s="17" t="s">
        <v>155</v>
      </c>
      <c r="L62" s="17"/>
      <c r="M62" s="12"/>
      <c r="N62" s="16"/>
    </row>
    <row r="63" ht="22.5" customHeight="1" spans="1:14">
      <c r="A63" s="17">
        <f t="shared" si="0"/>
        <v>60</v>
      </c>
      <c r="B63" s="12" t="s">
        <v>250</v>
      </c>
      <c r="C63" s="16" t="s">
        <v>251</v>
      </c>
      <c r="D63" s="14">
        <v>30</v>
      </c>
      <c r="E63" s="14" t="s">
        <v>40</v>
      </c>
      <c r="F63" s="59" t="s">
        <v>56</v>
      </c>
      <c r="G63" s="14" t="s">
        <v>42</v>
      </c>
      <c r="H63" s="17" t="s">
        <v>9</v>
      </c>
      <c r="I63" s="165" t="s">
        <v>252</v>
      </c>
      <c r="J63" s="15" t="s">
        <v>44</v>
      </c>
      <c r="K63" s="17" t="s">
        <v>155</v>
      </c>
      <c r="L63" s="17"/>
      <c r="M63" s="12"/>
      <c r="N63" s="88" t="s">
        <v>253</v>
      </c>
    </row>
    <row r="64" ht="22.5" customHeight="1" spans="1:14">
      <c r="A64" s="17">
        <f t="shared" si="0"/>
        <v>61</v>
      </c>
      <c r="B64" s="12" t="s">
        <v>254</v>
      </c>
      <c r="C64" s="16" t="s">
        <v>255</v>
      </c>
      <c r="D64" s="14">
        <v>20</v>
      </c>
      <c r="E64" s="14" t="s">
        <v>40</v>
      </c>
      <c r="F64" s="59" t="s">
        <v>70</v>
      </c>
      <c r="G64" s="14" t="s">
        <v>42</v>
      </c>
      <c r="H64" s="17" t="s">
        <v>9</v>
      </c>
      <c r="I64" s="165" t="s">
        <v>256</v>
      </c>
      <c r="J64" s="15" t="s">
        <v>44</v>
      </c>
      <c r="K64" s="17" t="s">
        <v>155</v>
      </c>
      <c r="L64" s="17"/>
      <c r="M64" s="12"/>
      <c r="N64" s="16"/>
    </row>
    <row r="65" ht="22.5" customHeight="1" spans="1:14">
      <c r="A65" s="17">
        <f t="shared" si="0"/>
        <v>62</v>
      </c>
      <c r="B65" s="12" t="s">
        <v>257</v>
      </c>
      <c r="C65" s="16" t="s">
        <v>258</v>
      </c>
      <c r="D65" s="14">
        <v>30</v>
      </c>
      <c r="E65" s="14" t="s">
        <v>40</v>
      </c>
      <c r="F65" s="59" t="s">
        <v>51</v>
      </c>
      <c r="G65" s="14" t="s">
        <v>42</v>
      </c>
      <c r="H65" s="17" t="s">
        <v>9</v>
      </c>
      <c r="I65" s="165" t="s">
        <v>259</v>
      </c>
      <c r="J65" s="15" t="s">
        <v>44</v>
      </c>
      <c r="K65" s="17" t="s">
        <v>155</v>
      </c>
      <c r="L65" s="17" t="s">
        <v>260</v>
      </c>
      <c r="M65" s="12" t="s">
        <v>261</v>
      </c>
      <c r="N65" s="16" t="s">
        <v>180</v>
      </c>
    </row>
    <row r="66" ht="22.5" customHeight="1" spans="1:14">
      <c r="A66" s="17">
        <f t="shared" si="0"/>
        <v>63</v>
      </c>
      <c r="B66" s="12" t="s">
        <v>262</v>
      </c>
      <c r="C66" s="16" t="s">
        <v>263</v>
      </c>
      <c r="D66" s="14">
        <v>20</v>
      </c>
      <c r="E66" s="14" t="s">
        <v>40</v>
      </c>
      <c r="F66" s="59" t="s">
        <v>56</v>
      </c>
      <c r="G66" s="14" t="s">
        <v>42</v>
      </c>
      <c r="H66" s="17" t="s">
        <v>9</v>
      </c>
      <c r="I66" s="165" t="s">
        <v>264</v>
      </c>
      <c r="J66" s="15" t="s">
        <v>44</v>
      </c>
      <c r="K66" s="17" t="s">
        <v>155</v>
      </c>
      <c r="L66" s="17" t="s">
        <v>265</v>
      </c>
      <c r="M66" s="12" t="s">
        <v>266</v>
      </c>
      <c r="N66" s="16"/>
    </row>
    <row r="67" ht="22.5" customHeight="1" spans="1:14">
      <c r="A67" s="17">
        <f t="shared" si="0"/>
        <v>64</v>
      </c>
      <c r="B67" s="12" t="s">
        <v>267</v>
      </c>
      <c r="C67" s="16" t="s">
        <v>268</v>
      </c>
      <c r="D67" s="14">
        <v>30</v>
      </c>
      <c r="E67" s="14" t="s">
        <v>40</v>
      </c>
      <c r="F67" s="59" t="s">
        <v>70</v>
      </c>
      <c r="G67" s="14" t="s">
        <v>42</v>
      </c>
      <c r="H67" s="17" t="s">
        <v>9</v>
      </c>
      <c r="I67" s="165" t="s">
        <v>269</v>
      </c>
      <c r="J67" s="15" t="s">
        <v>44</v>
      </c>
      <c r="K67" s="17" t="s">
        <v>155</v>
      </c>
      <c r="L67" s="17"/>
      <c r="M67" s="12" t="s">
        <v>270</v>
      </c>
      <c r="N67" s="16" t="s">
        <v>271</v>
      </c>
    </row>
    <row r="68" ht="22.5" customHeight="1" spans="1:14">
      <c r="A68" s="17">
        <f t="shared" si="0"/>
        <v>65</v>
      </c>
      <c r="B68" s="12" t="s">
        <v>272</v>
      </c>
      <c r="C68" s="16" t="s">
        <v>273</v>
      </c>
      <c r="D68" s="14">
        <v>30</v>
      </c>
      <c r="E68" s="14" t="s">
        <v>40</v>
      </c>
      <c r="F68" s="59" t="s">
        <v>51</v>
      </c>
      <c r="G68" s="14" t="s">
        <v>42</v>
      </c>
      <c r="H68" s="17" t="s">
        <v>9</v>
      </c>
      <c r="I68" s="165" t="s">
        <v>274</v>
      </c>
      <c r="J68" s="15" t="s">
        <v>44</v>
      </c>
      <c r="K68" s="17" t="s">
        <v>155</v>
      </c>
      <c r="L68" s="17"/>
      <c r="M68" s="12"/>
      <c r="N68" s="88" t="s">
        <v>58</v>
      </c>
    </row>
    <row r="69" s="66" customFormat="1" ht="22.5" customHeight="1" spans="1:14">
      <c r="A69" s="17">
        <f t="shared" ref="A69:A132" si="1">ROW(A66)</f>
        <v>66</v>
      </c>
      <c r="B69" s="12" t="s">
        <v>275</v>
      </c>
      <c r="C69" s="16" t="s">
        <v>276</v>
      </c>
      <c r="D69" s="14">
        <v>30</v>
      </c>
      <c r="E69" s="14" t="s">
        <v>40</v>
      </c>
      <c r="F69" s="59" t="s">
        <v>56</v>
      </c>
      <c r="G69" s="14" t="s">
        <v>42</v>
      </c>
      <c r="H69" s="17" t="s">
        <v>9</v>
      </c>
      <c r="I69" s="165" t="s">
        <v>277</v>
      </c>
      <c r="J69" s="15" t="s">
        <v>44</v>
      </c>
      <c r="K69" s="17" t="s">
        <v>155</v>
      </c>
      <c r="L69" s="17"/>
      <c r="M69" s="12"/>
      <c r="N69" s="88" t="s">
        <v>278</v>
      </c>
    </row>
    <row r="70" ht="22.5" customHeight="1" spans="1:14">
      <c r="A70" s="17">
        <f t="shared" si="1"/>
        <v>67</v>
      </c>
      <c r="B70" s="12" t="s">
        <v>279</v>
      </c>
      <c r="C70" s="16" t="s">
        <v>280</v>
      </c>
      <c r="D70" s="14">
        <v>20</v>
      </c>
      <c r="E70" s="14" t="s">
        <v>40</v>
      </c>
      <c r="F70" s="59" t="s">
        <v>56</v>
      </c>
      <c r="G70" s="14" t="s">
        <v>42</v>
      </c>
      <c r="H70" s="17" t="s">
        <v>9</v>
      </c>
      <c r="I70" s="165" t="s">
        <v>281</v>
      </c>
      <c r="J70" s="15" t="s">
        <v>44</v>
      </c>
      <c r="K70" s="17" t="s">
        <v>155</v>
      </c>
      <c r="L70" s="17"/>
      <c r="M70" s="12"/>
      <c r="N70" s="16"/>
    </row>
    <row r="71" ht="22.5" customHeight="1" spans="1:14">
      <c r="A71" s="17">
        <f t="shared" si="1"/>
        <v>68</v>
      </c>
      <c r="B71" s="12" t="s">
        <v>282</v>
      </c>
      <c r="C71" s="13" t="s">
        <v>283</v>
      </c>
      <c r="D71" s="14">
        <v>20</v>
      </c>
      <c r="E71" s="14" t="s">
        <v>40</v>
      </c>
      <c r="F71" s="59" t="s">
        <v>56</v>
      </c>
      <c r="G71" s="14" t="s">
        <v>42</v>
      </c>
      <c r="H71" s="17" t="s">
        <v>9</v>
      </c>
      <c r="I71" s="165" t="s">
        <v>284</v>
      </c>
      <c r="J71" s="15" t="s">
        <v>44</v>
      </c>
      <c r="K71" s="17" t="s">
        <v>155</v>
      </c>
      <c r="L71" s="17"/>
      <c r="M71" s="12"/>
      <c r="N71" s="16"/>
    </row>
    <row r="72" ht="22.5" customHeight="1" spans="1:14">
      <c r="A72" s="17">
        <f t="shared" si="1"/>
        <v>69</v>
      </c>
      <c r="B72" s="12" t="s">
        <v>285</v>
      </c>
      <c r="C72" s="16" t="s">
        <v>286</v>
      </c>
      <c r="D72" s="14">
        <v>20</v>
      </c>
      <c r="E72" s="14" t="s">
        <v>40</v>
      </c>
      <c r="F72" s="59" t="s">
        <v>56</v>
      </c>
      <c r="G72" s="14" t="s">
        <v>42</v>
      </c>
      <c r="H72" s="17" t="s">
        <v>9</v>
      </c>
      <c r="I72" s="165" t="s">
        <v>287</v>
      </c>
      <c r="J72" s="15" t="s">
        <v>44</v>
      </c>
      <c r="K72" s="17" t="s">
        <v>155</v>
      </c>
      <c r="L72" s="17"/>
      <c r="M72" s="12"/>
      <c r="N72" s="16"/>
    </row>
    <row r="73" ht="22.5" customHeight="1" spans="1:14">
      <c r="A73" s="17">
        <f t="shared" si="1"/>
        <v>70</v>
      </c>
      <c r="B73" s="12" t="s">
        <v>288</v>
      </c>
      <c r="C73" s="18" t="s">
        <v>289</v>
      </c>
      <c r="D73" s="14">
        <v>30</v>
      </c>
      <c r="E73" s="14" t="s">
        <v>40</v>
      </c>
      <c r="F73" s="82" t="s">
        <v>41</v>
      </c>
      <c r="G73" s="14" t="s">
        <v>42</v>
      </c>
      <c r="H73" s="17" t="s">
        <v>9</v>
      </c>
      <c r="I73" s="165" t="s">
        <v>290</v>
      </c>
      <c r="J73" s="15" t="s">
        <v>44</v>
      </c>
      <c r="K73" s="17" t="s">
        <v>155</v>
      </c>
      <c r="L73" s="17"/>
      <c r="M73" s="12"/>
      <c r="N73" s="88" t="s">
        <v>145</v>
      </c>
    </row>
    <row r="74" ht="22.5" customHeight="1" spans="1:14">
      <c r="A74" s="17">
        <f t="shared" si="1"/>
        <v>71</v>
      </c>
      <c r="B74" s="12" t="s">
        <v>291</v>
      </c>
      <c r="C74" s="16" t="s">
        <v>292</v>
      </c>
      <c r="D74" s="14">
        <v>20</v>
      </c>
      <c r="E74" s="14" t="s">
        <v>40</v>
      </c>
      <c r="F74" s="59" t="s">
        <v>51</v>
      </c>
      <c r="G74" s="14" t="s">
        <v>42</v>
      </c>
      <c r="H74" s="17" t="s">
        <v>9</v>
      </c>
      <c r="I74" s="165" t="s">
        <v>293</v>
      </c>
      <c r="J74" s="15" t="s">
        <v>44</v>
      </c>
      <c r="K74" s="17" t="s">
        <v>155</v>
      </c>
      <c r="L74" s="17"/>
      <c r="M74" s="12"/>
      <c r="N74" s="16"/>
    </row>
    <row r="75" ht="22.5" customHeight="1" spans="1:14">
      <c r="A75" s="17">
        <f t="shared" si="1"/>
        <v>72</v>
      </c>
      <c r="B75" s="12" t="s">
        <v>294</v>
      </c>
      <c r="C75" s="16" t="s">
        <v>295</v>
      </c>
      <c r="D75" s="14">
        <v>30</v>
      </c>
      <c r="E75" s="14" t="s">
        <v>40</v>
      </c>
      <c r="F75" s="59" t="s">
        <v>56</v>
      </c>
      <c r="G75" s="14" t="s">
        <v>42</v>
      </c>
      <c r="H75" s="17" t="s">
        <v>9</v>
      </c>
      <c r="I75" s="165" t="s">
        <v>296</v>
      </c>
      <c r="J75" s="15" t="s">
        <v>44</v>
      </c>
      <c r="K75" s="17" t="s">
        <v>155</v>
      </c>
      <c r="L75" s="17"/>
      <c r="M75" s="12"/>
      <c r="N75" s="88" t="s">
        <v>297</v>
      </c>
    </row>
    <row r="76" ht="22.5" customHeight="1" spans="1:14">
      <c r="A76" s="17">
        <f t="shared" si="1"/>
        <v>73</v>
      </c>
      <c r="B76" s="12" t="s">
        <v>298</v>
      </c>
      <c r="C76" s="16" t="s">
        <v>299</v>
      </c>
      <c r="D76" s="14">
        <v>20</v>
      </c>
      <c r="E76" s="14" t="s">
        <v>40</v>
      </c>
      <c r="F76" s="59" t="s">
        <v>56</v>
      </c>
      <c r="G76" s="14" t="s">
        <v>42</v>
      </c>
      <c r="H76" s="17" t="s">
        <v>9</v>
      </c>
      <c r="I76" s="165" t="s">
        <v>300</v>
      </c>
      <c r="J76" s="15" t="s">
        <v>44</v>
      </c>
      <c r="K76" s="17" t="s">
        <v>155</v>
      </c>
      <c r="L76" s="17"/>
      <c r="M76" s="12"/>
      <c r="N76" s="16"/>
    </row>
    <row r="77" ht="22.5" customHeight="1" spans="1:14">
      <c r="A77" s="17">
        <f t="shared" si="1"/>
        <v>74</v>
      </c>
      <c r="B77" s="12" t="s">
        <v>301</v>
      </c>
      <c r="C77" s="16" t="s">
        <v>302</v>
      </c>
      <c r="D77" s="14">
        <v>30</v>
      </c>
      <c r="E77" s="14" t="s">
        <v>40</v>
      </c>
      <c r="F77" s="59" t="s">
        <v>51</v>
      </c>
      <c r="G77" s="14" t="s">
        <v>42</v>
      </c>
      <c r="H77" s="17" t="s">
        <v>9</v>
      </c>
      <c r="I77" s="165" t="s">
        <v>303</v>
      </c>
      <c r="J77" s="15" t="s">
        <v>44</v>
      </c>
      <c r="K77" s="17" t="s">
        <v>155</v>
      </c>
      <c r="L77" s="17"/>
      <c r="M77" s="12">
        <v>13826338232</v>
      </c>
      <c r="N77" s="16" t="s">
        <v>304</v>
      </c>
    </row>
    <row r="78" s="66" customFormat="1" ht="22.5" customHeight="1" spans="1:14">
      <c r="A78" s="17">
        <f t="shared" si="1"/>
        <v>75</v>
      </c>
      <c r="B78" s="12" t="s">
        <v>305</v>
      </c>
      <c r="C78" s="16" t="s">
        <v>306</v>
      </c>
      <c r="D78" s="14">
        <v>30</v>
      </c>
      <c r="E78" s="14" t="s">
        <v>40</v>
      </c>
      <c r="F78" s="59" t="s">
        <v>56</v>
      </c>
      <c r="G78" s="14" t="s">
        <v>42</v>
      </c>
      <c r="H78" s="17" t="s">
        <v>9</v>
      </c>
      <c r="I78" s="165" t="s">
        <v>307</v>
      </c>
      <c r="J78" s="15" t="s">
        <v>44</v>
      </c>
      <c r="K78" s="17" t="s">
        <v>155</v>
      </c>
      <c r="L78" s="17"/>
      <c r="M78" s="12"/>
      <c r="N78" s="88" t="s">
        <v>308</v>
      </c>
    </row>
    <row r="79" ht="22.5" customHeight="1" spans="1:14">
      <c r="A79" s="17">
        <f t="shared" si="1"/>
        <v>76</v>
      </c>
      <c r="B79" s="12" t="s">
        <v>309</v>
      </c>
      <c r="C79" s="16" t="s">
        <v>310</v>
      </c>
      <c r="D79" s="14">
        <v>30</v>
      </c>
      <c r="E79" s="14" t="s">
        <v>40</v>
      </c>
      <c r="F79" s="59" t="s">
        <v>56</v>
      </c>
      <c r="G79" s="14" t="s">
        <v>42</v>
      </c>
      <c r="H79" s="17" t="s">
        <v>9</v>
      </c>
      <c r="I79" s="165" t="s">
        <v>311</v>
      </c>
      <c r="J79" s="15" t="s">
        <v>44</v>
      </c>
      <c r="K79" s="17" t="s">
        <v>155</v>
      </c>
      <c r="L79" s="17"/>
      <c r="M79" s="12"/>
      <c r="N79" s="16"/>
    </row>
    <row r="80" ht="22.5" customHeight="1" spans="1:14">
      <c r="A80" s="17">
        <f t="shared" si="1"/>
        <v>77</v>
      </c>
      <c r="B80" s="12" t="s">
        <v>312</v>
      </c>
      <c r="C80" s="16" t="s">
        <v>313</v>
      </c>
      <c r="D80" s="14">
        <v>20</v>
      </c>
      <c r="E80" s="14" t="s">
        <v>40</v>
      </c>
      <c r="F80" s="59" t="s">
        <v>70</v>
      </c>
      <c r="G80" s="14" t="s">
        <v>42</v>
      </c>
      <c r="H80" s="17" t="s">
        <v>9</v>
      </c>
      <c r="I80" s="165" t="s">
        <v>314</v>
      </c>
      <c r="J80" s="15" t="s">
        <v>44</v>
      </c>
      <c r="K80" s="17" t="s">
        <v>315</v>
      </c>
      <c r="L80" s="17"/>
      <c r="M80" s="12"/>
      <c r="N80" s="16"/>
    </row>
    <row r="81" ht="22.5" customHeight="1" spans="1:14">
      <c r="A81" s="17">
        <f t="shared" si="1"/>
        <v>78</v>
      </c>
      <c r="B81" s="12" t="s">
        <v>316</v>
      </c>
      <c r="C81" s="16" t="s">
        <v>317</v>
      </c>
      <c r="D81" s="14">
        <v>30</v>
      </c>
      <c r="E81" s="14" t="s">
        <v>40</v>
      </c>
      <c r="F81" s="59" t="s">
        <v>56</v>
      </c>
      <c r="G81" s="14" t="s">
        <v>42</v>
      </c>
      <c r="H81" s="17" t="s">
        <v>9</v>
      </c>
      <c r="I81" s="165" t="s">
        <v>318</v>
      </c>
      <c r="J81" s="15" t="s">
        <v>44</v>
      </c>
      <c r="K81" s="17" t="s">
        <v>319</v>
      </c>
      <c r="L81" s="17"/>
      <c r="M81" s="12"/>
      <c r="N81" s="88" t="s">
        <v>145</v>
      </c>
    </row>
    <row r="82" ht="22.5" customHeight="1" spans="1:14">
      <c r="A82" s="17">
        <f t="shared" si="1"/>
        <v>79</v>
      </c>
      <c r="B82" s="12" t="s">
        <v>320</v>
      </c>
      <c r="C82" s="18" t="s">
        <v>321</v>
      </c>
      <c r="D82" s="14">
        <v>30</v>
      </c>
      <c r="E82" s="14" t="s">
        <v>40</v>
      </c>
      <c r="F82" s="82" t="s">
        <v>41</v>
      </c>
      <c r="G82" s="14" t="s">
        <v>42</v>
      </c>
      <c r="H82" s="17" t="s">
        <v>9</v>
      </c>
      <c r="I82" s="165" t="s">
        <v>322</v>
      </c>
      <c r="J82" s="15" t="s">
        <v>44</v>
      </c>
      <c r="K82" s="17" t="s">
        <v>45</v>
      </c>
      <c r="L82" s="17"/>
      <c r="M82" s="12"/>
      <c r="N82" s="16" t="s">
        <v>323</v>
      </c>
    </row>
    <row r="83" ht="22.5" customHeight="1" spans="1:14">
      <c r="A83" s="17">
        <f t="shared" si="1"/>
        <v>80</v>
      </c>
      <c r="B83" s="12" t="s">
        <v>324</v>
      </c>
      <c r="C83" s="16" t="s">
        <v>325</v>
      </c>
      <c r="D83" s="14">
        <v>20</v>
      </c>
      <c r="E83" s="14" t="s">
        <v>40</v>
      </c>
      <c r="F83" s="59" t="s">
        <v>51</v>
      </c>
      <c r="G83" s="14" t="s">
        <v>42</v>
      </c>
      <c r="H83" s="17" t="s">
        <v>9</v>
      </c>
      <c r="I83" s="165" t="s">
        <v>326</v>
      </c>
      <c r="J83" s="15" t="s">
        <v>44</v>
      </c>
      <c r="K83" s="17" t="s">
        <v>319</v>
      </c>
      <c r="L83" s="17"/>
      <c r="M83" s="12" t="s">
        <v>327</v>
      </c>
      <c r="N83" s="16"/>
    </row>
    <row r="84" ht="22.5" customHeight="1" spans="1:14">
      <c r="A84" s="17">
        <f t="shared" si="1"/>
        <v>81</v>
      </c>
      <c r="B84" s="12" t="s">
        <v>328</v>
      </c>
      <c r="C84" s="16" t="s">
        <v>329</v>
      </c>
      <c r="D84" s="14">
        <v>20</v>
      </c>
      <c r="E84" s="14" t="s">
        <v>40</v>
      </c>
      <c r="F84" s="14" t="s">
        <v>41</v>
      </c>
      <c r="G84" s="14" t="s">
        <v>42</v>
      </c>
      <c r="H84" s="17" t="s">
        <v>9</v>
      </c>
      <c r="I84" s="165" t="s">
        <v>330</v>
      </c>
      <c r="J84" s="15" t="s">
        <v>44</v>
      </c>
      <c r="K84" s="17" t="s">
        <v>319</v>
      </c>
      <c r="L84" s="17"/>
      <c r="M84" s="12"/>
      <c r="N84" s="16"/>
    </row>
    <row r="85" ht="22.5" customHeight="1" spans="1:14">
      <c r="A85" s="17">
        <f t="shared" si="1"/>
        <v>82</v>
      </c>
      <c r="B85" s="12" t="s">
        <v>331</v>
      </c>
      <c r="C85" s="18" t="s">
        <v>332</v>
      </c>
      <c r="D85" s="14">
        <v>30</v>
      </c>
      <c r="E85" s="14" t="s">
        <v>40</v>
      </c>
      <c r="F85" s="82" t="s">
        <v>41</v>
      </c>
      <c r="G85" s="14" t="s">
        <v>42</v>
      </c>
      <c r="H85" s="17" t="s">
        <v>9</v>
      </c>
      <c r="I85" s="165" t="s">
        <v>333</v>
      </c>
      <c r="J85" s="15" t="s">
        <v>44</v>
      </c>
      <c r="K85" s="17" t="s">
        <v>45</v>
      </c>
      <c r="L85" s="17"/>
      <c r="M85" s="12"/>
      <c r="N85" s="16" t="s">
        <v>323</v>
      </c>
    </row>
    <row r="86" ht="22.5" customHeight="1" spans="1:14">
      <c r="A86" s="17">
        <f t="shared" si="1"/>
        <v>83</v>
      </c>
      <c r="B86" s="12" t="s">
        <v>334</v>
      </c>
      <c r="C86" s="16" t="s">
        <v>335</v>
      </c>
      <c r="D86" s="14">
        <v>20</v>
      </c>
      <c r="E86" s="14" t="s">
        <v>40</v>
      </c>
      <c r="F86" s="59" t="s">
        <v>51</v>
      </c>
      <c r="G86" s="14" t="s">
        <v>42</v>
      </c>
      <c r="H86" s="17" t="s">
        <v>9</v>
      </c>
      <c r="I86" s="165" t="s">
        <v>336</v>
      </c>
      <c r="J86" s="15" t="s">
        <v>44</v>
      </c>
      <c r="K86" s="17" t="s">
        <v>319</v>
      </c>
      <c r="L86" s="17"/>
      <c r="M86" s="12"/>
      <c r="N86" s="16"/>
    </row>
    <row r="87" ht="22.5" customHeight="1" spans="1:14">
      <c r="A87" s="17">
        <f t="shared" si="1"/>
        <v>84</v>
      </c>
      <c r="B87" s="12" t="s">
        <v>337</v>
      </c>
      <c r="C87" s="16" t="s">
        <v>338</v>
      </c>
      <c r="D87" s="14">
        <v>20</v>
      </c>
      <c r="E87" s="14" t="s">
        <v>40</v>
      </c>
      <c r="F87" s="59" t="s">
        <v>70</v>
      </c>
      <c r="G87" s="14" t="s">
        <v>42</v>
      </c>
      <c r="H87" s="17" t="s">
        <v>9</v>
      </c>
      <c r="I87" s="165" t="s">
        <v>339</v>
      </c>
      <c r="J87" s="15" t="s">
        <v>44</v>
      </c>
      <c r="K87" s="17" t="s">
        <v>319</v>
      </c>
      <c r="L87" s="17"/>
      <c r="M87" s="12"/>
      <c r="N87" s="16"/>
    </row>
    <row r="88" ht="22.5" customHeight="1" spans="1:14">
      <c r="A88" s="17">
        <f t="shared" si="1"/>
        <v>85</v>
      </c>
      <c r="B88" s="12" t="s">
        <v>340</v>
      </c>
      <c r="C88" s="16" t="s">
        <v>341</v>
      </c>
      <c r="D88" s="14">
        <v>30</v>
      </c>
      <c r="E88" s="14" t="s">
        <v>40</v>
      </c>
      <c r="F88" s="14" t="s">
        <v>41</v>
      </c>
      <c r="G88" s="14" t="s">
        <v>42</v>
      </c>
      <c r="H88" s="17" t="s">
        <v>9</v>
      </c>
      <c r="I88" s="165" t="s">
        <v>342</v>
      </c>
      <c r="J88" s="15" t="s">
        <v>44</v>
      </c>
      <c r="K88" s="17" t="s">
        <v>319</v>
      </c>
      <c r="L88" s="17"/>
      <c r="M88" s="12" t="s">
        <v>343</v>
      </c>
      <c r="N88" s="88" t="s">
        <v>132</v>
      </c>
    </row>
    <row r="89" ht="22.5" customHeight="1" spans="1:14">
      <c r="A89" s="17">
        <f t="shared" si="1"/>
        <v>86</v>
      </c>
      <c r="B89" s="12" t="s">
        <v>344</v>
      </c>
      <c r="C89" s="16" t="s">
        <v>345</v>
      </c>
      <c r="D89" s="14">
        <v>20</v>
      </c>
      <c r="E89" s="14" t="s">
        <v>40</v>
      </c>
      <c r="F89" s="59" t="s">
        <v>70</v>
      </c>
      <c r="G89" s="14" t="s">
        <v>42</v>
      </c>
      <c r="H89" s="17" t="s">
        <v>9</v>
      </c>
      <c r="I89" s="165" t="s">
        <v>346</v>
      </c>
      <c r="J89" s="15" t="s">
        <v>44</v>
      </c>
      <c r="K89" s="17" t="s">
        <v>319</v>
      </c>
      <c r="L89" s="17"/>
      <c r="M89" s="12"/>
      <c r="N89" s="16"/>
    </row>
    <row r="90" ht="22.5" customHeight="1" spans="1:14">
      <c r="A90" s="17">
        <f t="shared" si="1"/>
        <v>87</v>
      </c>
      <c r="B90" s="12" t="s">
        <v>347</v>
      </c>
      <c r="C90" s="16" t="s">
        <v>348</v>
      </c>
      <c r="D90" s="14">
        <v>20</v>
      </c>
      <c r="E90" s="14" t="s">
        <v>40</v>
      </c>
      <c r="F90" s="59" t="s">
        <v>56</v>
      </c>
      <c r="G90" s="14" t="s">
        <v>42</v>
      </c>
      <c r="H90" s="17" t="s">
        <v>9</v>
      </c>
      <c r="I90" s="165" t="s">
        <v>349</v>
      </c>
      <c r="J90" s="15" t="s">
        <v>44</v>
      </c>
      <c r="K90" s="17" t="s">
        <v>319</v>
      </c>
      <c r="L90" s="17"/>
      <c r="M90" s="12"/>
      <c r="N90" s="16"/>
    </row>
    <row r="91" ht="22.5" customHeight="1" spans="1:14">
      <c r="A91" s="17">
        <f t="shared" si="1"/>
        <v>88</v>
      </c>
      <c r="B91" s="12" t="s">
        <v>350</v>
      </c>
      <c r="C91" s="16" t="s">
        <v>351</v>
      </c>
      <c r="D91" s="14">
        <v>20</v>
      </c>
      <c r="E91" s="14" t="s">
        <v>40</v>
      </c>
      <c r="F91" s="59" t="s">
        <v>70</v>
      </c>
      <c r="G91" s="14" t="s">
        <v>42</v>
      </c>
      <c r="H91" s="17" t="s">
        <v>9</v>
      </c>
      <c r="I91" s="165" t="s">
        <v>352</v>
      </c>
      <c r="J91" s="15" t="s">
        <v>44</v>
      </c>
      <c r="K91" s="17" t="s">
        <v>319</v>
      </c>
      <c r="L91" s="17"/>
      <c r="M91" s="12"/>
      <c r="N91" s="16"/>
    </row>
    <row r="92" ht="22.5" customHeight="1" spans="1:14">
      <c r="A92" s="17">
        <f t="shared" si="1"/>
        <v>89</v>
      </c>
      <c r="B92" s="12" t="s">
        <v>353</v>
      </c>
      <c r="C92" s="18" t="s">
        <v>354</v>
      </c>
      <c r="D92" s="14">
        <v>30</v>
      </c>
      <c r="E92" s="14" t="s">
        <v>40</v>
      </c>
      <c r="F92" s="82" t="s">
        <v>41</v>
      </c>
      <c r="G92" s="14" t="s">
        <v>42</v>
      </c>
      <c r="H92" s="17" t="s">
        <v>9</v>
      </c>
      <c r="I92" s="165" t="s">
        <v>355</v>
      </c>
      <c r="J92" s="15" t="s">
        <v>44</v>
      </c>
      <c r="K92" s="17" t="s">
        <v>45</v>
      </c>
      <c r="L92" s="17"/>
      <c r="M92" s="12" t="s">
        <v>356</v>
      </c>
      <c r="N92" s="16" t="s">
        <v>357</v>
      </c>
    </row>
    <row r="93" ht="22.5" customHeight="1" spans="1:14">
      <c r="A93" s="17">
        <f t="shared" si="1"/>
        <v>90</v>
      </c>
      <c r="B93" s="12" t="s">
        <v>358</v>
      </c>
      <c r="C93" s="16" t="s">
        <v>359</v>
      </c>
      <c r="D93" s="14">
        <v>30</v>
      </c>
      <c r="E93" s="14" t="s">
        <v>40</v>
      </c>
      <c r="F93" s="59" t="s">
        <v>70</v>
      </c>
      <c r="G93" s="14" t="s">
        <v>42</v>
      </c>
      <c r="H93" s="17" t="s">
        <v>9</v>
      </c>
      <c r="I93" s="165" t="s">
        <v>360</v>
      </c>
      <c r="J93" s="15" t="s">
        <v>44</v>
      </c>
      <c r="K93" s="17" t="s">
        <v>319</v>
      </c>
      <c r="L93" s="17"/>
      <c r="M93" s="12"/>
      <c r="N93" s="16" t="s">
        <v>75</v>
      </c>
    </row>
    <row r="94" ht="22.5" customHeight="1" spans="1:14">
      <c r="A94" s="17">
        <f t="shared" si="1"/>
        <v>91</v>
      </c>
      <c r="B94" s="12" t="s">
        <v>361</v>
      </c>
      <c r="C94" s="18" t="s">
        <v>362</v>
      </c>
      <c r="D94" s="14">
        <v>30</v>
      </c>
      <c r="E94" s="14" t="s">
        <v>40</v>
      </c>
      <c r="F94" s="82" t="s">
        <v>41</v>
      </c>
      <c r="G94" s="14" t="s">
        <v>42</v>
      </c>
      <c r="H94" s="17" t="s">
        <v>9</v>
      </c>
      <c r="I94" s="165" t="s">
        <v>363</v>
      </c>
      <c r="J94" s="15" t="s">
        <v>44</v>
      </c>
      <c r="K94" s="17" t="s">
        <v>45</v>
      </c>
      <c r="L94" s="17"/>
      <c r="M94" s="12"/>
      <c r="N94" s="16" t="s">
        <v>75</v>
      </c>
    </row>
    <row r="95" ht="22.5" customHeight="1" spans="1:14">
      <c r="A95" s="17">
        <f t="shared" si="1"/>
        <v>92</v>
      </c>
      <c r="B95" s="12" t="s">
        <v>364</v>
      </c>
      <c r="C95" s="16" t="s">
        <v>365</v>
      </c>
      <c r="D95" s="14">
        <v>20</v>
      </c>
      <c r="E95" s="14" t="s">
        <v>40</v>
      </c>
      <c r="F95" s="14" t="s">
        <v>41</v>
      </c>
      <c r="G95" s="14" t="s">
        <v>42</v>
      </c>
      <c r="H95" s="17" t="s">
        <v>9</v>
      </c>
      <c r="I95" s="165" t="s">
        <v>366</v>
      </c>
      <c r="J95" s="15" t="s">
        <v>44</v>
      </c>
      <c r="K95" s="17" t="s">
        <v>319</v>
      </c>
      <c r="L95" s="17"/>
      <c r="M95" s="12"/>
      <c r="N95" s="16"/>
    </row>
    <row r="96" ht="22.5" customHeight="1" spans="1:14">
      <c r="A96" s="17">
        <f t="shared" si="1"/>
        <v>93</v>
      </c>
      <c r="B96" s="12" t="s">
        <v>367</v>
      </c>
      <c r="C96" s="84" t="s">
        <v>368</v>
      </c>
      <c r="D96" s="14">
        <v>30</v>
      </c>
      <c r="E96" s="14" t="s">
        <v>40</v>
      </c>
      <c r="F96" s="82" t="s">
        <v>41</v>
      </c>
      <c r="G96" s="14" t="s">
        <v>42</v>
      </c>
      <c r="H96" s="17" t="s">
        <v>9</v>
      </c>
      <c r="I96" s="165" t="s">
        <v>369</v>
      </c>
      <c r="J96" s="15" t="s">
        <v>44</v>
      </c>
      <c r="K96" s="17" t="s">
        <v>45</v>
      </c>
      <c r="L96" s="17"/>
      <c r="M96" s="12">
        <v>13922869863</v>
      </c>
      <c r="N96" s="16" t="s">
        <v>75</v>
      </c>
    </row>
    <row r="97" ht="22.5" customHeight="1" spans="1:14">
      <c r="A97" s="17">
        <f t="shared" si="1"/>
        <v>94</v>
      </c>
      <c r="B97" s="12" t="s">
        <v>370</v>
      </c>
      <c r="C97" s="16" t="s">
        <v>371</v>
      </c>
      <c r="D97" s="14">
        <v>30</v>
      </c>
      <c r="E97" s="14" t="s">
        <v>40</v>
      </c>
      <c r="F97" s="59" t="s">
        <v>51</v>
      </c>
      <c r="G97" s="14" t="s">
        <v>42</v>
      </c>
      <c r="H97" s="17" t="s">
        <v>9</v>
      </c>
      <c r="I97" s="165" t="s">
        <v>372</v>
      </c>
      <c r="J97" s="15" t="s">
        <v>44</v>
      </c>
      <c r="K97" s="17" t="s">
        <v>319</v>
      </c>
      <c r="L97" s="17"/>
      <c r="M97" s="12"/>
      <c r="N97" s="16"/>
    </row>
    <row r="98" ht="22.5" customHeight="1" spans="1:14">
      <c r="A98" s="17">
        <f t="shared" si="1"/>
        <v>95</v>
      </c>
      <c r="B98" s="12" t="s">
        <v>373</v>
      </c>
      <c r="C98" s="16" t="s">
        <v>374</v>
      </c>
      <c r="D98" s="14">
        <v>30</v>
      </c>
      <c r="E98" s="14" t="s">
        <v>40</v>
      </c>
      <c r="F98" s="59" t="s">
        <v>70</v>
      </c>
      <c r="G98" s="14" t="s">
        <v>42</v>
      </c>
      <c r="H98" s="17" t="s">
        <v>9</v>
      </c>
      <c r="I98" s="165" t="s">
        <v>375</v>
      </c>
      <c r="J98" s="15" t="s">
        <v>44</v>
      </c>
      <c r="K98" s="17" t="s">
        <v>45</v>
      </c>
      <c r="L98" s="17"/>
      <c r="M98" s="12" t="s">
        <v>376</v>
      </c>
      <c r="N98" s="16" t="s">
        <v>377</v>
      </c>
    </row>
    <row r="99" ht="22.5" customHeight="1" spans="1:14">
      <c r="A99" s="17">
        <f t="shared" si="1"/>
        <v>96</v>
      </c>
      <c r="B99" s="12" t="s">
        <v>378</v>
      </c>
      <c r="C99" s="16" t="s">
        <v>379</v>
      </c>
      <c r="D99" s="14">
        <v>30</v>
      </c>
      <c r="E99" s="14" t="s">
        <v>40</v>
      </c>
      <c r="F99" s="59" t="s">
        <v>70</v>
      </c>
      <c r="G99" s="14" t="s">
        <v>42</v>
      </c>
      <c r="H99" s="17" t="s">
        <v>9</v>
      </c>
      <c r="I99" s="165" t="s">
        <v>380</v>
      </c>
      <c r="J99" s="15" t="s">
        <v>44</v>
      </c>
      <c r="K99" s="17" t="s">
        <v>319</v>
      </c>
      <c r="L99" s="17"/>
      <c r="M99" s="12"/>
      <c r="N99" s="88" t="s">
        <v>132</v>
      </c>
    </row>
    <row r="100" ht="22.5" customHeight="1" spans="1:14">
      <c r="A100" s="17">
        <f t="shared" si="1"/>
        <v>97</v>
      </c>
      <c r="B100" s="12" t="s">
        <v>381</v>
      </c>
      <c r="C100" s="16" t="s">
        <v>382</v>
      </c>
      <c r="D100" s="14">
        <v>20</v>
      </c>
      <c r="E100" s="14" t="s">
        <v>40</v>
      </c>
      <c r="F100" s="59" t="s">
        <v>56</v>
      </c>
      <c r="G100" s="14" t="s">
        <v>42</v>
      </c>
      <c r="H100" s="17" t="s">
        <v>9</v>
      </c>
      <c r="I100" s="165" t="s">
        <v>383</v>
      </c>
      <c r="J100" s="15" t="s">
        <v>44</v>
      </c>
      <c r="K100" s="17" t="s">
        <v>319</v>
      </c>
      <c r="L100" s="17"/>
      <c r="M100" s="12"/>
      <c r="N100" s="16"/>
    </row>
    <row r="101" ht="22.5" customHeight="1" spans="1:14">
      <c r="A101" s="17">
        <f t="shared" si="1"/>
        <v>98</v>
      </c>
      <c r="B101" s="12" t="s">
        <v>384</v>
      </c>
      <c r="C101" s="16" t="s">
        <v>385</v>
      </c>
      <c r="D101" s="14">
        <v>20</v>
      </c>
      <c r="E101" s="14" t="s">
        <v>40</v>
      </c>
      <c r="F101" s="59" t="s">
        <v>56</v>
      </c>
      <c r="G101" s="14" t="s">
        <v>42</v>
      </c>
      <c r="H101" s="17" t="s">
        <v>9</v>
      </c>
      <c r="I101" s="165" t="s">
        <v>386</v>
      </c>
      <c r="J101" s="15" t="s">
        <v>44</v>
      </c>
      <c r="K101" s="17" t="s">
        <v>387</v>
      </c>
      <c r="L101" s="17"/>
      <c r="M101" s="12"/>
      <c r="N101" s="16"/>
    </row>
    <row r="102" ht="22.5" customHeight="1" spans="1:14">
      <c r="A102" s="17">
        <f t="shared" si="1"/>
        <v>99</v>
      </c>
      <c r="B102" s="12" t="s">
        <v>388</v>
      </c>
      <c r="C102" s="16" t="s">
        <v>389</v>
      </c>
      <c r="D102" s="14">
        <v>20</v>
      </c>
      <c r="E102" s="14" t="s">
        <v>40</v>
      </c>
      <c r="F102" s="14" t="s">
        <v>41</v>
      </c>
      <c r="G102" s="14" t="s">
        <v>42</v>
      </c>
      <c r="H102" s="17" t="s">
        <v>9</v>
      </c>
      <c r="I102" s="165" t="s">
        <v>390</v>
      </c>
      <c r="J102" s="15" t="s">
        <v>44</v>
      </c>
      <c r="K102" s="17" t="s">
        <v>387</v>
      </c>
      <c r="L102" s="17"/>
      <c r="M102" s="12"/>
      <c r="N102" s="16"/>
    </row>
    <row r="103" ht="22.5" customHeight="1" spans="1:14">
      <c r="A103" s="17">
        <f t="shared" si="1"/>
        <v>100</v>
      </c>
      <c r="B103" s="12" t="s">
        <v>391</v>
      </c>
      <c r="C103" s="16" t="s">
        <v>392</v>
      </c>
      <c r="D103" s="14">
        <v>30</v>
      </c>
      <c r="E103" s="14" t="s">
        <v>40</v>
      </c>
      <c r="F103" s="59" t="s">
        <v>70</v>
      </c>
      <c r="G103" s="14" t="s">
        <v>42</v>
      </c>
      <c r="H103" s="17" t="s">
        <v>9</v>
      </c>
      <c r="I103" s="165" t="s">
        <v>393</v>
      </c>
      <c r="J103" s="15" t="s">
        <v>44</v>
      </c>
      <c r="K103" s="17" t="s">
        <v>394</v>
      </c>
      <c r="L103" s="17"/>
      <c r="M103" s="12"/>
      <c r="N103" s="88" t="s">
        <v>395</v>
      </c>
    </row>
    <row r="104" s="66" customFormat="1" ht="22.5" customHeight="1" spans="1:14">
      <c r="A104" s="17">
        <f t="shared" si="1"/>
        <v>101</v>
      </c>
      <c r="B104" s="12" t="s">
        <v>396</v>
      </c>
      <c r="C104" s="16" t="s">
        <v>397</v>
      </c>
      <c r="D104" s="14">
        <v>30</v>
      </c>
      <c r="E104" s="14" t="s">
        <v>40</v>
      </c>
      <c r="F104" s="59" t="s">
        <v>51</v>
      </c>
      <c r="G104" s="14" t="s">
        <v>42</v>
      </c>
      <c r="H104" s="17" t="s">
        <v>9</v>
      </c>
      <c r="I104" s="165" t="s">
        <v>398</v>
      </c>
      <c r="J104" s="15" t="s">
        <v>44</v>
      </c>
      <c r="K104" s="17" t="s">
        <v>394</v>
      </c>
      <c r="L104" s="17"/>
      <c r="M104" s="12"/>
      <c r="N104" s="88" t="s">
        <v>237</v>
      </c>
    </row>
    <row r="105" ht="22.5" customHeight="1" spans="1:14">
      <c r="A105" s="17">
        <f t="shared" si="1"/>
        <v>102</v>
      </c>
      <c r="B105" s="12" t="s">
        <v>399</v>
      </c>
      <c r="C105" s="13" t="s">
        <v>400</v>
      </c>
      <c r="D105" s="14">
        <v>20</v>
      </c>
      <c r="E105" s="14" t="s">
        <v>40</v>
      </c>
      <c r="F105" s="59" t="s">
        <v>56</v>
      </c>
      <c r="G105" s="14" t="s">
        <v>42</v>
      </c>
      <c r="H105" s="17" t="s">
        <v>9</v>
      </c>
      <c r="I105" s="165" t="s">
        <v>401</v>
      </c>
      <c r="J105" s="15" t="s">
        <v>44</v>
      </c>
      <c r="K105" s="17" t="s">
        <v>394</v>
      </c>
      <c r="L105" s="17"/>
      <c r="M105" s="12"/>
      <c r="N105" s="16"/>
    </row>
    <row r="106" ht="22.5" customHeight="1" spans="1:14">
      <c r="A106" s="17">
        <f t="shared" si="1"/>
        <v>103</v>
      </c>
      <c r="B106" s="12" t="s">
        <v>402</v>
      </c>
      <c r="C106" s="16" t="s">
        <v>403</v>
      </c>
      <c r="D106" s="14">
        <v>20</v>
      </c>
      <c r="E106" s="14" t="s">
        <v>40</v>
      </c>
      <c r="F106" s="59" t="s">
        <v>51</v>
      </c>
      <c r="G106" s="14" t="s">
        <v>42</v>
      </c>
      <c r="H106" s="17" t="s">
        <v>9</v>
      </c>
      <c r="I106" s="165" t="s">
        <v>404</v>
      </c>
      <c r="J106" s="15" t="s">
        <v>44</v>
      </c>
      <c r="K106" s="17" t="s">
        <v>394</v>
      </c>
      <c r="L106" s="17"/>
      <c r="M106" s="12"/>
      <c r="N106" s="16"/>
    </row>
    <row r="107" ht="22.5" customHeight="1" spans="1:14">
      <c r="A107" s="17">
        <f t="shared" si="1"/>
        <v>104</v>
      </c>
      <c r="B107" s="12" t="s">
        <v>405</v>
      </c>
      <c r="C107" s="16" t="s">
        <v>406</v>
      </c>
      <c r="D107" s="14">
        <v>30</v>
      </c>
      <c r="E107" s="14" t="s">
        <v>40</v>
      </c>
      <c r="F107" s="59" t="s">
        <v>56</v>
      </c>
      <c r="G107" s="14" t="s">
        <v>42</v>
      </c>
      <c r="H107" s="17" t="s">
        <v>9</v>
      </c>
      <c r="I107" s="165" t="s">
        <v>407</v>
      </c>
      <c r="J107" s="15" t="s">
        <v>44</v>
      </c>
      <c r="K107" s="17" t="s">
        <v>387</v>
      </c>
      <c r="L107" s="17"/>
      <c r="M107" s="12"/>
      <c r="N107" s="88" t="s">
        <v>132</v>
      </c>
    </row>
    <row r="108" ht="22.5" customHeight="1" spans="1:14">
      <c r="A108" s="17">
        <f t="shared" si="1"/>
        <v>105</v>
      </c>
      <c r="B108" s="12" t="s">
        <v>408</v>
      </c>
      <c r="C108" s="16" t="s">
        <v>409</v>
      </c>
      <c r="D108" s="14">
        <v>30</v>
      </c>
      <c r="E108" s="14" t="s">
        <v>40</v>
      </c>
      <c r="F108" s="59" t="s">
        <v>51</v>
      </c>
      <c r="G108" s="14" t="s">
        <v>42</v>
      </c>
      <c r="H108" s="17" t="s">
        <v>9</v>
      </c>
      <c r="I108" s="165" t="s">
        <v>410</v>
      </c>
      <c r="J108" s="15" t="s">
        <v>44</v>
      </c>
      <c r="K108" s="17" t="s">
        <v>394</v>
      </c>
      <c r="L108" s="17"/>
      <c r="M108" s="12"/>
      <c r="N108" s="16"/>
    </row>
    <row r="109" ht="22.5" customHeight="1" spans="1:14">
      <c r="A109" s="17">
        <f t="shared" si="1"/>
        <v>106</v>
      </c>
      <c r="B109" s="12" t="s">
        <v>411</v>
      </c>
      <c r="C109" s="16" t="s">
        <v>412</v>
      </c>
      <c r="D109" s="14">
        <v>30</v>
      </c>
      <c r="E109" s="14" t="s">
        <v>40</v>
      </c>
      <c r="F109" s="59" t="s">
        <v>51</v>
      </c>
      <c r="G109" s="14" t="s">
        <v>42</v>
      </c>
      <c r="H109" s="17" t="s">
        <v>9</v>
      </c>
      <c r="I109" s="165" t="s">
        <v>413</v>
      </c>
      <c r="J109" s="15" t="s">
        <v>44</v>
      </c>
      <c r="K109" s="17" t="s">
        <v>414</v>
      </c>
      <c r="L109" s="17"/>
      <c r="M109" s="12"/>
      <c r="N109" s="16"/>
    </row>
    <row r="110" ht="22.5" customHeight="1" spans="1:14">
      <c r="A110" s="17">
        <f t="shared" si="1"/>
        <v>107</v>
      </c>
      <c r="B110" s="12" t="s">
        <v>415</v>
      </c>
      <c r="C110" s="16" t="s">
        <v>416</v>
      </c>
      <c r="D110" s="14">
        <v>20</v>
      </c>
      <c r="E110" s="14" t="s">
        <v>40</v>
      </c>
      <c r="F110" s="59" t="s">
        <v>51</v>
      </c>
      <c r="G110" s="14" t="s">
        <v>42</v>
      </c>
      <c r="H110" s="17" t="s">
        <v>9</v>
      </c>
      <c r="I110" s="165" t="s">
        <v>417</v>
      </c>
      <c r="J110" s="15" t="s">
        <v>44</v>
      </c>
      <c r="K110" s="17" t="s">
        <v>387</v>
      </c>
      <c r="L110" s="17"/>
      <c r="M110" s="12"/>
      <c r="N110" s="16"/>
    </row>
    <row r="111" ht="22.5" customHeight="1" spans="1:14">
      <c r="A111" s="17">
        <f t="shared" si="1"/>
        <v>108</v>
      </c>
      <c r="B111" s="12" t="s">
        <v>418</v>
      </c>
      <c r="C111" s="16" t="s">
        <v>419</v>
      </c>
      <c r="D111" s="14">
        <v>20</v>
      </c>
      <c r="E111" s="14" t="s">
        <v>40</v>
      </c>
      <c r="F111" s="59" t="s">
        <v>70</v>
      </c>
      <c r="G111" s="14" t="s">
        <v>42</v>
      </c>
      <c r="H111" s="17" t="s">
        <v>9</v>
      </c>
      <c r="I111" s="165" t="s">
        <v>420</v>
      </c>
      <c r="J111" s="15" t="s">
        <v>44</v>
      </c>
      <c r="K111" s="17" t="s">
        <v>394</v>
      </c>
      <c r="L111" s="17"/>
      <c r="M111" s="12"/>
      <c r="N111" s="16"/>
    </row>
    <row r="112" ht="22.5" customHeight="1" spans="1:14">
      <c r="A112" s="17">
        <f t="shared" si="1"/>
        <v>109</v>
      </c>
      <c r="B112" s="12" t="s">
        <v>421</v>
      </c>
      <c r="C112" s="16" t="s">
        <v>422</v>
      </c>
      <c r="D112" s="14">
        <v>20</v>
      </c>
      <c r="E112" s="14" t="s">
        <v>40</v>
      </c>
      <c r="F112" s="59" t="s">
        <v>56</v>
      </c>
      <c r="G112" s="14" t="s">
        <v>42</v>
      </c>
      <c r="H112" s="17" t="s">
        <v>9</v>
      </c>
      <c r="I112" s="165" t="s">
        <v>423</v>
      </c>
      <c r="J112" s="15" t="s">
        <v>44</v>
      </c>
      <c r="K112" s="17" t="s">
        <v>394</v>
      </c>
      <c r="L112" s="17"/>
      <c r="M112" s="12"/>
      <c r="N112" s="16"/>
    </row>
    <row r="113" ht="22.5" customHeight="1" spans="1:14">
      <c r="A113" s="17">
        <f t="shared" si="1"/>
        <v>110</v>
      </c>
      <c r="B113" s="12" t="s">
        <v>424</v>
      </c>
      <c r="C113" s="16" t="s">
        <v>425</v>
      </c>
      <c r="D113" s="14">
        <v>20</v>
      </c>
      <c r="E113" s="14" t="s">
        <v>40</v>
      </c>
      <c r="F113" s="59" t="s">
        <v>56</v>
      </c>
      <c r="G113" s="14" t="s">
        <v>42</v>
      </c>
      <c r="H113" s="17" t="s">
        <v>9</v>
      </c>
      <c r="I113" s="165" t="s">
        <v>426</v>
      </c>
      <c r="J113" s="15" t="s">
        <v>44</v>
      </c>
      <c r="K113" s="17" t="s">
        <v>394</v>
      </c>
      <c r="L113" s="17"/>
      <c r="M113" s="12"/>
      <c r="N113" s="16"/>
    </row>
    <row r="114" ht="22.5" customHeight="1" spans="1:14">
      <c r="A114" s="17">
        <f t="shared" si="1"/>
        <v>111</v>
      </c>
      <c r="B114" s="12" t="s">
        <v>427</v>
      </c>
      <c r="C114" s="16" t="s">
        <v>428</v>
      </c>
      <c r="D114" s="14">
        <v>20</v>
      </c>
      <c r="E114" s="14" t="s">
        <v>40</v>
      </c>
      <c r="F114" s="59" t="s">
        <v>70</v>
      </c>
      <c r="G114" s="14" t="s">
        <v>42</v>
      </c>
      <c r="H114" s="17" t="s">
        <v>9</v>
      </c>
      <c r="I114" s="165" t="s">
        <v>429</v>
      </c>
      <c r="J114" s="15" t="s">
        <v>44</v>
      </c>
      <c r="K114" s="17" t="s">
        <v>394</v>
      </c>
      <c r="L114" s="17"/>
      <c r="M114" s="12"/>
      <c r="N114" s="16"/>
    </row>
    <row r="115" ht="22.5" customHeight="1" spans="1:14">
      <c r="A115" s="17">
        <f t="shared" si="1"/>
        <v>112</v>
      </c>
      <c r="B115" s="12" t="s">
        <v>430</v>
      </c>
      <c r="C115" s="16" t="s">
        <v>431</v>
      </c>
      <c r="D115" s="14">
        <v>30</v>
      </c>
      <c r="E115" s="14" t="s">
        <v>40</v>
      </c>
      <c r="F115" s="59" t="s">
        <v>70</v>
      </c>
      <c r="G115" s="14" t="s">
        <v>42</v>
      </c>
      <c r="H115" s="17" t="s">
        <v>9</v>
      </c>
      <c r="I115" s="165" t="s">
        <v>432</v>
      </c>
      <c r="J115" s="15" t="s">
        <v>44</v>
      </c>
      <c r="K115" s="17" t="s">
        <v>394</v>
      </c>
      <c r="L115" s="17"/>
      <c r="M115" s="12"/>
      <c r="N115" s="88" t="s">
        <v>132</v>
      </c>
    </row>
    <row r="116" ht="22.5" customHeight="1" spans="1:14">
      <c r="A116" s="17">
        <f t="shared" si="1"/>
        <v>113</v>
      </c>
      <c r="B116" s="12" t="s">
        <v>433</v>
      </c>
      <c r="C116" s="16" t="s">
        <v>434</v>
      </c>
      <c r="D116" s="14">
        <v>20</v>
      </c>
      <c r="E116" s="14" t="s">
        <v>40</v>
      </c>
      <c r="F116" s="59" t="s">
        <v>56</v>
      </c>
      <c r="G116" s="14" t="s">
        <v>42</v>
      </c>
      <c r="H116" s="17" t="s">
        <v>9</v>
      </c>
      <c r="I116" s="165" t="s">
        <v>435</v>
      </c>
      <c r="J116" s="15" t="s">
        <v>44</v>
      </c>
      <c r="K116" s="17" t="s">
        <v>394</v>
      </c>
      <c r="L116" s="17"/>
      <c r="M116" s="12"/>
      <c r="N116" s="16"/>
    </row>
    <row r="117" ht="22.5" customHeight="1" spans="1:14">
      <c r="A117" s="17">
        <f t="shared" si="1"/>
        <v>114</v>
      </c>
      <c r="B117" s="12" t="s">
        <v>436</v>
      </c>
      <c r="C117" s="18" t="s">
        <v>437</v>
      </c>
      <c r="D117" s="14">
        <v>30</v>
      </c>
      <c r="E117" s="14" t="s">
        <v>40</v>
      </c>
      <c r="F117" s="82" t="s">
        <v>41</v>
      </c>
      <c r="G117" s="14" t="s">
        <v>42</v>
      </c>
      <c r="H117" s="17" t="s">
        <v>9</v>
      </c>
      <c r="I117" s="165" t="s">
        <v>438</v>
      </c>
      <c r="J117" s="15" t="s">
        <v>44</v>
      </c>
      <c r="K117" s="17" t="s">
        <v>394</v>
      </c>
      <c r="L117" s="17"/>
      <c r="M117" s="12"/>
      <c r="N117" s="16" t="s">
        <v>439</v>
      </c>
    </row>
    <row r="118" ht="22.5" customHeight="1" spans="1:14">
      <c r="A118" s="17">
        <f t="shared" si="1"/>
        <v>115</v>
      </c>
      <c r="B118" s="12" t="s">
        <v>440</v>
      </c>
      <c r="C118" s="16" t="s">
        <v>441</v>
      </c>
      <c r="D118" s="14">
        <v>30</v>
      </c>
      <c r="E118" s="14" t="s">
        <v>40</v>
      </c>
      <c r="F118" s="59" t="s">
        <v>51</v>
      </c>
      <c r="G118" s="14" t="s">
        <v>42</v>
      </c>
      <c r="H118" s="17" t="s">
        <v>9</v>
      </c>
      <c r="I118" s="165" t="s">
        <v>442</v>
      </c>
      <c r="J118" s="15" t="s">
        <v>44</v>
      </c>
      <c r="K118" s="17" t="s">
        <v>394</v>
      </c>
      <c r="L118" s="17"/>
      <c r="M118" s="12"/>
      <c r="N118" s="16"/>
    </row>
    <row r="119" ht="22.5" customHeight="1" spans="1:14">
      <c r="A119" s="17">
        <f t="shared" si="1"/>
        <v>116</v>
      </c>
      <c r="B119" s="12" t="s">
        <v>443</v>
      </c>
      <c r="C119" s="16" t="s">
        <v>444</v>
      </c>
      <c r="D119" s="14">
        <v>20</v>
      </c>
      <c r="E119" s="14" t="s">
        <v>40</v>
      </c>
      <c r="F119" s="59" t="s">
        <v>70</v>
      </c>
      <c r="G119" s="14" t="s">
        <v>42</v>
      </c>
      <c r="H119" s="17" t="s">
        <v>9</v>
      </c>
      <c r="I119" s="165" t="s">
        <v>445</v>
      </c>
      <c r="J119" s="15" t="s">
        <v>44</v>
      </c>
      <c r="K119" s="17" t="s">
        <v>394</v>
      </c>
      <c r="L119" s="17"/>
      <c r="M119" s="12"/>
      <c r="N119" s="16"/>
    </row>
    <row r="120" ht="22.5" customHeight="1" spans="1:14">
      <c r="A120" s="17">
        <f t="shared" si="1"/>
        <v>117</v>
      </c>
      <c r="B120" s="12" t="s">
        <v>446</v>
      </c>
      <c r="C120" s="16" t="s">
        <v>447</v>
      </c>
      <c r="D120" s="14">
        <v>20</v>
      </c>
      <c r="E120" s="14" t="s">
        <v>40</v>
      </c>
      <c r="F120" s="59" t="s">
        <v>56</v>
      </c>
      <c r="G120" s="14" t="s">
        <v>42</v>
      </c>
      <c r="H120" s="17" t="s">
        <v>9</v>
      </c>
      <c r="I120" s="165" t="s">
        <v>448</v>
      </c>
      <c r="J120" s="15" t="s">
        <v>44</v>
      </c>
      <c r="K120" s="17" t="s">
        <v>394</v>
      </c>
      <c r="L120" s="17"/>
      <c r="M120" s="12"/>
      <c r="N120" s="16"/>
    </row>
    <row r="121" ht="22.5" customHeight="1" spans="1:14">
      <c r="A121" s="17">
        <f t="shared" si="1"/>
        <v>118</v>
      </c>
      <c r="B121" s="12" t="s">
        <v>449</v>
      </c>
      <c r="C121" s="16" t="s">
        <v>450</v>
      </c>
      <c r="D121" s="14">
        <v>20</v>
      </c>
      <c r="E121" s="14" t="s">
        <v>40</v>
      </c>
      <c r="F121" s="59" t="s">
        <v>56</v>
      </c>
      <c r="G121" s="14" t="s">
        <v>42</v>
      </c>
      <c r="H121" s="17" t="s">
        <v>9</v>
      </c>
      <c r="I121" s="165" t="s">
        <v>451</v>
      </c>
      <c r="J121" s="15" t="s">
        <v>44</v>
      </c>
      <c r="K121" s="17" t="s">
        <v>394</v>
      </c>
      <c r="L121" s="17"/>
      <c r="M121" s="12"/>
      <c r="N121" s="16"/>
    </row>
    <row r="122" ht="22.5" customHeight="1" spans="1:14">
      <c r="A122" s="17">
        <f t="shared" si="1"/>
        <v>119</v>
      </c>
      <c r="B122" s="12" t="s">
        <v>452</v>
      </c>
      <c r="C122" s="16" t="s">
        <v>453</v>
      </c>
      <c r="D122" s="14">
        <v>20</v>
      </c>
      <c r="E122" s="14" t="s">
        <v>40</v>
      </c>
      <c r="F122" s="59" t="s">
        <v>56</v>
      </c>
      <c r="G122" s="14" t="s">
        <v>42</v>
      </c>
      <c r="H122" s="14" t="s">
        <v>9</v>
      </c>
      <c r="I122" s="165" t="s">
        <v>454</v>
      </c>
      <c r="J122" s="15" t="s">
        <v>44</v>
      </c>
      <c r="K122" s="17" t="s">
        <v>394</v>
      </c>
      <c r="L122" s="17"/>
      <c r="M122" s="12"/>
      <c r="N122" s="16"/>
    </row>
    <row r="123" ht="22.5" customHeight="1" spans="1:14">
      <c r="A123" s="17">
        <f t="shared" si="1"/>
        <v>120</v>
      </c>
      <c r="B123" s="12" t="s">
        <v>455</v>
      </c>
      <c r="C123" s="16" t="s">
        <v>456</v>
      </c>
      <c r="D123" s="14">
        <v>20</v>
      </c>
      <c r="E123" s="14" t="s">
        <v>40</v>
      </c>
      <c r="F123" s="59" t="s">
        <v>56</v>
      </c>
      <c r="G123" s="14" t="s">
        <v>42</v>
      </c>
      <c r="H123" s="14" t="s">
        <v>9</v>
      </c>
      <c r="I123" s="165" t="s">
        <v>457</v>
      </c>
      <c r="J123" s="15" t="s">
        <v>44</v>
      </c>
      <c r="K123" s="17" t="s">
        <v>394</v>
      </c>
      <c r="L123" s="17"/>
      <c r="M123" s="12"/>
      <c r="N123" s="16"/>
    </row>
    <row r="124" ht="22.5" customHeight="1" spans="1:14">
      <c r="A124" s="17">
        <f t="shared" si="1"/>
        <v>121</v>
      </c>
      <c r="B124" s="12" t="s">
        <v>458</v>
      </c>
      <c r="C124" s="16" t="s">
        <v>459</v>
      </c>
      <c r="D124" s="14">
        <v>30</v>
      </c>
      <c r="E124" s="14" t="s">
        <v>40</v>
      </c>
      <c r="F124" s="59" t="s">
        <v>51</v>
      </c>
      <c r="G124" s="14" t="s">
        <v>42</v>
      </c>
      <c r="H124" s="14" t="s">
        <v>9</v>
      </c>
      <c r="I124" s="165" t="s">
        <v>460</v>
      </c>
      <c r="J124" s="15" t="s">
        <v>44</v>
      </c>
      <c r="K124" s="17" t="s">
        <v>394</v>
      </c>
      <c r="L124" s="17"/>
      <c r="M124" s="12"/>
      <c r="N124" s="16"/>
    </row>
    <row r="125" ht="22.5" customHeight="1" spans="1:14">
      <c r="A125" s="17">
        <f t="shared" si="1"/>
        <v>122</v>
      </c>
      <c r="B125" s="12" t="s">
        <v>461</v>
      </c>
      <c r="C125" s="16" t="s">
        <v>462</v>
      </c>
      <c r="D125" s="14">
        <v>20</v>
      </c>
      <c r="E125" s="14" t="s">
        <v>40</v>
      </c>
      <c r="F125" s="59" t="s">
        <v>56</v>
      </c>
      <c r="G125" s="14" t="s">
        <v>42</v>
      </c>
      <c r="H125" s="14" t="s">
        <v>9</v>
      </c>
      <c r="I125" s="165" t="s">
        <v>463</v>
      </c>
      <c r="J125" s="15" t="s">
        <v>44</v>
      </c>
      <c r="K125" s="17" t="s">
        <v>394</v>
      </c>
      <c r="L125" s="17"/>
      <c r="M125" s="12"/>
      <c r="N125" s="16"/>
    </row>
    <row r="126" ht="22.5" customHeight="1" spans="1:14">
      <c r="A126" s="17">
        <f t="shared" si="1"/>
        <v>123</v>
      </c>
      <c r="B126" s="12" t="s">
        <v>464</v>
      </c>
      <c r="C126" s="16" t="s">
        <v>465</v>
      </c>
      <c r="D126" s="14">
        <v>30</v>
      </c>
      <c r="E126" s="14" t="s">
        <v>40</v>
      </c>
      <c r="F126" s="59" t="s">
        <v>51</v>
      </c>
      <c r="G126" s="14" t="s">
        <v>42</v>
      </c>
      <c r="H126" s="14" t="s">
        <v>9</v>
      </c>
      <c r="I126" s="165" t="s">
        <v>466</v>
      </c>
      <c r="J126" s="15" t="s">
        <v>44</v>
      </c>
      <c r="K126" s="17" t="s">
        <v>394</v>
      </c>
      <c r="L126" s="17"/>
      <c r="M126" s="12"/>
      <c r="N126" s="16"/>
    </row>
    <row r="127" ht="22.5" customHeight="1" spans="1:14">
      <c r="A127" s="17">
        <f t="shared" si="1"/>
        <v>124</v>
      </c>
      <c r="B127" s="12" t="s">
        <v>467</v>
      </c>
      <c r="C127" s="16" t="s">
        <v>468</v>
      </c>
      <c r="D127" s="14">
        <v>20</v>
      </c>
      <c r="E127" s="14" t="s">
        <v>40</v>
      </c>
      <c r="F127" s="59" t="s">
        <v>56</v>
      </c>
      <c r="G127" s="14" t="s">
        <v>42</v>
      </c>
      <c r="H127" s="14" t="s">
        <v>9</v>
      </c>
      <c r="I127" s="165" t="s">
        <v>469</v>
      </c>
      <c r="J127" s="15" t="s">
        <v>44</v>
      </c>
      <c r="K127" s="17" t="s">
        <v>394</v>
      </c>
      <c r="L127" s="17"/>
      <c r="M127" s="12"/>
      <c r="N127" s="16"/>
    </row>
    <row r="128" ht="22.5" customHeight="1" spans="1:14">
      <c r="A128" s="17">
        <f t="shared" si="1"/>
        <v>125</v>
      </c>
      <c r="B128" s="12" t="s">
        <v>470</v>
      </c>
      <c r="C128" s="16" t="s">
        <v>471</v>
      </c>
      <c r="D128" s="14">
        <v>20</v>
      </c>
      <c r="E128" s="14" t="s">
        <v>40</v>
      </c>
      <c r="F128" s="59" t="s">
        <v>56</v>
      </c>
      <c r="G128" s="14" t="s">
        <v>42</v>
      </c>
      <c r="H128" s="14" t="s">
        <v>9</v>
      </c>
      <c r="I128" s="165" t="s">
        <v>472</v>
      </c>
      <c r="J128" s="15" t="s">
        <v>44</v>
      </c>
      <c r="K128" s="17" t="s">
        <v>394</v>
      </c>
      <c r="L128" s="17"/>
      <c r="M128" s="12"/>
      <c r="N128" s="16"/>
    </row>
    <row r="129" ht="22.5" customHeight="1" spans="1:14">
      <c r="A129" s="17">
        <f t="shared" si="1"/>
        <v>126</v>
      </c>
      <c r="B129" s="12" t="s">
        <v>473</v>
      </c>
      <c r="C129" s="16" t="s">
        <v>474</v>
      </c>
      <c r="D129" s="14">
        <v>30</v>
      </c>
      <c r="E129" s="14" t="s">
        <v>40</v>
      </c>
      <c r="F129" s="59" t="s">
        <v>51</v>
      </c>
      <c r="G129" s="14" t="s">
        <v>42</v>
      </c>
      <c r="H129" s="14" t="s">
        <v>9</v>
      </c>
      <c r="I129" s="165" t="s">
        <v>475</v>
      </c>
      <c r="J129" s="15" t="s">
        <v>44</v>
      </c>
      <c r="K129" s="17" t="s">
        <v>394</v>
      </c>
      <c r="L129" s="17"/>
      <c r="M129" s="12"/>
      <c r="N129" s="88" t="s">
        <v>476</v>
      </c>
    </row>
    <row r="130" ht="22.5" customHeight="1" spans="1:14">
      <c r="A130" s="17">
        <f t="shared" si="1"/>
        <v>127</v>
      </c>
      <c r="B130" s="12" t="s">
        <v>477</v>
      </c>
      <c r="C130" s="18" t="s">
        <v>478</v>
      </c>
      <c r="D130" s="14">
        <v>30</v>
      </c>
      <c r="E130" s="14" t="s">
        <v>40</v>
      </c>
      <c r="F130" s="82" t="s">
        <v>41</v>
      </c>
      <c r="G130" s="14" t="s">
        <v>42</v>
      </c>
      <c r="H130" s="14" t="s">
        <v>9</v>
      </c>
      <c r="I130" s="165" t="s">
        <v>479</v>
      </c>
      <c r="J130" s="15" t="s">
        <v>44</v>
      </c>
      <c r="K130" s="17" t="s">
        <v>394</v>
      </c>
      <c r="L130" s="17"/>
      <c r="M130" s="12"/>
      <c r="N130" s="88" t="s">
        <v>132</v>
      </c>
    </row>
    <row r="131" ht="22.5" customHeight="1" spans="1:14">
      <c r="A131" s="17">
        <f t="shared" si="1"/>
        <v>128</v>
      </c>
      <c r="B131" s="12" t="s">
        <v>480</v>
      </c>
      <c r="C131" s="16" t="s">
        <v>481</v>
      </c>
      <c r="D131" s="14">
        <v>20</v>
      </c>
      <c r="E131" s="14" t="s">
        <v>40</v>
      </c>
      <c r="F131" s="14" t="s">
        <v>41</v>
      </c>
      <c r="G131" s="14" t="s">
        <v>42</v>
      </c>
      <c r="H131" s="14" t="s">
        <v>9</v>
      </c>
      <c r="I131" s="165" t="s">
        <v>482</v>
      </c>
      <c r="J131" s="15" t="s">
        <v>44</v>
      </c>
      <c r="K131" s="17" t="s">
        <v>414</v>
      </c>
      <c r="L131" s="17"/>
      <c r="M131" s="12"/>
      <c r="N131" s="16"/>
    </row>
    <row r="132" ht="22.5" customHeight="1" spans="1:14">
      <c r="A132" s="17">
        <f t="shared" si="1"/>
        <v>129</v>
      </c>
      <c r="B132" s="12" t="s">
        <v>483</v>
      </c>
      <c r="C132" s="16" t="s">
        <v>484</v>
      </c>
      <c r="D132" s="14">
        <v>20</v>
      </c>
      <c r="E132" s="14" t="s">
        <v>40</v>
      </c>
      <c r="F132" s="59" t="s">
        <v>56</v>
      </c>
      <c r="G132" s="14" t="s">
        <v>42</v>
      </c>
      <c r="H132" s="14" t="s">
        <v>9</v>
      </c>
      <c r="I132" s="165" t="s">
        <v>485</v>
      </c>
      <c r="J132" s="15" t="s">
        <v>44</v>
      </c>
      <c r="K132" s="17" t="s">
        <v>414</v>
      </c>
      <c r="L132" s="17"/>
      <c r="M132" s="12"/>
      <c r="N132" s="16"/>
    </row>
    <row r="133" ht="22.5" customHeight="1" spans="1:14">
      <c r="A133" s="17">
        <f t="shared" ref="A133:A196" si="2">ROW(A130)</f>
        <v>130</v>
      </c>
      <c r="B133" s="12" t="s">
        <v>486</v>
      </c>
      <c r="C133" s="16" t="s">
        <v>487</v>
      </c>
      <c r="D133" s="14">
        <v>20</v>
      </c>
      <c r="E133" s="14" t="s">
        <v>40</v>
      </c>
      <c r="F133" s="59" t="s">
        <v>70</v>
      </c>
      <c r="G133" s="14" t="s">
        <v>42</v>
      </c>
      <c r="H133" s="14" t="s">
        <v>9</v>
      </c>
      <c r="I133" s="165" t="s">
        <v>488</v>
      </c>
      <c r="J133" s="15" t="s">
        <v>44</v>
      </c>
      <c r="K133" s="17" t="s">
        <v>414</v>
      </c>
      <c r="L133" s="17"/>
      <c r="M133" s="12"/>
      <c r="N133" s="16"/>
    </row>
    <row r="134" ht="22.5" customHeight="1" spans="1:14">
      <c r="A134" s="17">
        <f t="shared" si="2"/>
        <v>131</v>
      </c>
      <c r="B134" s="12" t="s">
        <v>489</v>
      </c>
      <c r="C134" s="16" t="s">
        <v>490</v>
      </c>
      <c r="D134" s="14">
        <v>30</v>
      </c>
      <c r="E134" s="14" t="s">
        <v>40</v>
      </c>
      <c r="F134" s="59" t="s">
        <v>491</v>
      </c>
      <c r="G134" s="14" t="s">
        <v>42</v>
      </c>
      <c r="H134" s="14" t="s">
        <v>9</v>
      </c>
      <c r="I134" s="165" t="s">
        <v>492</v>
      </c>
      <c r="J134" s="15" t="s">
        <v>44</v>
      </c>
      <c r="K134" s="17" t="s">
        <v>414</v>
      </c>
      <c r="L134" s="17"/>
      <c r="M134" s="12"/>
      <c r="N134" s="88" t="s">
        <v>132</v>
      </c>
    </row>
    <row r="135" ht="22.5" customHeight="1" spans="1:14">
      <c r="A135" s="17">
        <f t="shared" si="2"/>
        <v>132</v>
      </c>
      <c r="B135" s="12" t="s">
        <v>493</v>
      </c>
      <c r="C135" s="16" t="s">
        <v>494</v>
      </c>
      <c r="D135" s="14">
        <v>30</v>
      </c>
      <c r="E135" s="14" t="s">
        <v>40</v>
      </c>
      <c r="F135" s="59" t="s">
        <v>70</v>
      </c>
      <c r="G135" s="14" t="s">
        <v>42</v>
      </c>
      <c r="H135" s="14" t="s">
        <v>9</v>
      </c>
      <c r="I135" s="165" t="s">
        <v>495</v>
      </c>
      <c r="J135" s="15" t="s">
        <v>44</v>
      </c>
      <c r="K135" s="17" t="s">
        <v>414</v>
      </c>
      <c r="L135" s="17"/>
      <c r="M135" s="12"/>
      <c r="N135" s="16"/>
    </row>
    <row r="136" ht="22.5" customHeight="1" spans="1:14">
      <c r="A136" s="17">
        <f t="shared" si="2"/>
        <v>133</v>
      </c>
      <c r="B136" s="12" t="s">
        <v>496</v>
      </c>
      <c r="C136" s="16" t="s">
        <v>497</v>
      </c>
      <c r="D136" s="14">
        <v>20</v>
      </c>
      <c r="E136" s="14" t="s">
        <v>40</v>
      </c>
      <c r="F136" s="14" t="s">
        <v>41</v>
      </c>
      <c r="G136" s="14" t="s">
        <v>42</v>
      </c>
      <c r="H136" s="14" t="s">
        <v>9</v>
      </c>
      <c r="I136" s="165" t="s">
        <v>498</v>
      </c>
      <c r="J136" s="15" t="s">
        <v>44</v>
      </c>
      <c r="K136" s="17" t="s">
        <v>394</v>
      </c>
      <c r="L136" s="17" t="s">
        <v>499</v>
      </c>
      <c r="M136" s="12"/>
      <c r="N136" s="16"/>
    </row>
    <row r="137" ht="22.5" customHeight="1" spans="1:14">
      <c r="A137" s="17">
        <f t="shared" si="2"/>
        <v>134</v>
      </c>
      <c r="B137" s="12" t="s">
        <v>500</v>
      </c>
      <c r="C137" s="16" t="s">
        <v>501</v>
      </c>
      <c r="D137" s="14">
        <v>30</v>
      </c>
      <c r="E137" s="14" t="s">
        <v>40</v>
      </c>
      <c r="F137" s="59" t="s">
        <v>56</v>
      </c>
      <c r="G137" s="14" t="s">
        <v>42</v>
      </c>
      <c r="H137" s="14" t="s">
        <v>9</v>
      </c>
      <c r="I137" s="165" t="s">
        <v>502</v>
      </c>
      <c r="J137" s="15" t="s">
        <v>44</v>
      </c>
      <c r="K137" s="17" t="s">
        <v>414</v>
      </c>
      <c r="L137" s="17"/>
      <c r="M137" s="12"/>
      <c r="N137" s="16"/>
    </row>
    <row r="138" ht="22.5" customHeight="1" spans="1:14">
      <c r="A138" s="17">
        <f t="shared" si="2"/>
        <v>135</v>
      </c>
      <c r="B138" s="12" t="s">
        <v>503</v>
      </c>
      <c r="C138" s="16" t="s">
        <v>504</v>
      </c>
      <c r="D138" s="14">
        <v>20</v>
      </c>
      <c r="E138" s="14" t="s">
        <v>40</v>
      </c>
      <c r="F138" s="14" t="s">
        <v>41</v>
      </c>
      <c r="G138" s="14" t="s">
        <v>42</v>
      </c>
      <c r="H138" s="14" t="s">
        <v>9</v>
      </c>
      <c r="I138" s="165" t="s">
        <v>505</v>
      </c>
      <c r="J138" s="15" t="s">
        <v>44</v>
      </c>
      <c r="K138" s="17" t="s">
        <v>414</v>
      </c>
      <c r="L138" s="17"/>
      <c r="M138" s="12"/>
      <c r="N138" s="16"/>
    </row>
    <row r="139" ht="22.5" customHeight="1" spans="1:14">
      <c r="A139" s="17">
        <f t="shared" si="2"/>
        <v>136</v>
      </c>
      <c r="B139" s="12" t="s">
        <v>506</v>
      </c>
      <c r="C139" s="16" t="s">
        <v>507</v>
      </c>
      <c r="D139" s="14">
        <v>20</v>
      </c>
      <c r="E139" s="14" t="s">
        <v>40</v>
      </c>
      <c r="F139" s="14" t="s">
        <v>41</v>
      </c>
      <c r="G139" s="14" t="s">
        <v>42</v>
      </c>
      <c r="H139" s="14" t="s">
        <v>9</v>
      </c>
      <c r="I139" s="165" t="s">
        <v>508</v>
      </c>
      <c r="J139" s="15" t="s">
        <v>44</v>
      </c>
      <c r="K139" s="17" t="s">
        <v>414</v>
      </c>
      <c r="L139" s="17"/>
      <c r="M139" s="12"/>
      <c r="N139" s="16"/>
    </row>
    <row r="140" ht="22.5" customHeight="1" spans="1:14">
      <c r="A140" s="17">
        <f t="shared" si="2"/>
        <v>137</v>
      </c>
      <c r="B140" s="12" t="s">
        <v>509</v>
      </c>
      <c r="C140" s="16" t="s">
        <v>510</v>
      </c>
      <c r="D140" s="14">
        <v>20</v>
      </c>
      <c r="E140" s="14" t="s">
        <v>40</v>
      </c>
      <c r="F140" s="59" t="s">
        <v>70</v>
      </c>
      <c r="G140" s="14" t="s">
        <v>42</v>
      </c>
      <c r="H140" s="14" t="s">
        <v>9</v>
      </c>
      <c r="I140" s="165" t="s">
        <v>511</v>
      </c>
      <c r="J140" s="15" t="s">
        <v>44</v>
      </c>
      <c r="K140" s="17" t="s">
        <v>414</v>
      </c>
      <c r="L140" s="17"/>
      <c r="M140" s="12"/>
      <c r="N140" s="16"/>
    </row>
    <row r="141" ht="22.5" customHeight="1" spans="1:14">
      <c r="A141" s="17">
        <f t="shared" si="2"/>
        <v>138</v>
      </c>
      <c r="B141" s="12" t="s">
        <v>512</v>
      </c>
      <c r="C141" s="16" t="s">
        <v>513</v>
      </c>
      <c r="D141" s="14">
        <v>30</v>
      </c>
      <c r="E141" s="14" t="s">
        <v>40</v>
      </c>
      <c r="F141" s="14" t="s">
        <v>41</v>
      </c>
      <c r="G141" s="14" t="s">
        <v>42</v>
      </c>
      <c r="H141" s="14" t="s">
        <v>9</v>
      </c>
      <c r="I141" s="165" t="s">
        <v>514</v>
      </c>
      <c r="J141" s="15" t="s">
        <v>44</v>
      </c>
      <c r="K141" s="17" t="s">
        <v>414</v>
      </c>
      <c r="L141" s="17" t="s">
        <v>515</v>
      </c>
      <c r="M141" s="12" t="s">
        <v>516</v>
      </c>
      <c r="N141" s="16" t="s">
        <v>517</v>
      </c>
    </row>
    <row r="142" ht="22.5" customHeight="1" spans="1:14">
      <c r="A142" s="17">
        <f t="shared" si="2"/>
        <v>139</v>
      </c>
      <c r="B142" s="12" t="s">
        <v>518</v>
      </c>
      <c r="C142" s="16" t="s">
        <v>519</v>
      </c>
      <c r="D142" s="14">
        <v>30</v>
      </c>
      <c r="E142" s="14" t="s">
        <v>40</v>
      </c>
      <c r="F142" s="59" t="s">
        <v>70</v>
      </c>
      <c r="G142" s="14" t="s">
        <v>42</v>
      </c>
      <c r="H142" s="14" t="s">
        <v>9</v>
      </c>
      <c r="I142" s="165" t="s">
        <v>520</v>
      </c>
      <c r="J142" s="15" t="s">
        <v>44</v>
      </c>
      <c r="K142" s="17" t="s">
        <v>414</v>
      </c>
      <c r="L142" s="17"/>
      <c r="M142" s="12"/>
      <c r="N142" s="16"/>
    </row>
    <row r="143" ht="22.5" customHeight="1" spans="1:14">
      <c r="A143" s="17">
        <f t="shared" si="2"/>
        <v>140</v>
      </c>
      <c r="B143" s="12" t="s">
        <v>521</v>
      </c>
      <c r="C143" s="16" t="s">
        <v>522</v>
      </c>
      <c r="D143" s="14">
        <v>20</v>
      </c>
      <c r="E143" s="14" t="s">
        <v>40</v>
      </c>
      <c r="F143" s="59" t="s">
        <v>70</v>
      </c>
      <c r="G143" s="14" t="s">
        <v>42</v>
      </c>
      <c r="H143" s="14" t="s">
        <v>9</v>
      </c>
      <c r="I143" s="165" t="s">
        <v>523</v>
      </c>
      <c r="J143" s="15" t="s">
        <v>44</v>
      </c>
      <c r="K143" s="17" t="s">
        <v>414</v>
      </c>
      <c r="L143" s="17"/>
      <c r="M143" s="12"/>
      <c r="N143" s="16"/>
    </row>
    <row r="144" ht="22.5" customHeight="1" spans="1:14">
      <c r="A144" s="17">
        <f t="shared" si="2"/>
        <v>141</v>
      </c>
      <c r="B144" s="12" t="s">
        <v>524</v>
      </c>
      <c r="C144" s="16" t="s">
        <v>525</v>
      </c>
      <c r="D144" s="14">
        <v>30</v>
      </c>
      <c r="E144" s="14" t="s">
        <v>40</v>
      </c>
      <c r="F144" s="59" t="s">
        <v>56</v>
      </c>
      <c r="G144" s="14" t="s">
        <v>42</v>
      </c>
      <c r="H144" s="14" t="s">
        <v>9</v>
      </c>
      <c r="I144" s="165" t="s">
        <v>526</v>
      </c>
      <c r="J144" s="15" t="s">
        <v>44</v>
      </c>
      <c r="K144" s="17" t="s">
        <v>414</v>
      </c>
      <c r="L144" s="17"/>
      <c r="M144" s="12"/>
      <c r="N144" s="88" t="s">
        <v>253</v>
      </c>
    </row>
    <row r="145" ht="22.5" customHeight="1" spans="1:14">
      <c r="A145" s="17">
        <f t="shared" si="2"/>
        <v>142</v>
      </c>
      <c r="B145" s="12" t="s">
        <v>527</v>
      </c>
      <c r="C145" s="16" t="s">
        <v>528</v>
      </c>
      <c r="D145" s="14">
        <v>20</v>
      </c>
      <c r="E145" s="14" t="s">
        <v>40</v>
      </c>
      <c r="F145" s="14" t="s">
        <v>41</v>
      </c>
      <c r="G145" s="14" t="s">
        <v>42</v>
      </c>
      <c r="H145" s="14" t="s">
        <v>9</v>
      </c>
      <c r="I145" s="165" t="s">
        <v>529</v>
      </c>
      <c r="J145" s="15" t="s">
        <v>44</v>
      </c>
      <c r="K145" s="17" t="s">
        <v>414</v>
      </c>
      <c r="L145" s="17"/>
      <c r="M145" s="12"/>
      <c r="N145" s="16"/>
    </row>
    <row r="146" ht="22.5" customHeight="1" spans="1:14">
      <c r="A146" s="17">
        <f t="shared" si="2"/>
        <v>143</v>
      </c>
      <c r="B146" s="12" t="s">
        <v>530</v>
      </c>
      <c r="C146" s="16" t="s">
        <v>531</v>
      </c>
      <c r="D146" s="14">
        <v>20</v>
      </c>
      <c r="E146" s="14" t="s">
        <v>40</v>
      </c>
      <c r="F146" s="59" t="s">
        <v>56</v>
      </c>
      <c r="G146" s="14" t="s">
        <v>42</v>
      </c>
      <c r="H146" s="14" t="s">
        <v>9</v>
      </c>
      <c r="I146" s="165" t="s">
        <v>532</v>
      </c>
      <c r="J146" s="15" t="s">
        <v>44</v>
      </c>
      <c r="K146" s="17" t="s">
        <v>414</v>
      </c>
      <c r="L146" s="17"/>
      <c r="M146" s="12"/>
      <c r="N146" s="16"/>
    </row>
    <row r="147" ht="22.5" customHeight="1" spans="1:14">
      <c r="A147" s="17">
        <f t="shared" si="2"/>
        <v>144</v>
      </c>
      <c r="B147" s="12" t="s">
        <v>533</v>
      </c>
      <c r="C147" s="16" t="s">
        <v>534</v>
      </c>
      <c r="D147" s="14">
        <v>30</v>
      </c>
      <c r="E147" s="14" t="s">
        <v>40</v>
      </c>
      <c r="F147" s="59" t="s">
        <v>56</v>
      </c>
      <c r="G147" s="14" t="s">
        <v>42</v>
      </c>
      <c r="H147" s="14" t="s">
        <v>9</v>
      </c>
      <c r="I147" s="165" t="s">
        <v>535</v>
      </c>
      <c r="J147" s="15" t="s">
        <v>44</v>
      </c>
      <c r="K147" s="17" t="s">
        <v>414</v>
      </c>
      <c r="L147" s="17" t="s">
        <v>536</v>
      </c>
      <c r="M147" s="12"/>
      <c r="N147" s="16" t="s">
        <v>537</v>
      </c>
    </row>
    <row r="148" ht="22.5" customHeight="1" spans="1:14">
      <c r="A148" s="17">
        <f t="shared" si="2"/>
        <v>145</v>
      </c>
      <c r="B148" s="12" t="s">
        <v>538</v>
      </c>
      <c r="C148" s="16" t="s">
        <v>539</v>
      </c>
      <c r="D148" s="14">
        <v>30</v>
      </c>
      <c r="E148" s="14" t="s">
        <v>40</v>
      </c>
      <c r="F148" s="59" t="s">
        <v>56</v>
      </c>
      <c r="G148" s="14" t="s">
        <v>42</v>
      </c>
      <c r="H148" s="14" t="s">
        <v>9</v>
      </c>
      <c r="I148" s="165" t="s">
        <v>540</v>
      </c>
      <c r="J148" s="15" t="s">
        <v>44</v>
      </c>
      <c r="K148" s="17" t="s">
        <v>414</v>
      </c>
      <c r="L148" s="17" t="s">
        <v>541</v>
      </c>
      <c r="M148" s="12" t="s">
        <v>542</v>
      </c>
      <c r="N148" s="16" t="s">
        <v>543</v>
      </c>
    </row>
    <row r="149" ht="22.5" customHeight="1" spans="1:14">
      <c r="A149" s="17">
        <f t="shared" si="2"/>
        <v>146</v>
      </c>
      <c r="B149" s="12" t="s">
        <v>544</v>
      </c>
      <c r="C149" s="16" t="s">
        <v>545</v>
      </c>
      <c r="D149" s="14">
        <v>20</v>
      </c>
      <c r="E149" s="14" t="s">
        <v>40</v>
      </c>
      <c r="F149" s="59" t="s">
        <v>56</v>
      </c>
      <c r="G149" s="14" t="s">
        <v>42</v>
      </c>
      <c r="H149" s="14" t="s">
        <v>9</v>
      </c>
      <c r="I149" s="165" t="s">
        <v>546</v>
      </c>
      <c r="J149" s="15" t="s">
        <v>44</v>
      </c>
      <c r="K149" s="17" t="s">
        <v>414</v>
      </c>
      <c r="L149" s="17"/>
      <c r="M149" s="12"/>
      <c r="N149" s="16"/>
    </row>
    <row r="150" ht="22.5" customHeight="1" spans="1:14">
      <c r="A150" s="17">
        <f t="shared" si="2"/>
        <v>147</v>
      </c>
      <c r="B150" s="12" t="s">
        <v>547</v>
      </c>
      <c r="C150" s="16" t="s">
        <v>548</v>
      </c>
      <c r="D150" s="14">
        <v>20</v>
      </c>
      <c r="E150" s="14" t="s">
        <v>40</v>
      </c>
      <c r="F150" s="59" t="s">
        <v>51</v>
      </c>
      <c r="G150" s="14" t="s">
        <v>42</v>
      </c>
      <c r="H150" s="14" t="s">
        <v>9</v>
      </c>
      <c r="I150" s="165" t="s">
        <v>549</v>
      </c>
      <c r="J150" s="15" t="s">
        <v>44</v>
      </c>
      <c r="K150" s="17" t="s">
        <v>550</v>
      </c>
      <c r="L150" s="17"/>
      <c r="M150" s="12"/>
      <c r="N150" s="16"/>
    </row>
    <row r="151" ht="22.5" customHeight="1" spans="1:14">
      <c r="A151" s="17">
        <f t="shared" si="2"/>
        <v>148</v>
      </c>
      <c r="B151" s="12" t="s">
        <v>551</v>
      </c>
      <c r="C151" s="18" t="s">
        <v>552</v>
      </c>
      <c r="D151" s="14">
        <v>30</v>
      </c>
      <c r="E151" s="14" t="s">
        <v>40</v>
      </c>
      <c r="F151" s="82" t="s">
        <v>41</v>
      </c>
      <c r="G151" s="14" t="s">
        <v>42</v>
      </c>
      <c r="H151" s="14" t="s">
        <v>9</v>
      </c>
      <c r="I151" s="165" t="s">
        <v>553</v>
      </c>
      <c r="J151" s="15" t="s">
        <v>44</v>
      </c>
      <c r="K151" s="17" t="s">
        <v>414</v>
      </c>
      <c r="L151" s="17"/>
      <c r="M151" s="25" t="s">
        <v>554</v>
      </c>
      <c r="N151" s="88" t="s">
        <v>132</v>
      </c>
    </row>
    <row r="152" ht="22.5" customHeight="1" spans="1:14">
      <c r="A152" s="17">
        <f t="shared" si="2"/>
        <v>149</v>
      </c>
      <c r="B152" s="12" t="s">
        <v>555</v>
      </c>
      <c r="C152" s="16" t="s">
        <v>556</v>
      </c>
      <c r="D152" s="14">
        <v>20</v>
      </c>
      <c r="E152" s="14" t="s">
        <v>40</v>
      </c>
      <c r="F152" s="14" t="s">
        <v>41</v>
      </c>
      <c r="G152" s="14" t="s">
        <v>42</v>
      </c>
      <c r="H152" s="14" t="s">
        <v>9</v>
      </c>
      <c r="I152" s="165" t="s">
        <v>557</v>
      </c>
      <c r="J152" s="15" t="s">
        <v>44</v>
      </c>
      <c r="K152" s="17" t="s">
        <v>414</v>
      </c>
      <c r="L152" s="17"/>
      <c r="M152" s="12"/>
      <c r="N152" s="16"/>
    </row>
    <row r="153" ht="22.5" customHeight="1" spans="1:14">
      <c r="A153" s="17">
        <f t="shared" si="2"/>
        <v>150</v>
      </c>
      <c r="B153" s="12" t="s">
        <v>558</v>
      </c>
      <c r="C153" s="16" t="s">
        <v>559</v>
      </c>
      <c r="D153" s="14">
        <v>30</v>
      </c>
      <c r="E153" s="14" t="s">
        <v>40</v>
      </c>
      <c r="F153" s="59" t="s">
        <v>70</v>
      </c>
      <c r="G153" s="14" t="s">
        <v>42</v>
      </c>
      <c r="H153" s="14" t="s">
        <v>9</v>
      </c>
      <c r="I153" s="165" t="s">
        <v>560</v>
      </c>
      <c r="J153" s="15" t="s">
        <v>44</v>
      </c>
      <c r="K153" s="17" t="s">
        <v>414</v>
      </c>
      <c r="L153" s="17"/>
      <c r="M153" s="12"/>
      <c r="N153" s="16"/>
    </row>
    <row r="154" ht="22.5" customHeight="1" spans="1:14">
      <c r="A154" s="17">
        <f t="shared" si="2"/>
        <v>151</v>
      </c>
      <c r="B154" s="12" t="s">
        <v>561</v>
      </c>
      <c r="C154" s="16" t="s">
        <v>562</v>
      </c>
      <c r="D154" s="14">
        <v>20</v>
      </c>
      <c r="E154" s="14" t="s">
        <v>40</v>
      </c>
      <c r="F154" s="59" t="s">
        <v>51</v>
      </c>
      <c r="G154" s="14" t="s">
        <v>42</v>
      </c>
      <c r="H154" s="14" t="s">
        <v>9</v>
      </c>
      <c r="I154" s="15" t="s">
        <v>563</v>
      </c>
      <c r="J154" s="15" t="s">
        <v>44</v>
      </c>
      <c r="K154" s="17" t="s">
        <v>414</v>
      </c>
      <c r="L154" s="17"/>
      <c r="M154" s="12"/>
      <c r="N154" s="16"/>
    </row>
    <row r="155" ht="22.5" customHeight="1" spans="1:14">
      <c r="A155" s="17">
        <f t="shared" si="2"/>
        <v>152</v>
      </c>
      <c r="B155" s="91" t="s">
        <v>564</v>
      </c>
      <c r="C155" s="16" t="s">
        <v>565</v>
      </c>
      <c r="D155" s="14">
        <v>20</v>
      </c>
      <c r="E155" s="14" t="s">
        <v>40</v>
      </c>
      <c r="F155" s="59" t="s">
        <v>51</v>
      </c>
      <c r="G155" s="14" t="s">
        <v>42</v>
      </c>
      <c r="H155" s="14" t="s">
        <v>9</v>
      </c>
      <c r="I155" s="15" t="s">
        <v>566</v>
      </c>
      <c r="J155" s="15" t="s">
        <v>44</v>
      </c>
      <c r="K155" s="17" t="s">
        <v>414</v>
      </c>
      <c r="L155" s="17"/>
      <c r="M155" s="12"/>
      <c r="N155" s="16"/>
    </row>
    <row r="156" ht="22.5" customHeight="1" spans="1:14">
      <c r="A156" s="17">
        <f t="shared" si="2"/>
        <v>153</v>
      </c>
      <c r="B156" s="12" t="s">
        <v>567</v>
      </c>
      <c r="C156" s="16" t="s">
        <v>568</v>
      </c>
      <c r="D156" s="14">
        <v>20</v>
      </c>
      <c r="E156" s="14" t="s">
        <v>40</v>
      </c>
      <c r="F156" s="59" t="s">
        <v>56</v>
      </c>
      <c r="G156" s="14" t="s">
        <v>42</v>
      </c>
      <c r="H156" s="14" t="s">
        <v>9</v>
      </c>
      <c r="I156" s="15" t="s">
        <v>569</v>
      </c>
      <c r="J156" s="15" t="s">
        <v>44</v>
      </c>
      <c r="K156" s="17" t="s">
        <v>414</v>
      </c>
      <c r="L156" s="17"/>
      <c r="M156" s="12"/>
      <c r="N156" s="16"/>
    </row>
    <row r="157" ht="22.5" customHeight="1" spans="1:14">
      <c r="A157" s="17">
        <f t="shared" si="2"/>
        <v>154</v>
      </c>
      <c r="B157" s="12" t="s">
        <v>570</v>
      </c>
      <c r="C157" s="16" t="s">
        <v>571</v>
      </c>
      <c r="D157" s="14">
        <v>30</v>
      </c>
      <c r="E157" s="14" t="s">
        <v>40</v>
      </c>
      <c r="F157" s="59" t="s">
        <v>70</v>
      </c>
      <c r="G157" s="14" t="s">
        <v>42</v>
      </c>
      <c r="H157" s="14" t="s">
        <v>9</v>
      </c>
      <c r="I157" s="165" t="s">
        <v>572</v>
      </c>
      <c r="J157" s="15" t="s">
        <v>44</v>
      </c>
      <c r="K157" s="17" t="s">
        <v>550</v>
      </c>
      <c r="L157" s="17"/>
      <c r="M157" s="12" t="s">
        <v>573</v>
      </c>
      <c r="N157" s="16" t="s">
        <v>574</v>
      </c>
    </row>
    <row r="158" ht="22.5" customHeight="1" spans="1:14">
      <c r="A158" s="17">
        <f t="shared" si="2"/>
        <v>155</v>
      </c>
      <c r="B158" s="12" t="s">
        <v>575</v>
      </c>
      <c r="C158" s="16" t="s">
        <v>576</v>
      </c>
      <c r="D158" s="14">
        <v>20</v>
      </c>
      <c r="E158" s="14" t="s">
        <v>40</v>
      </c>
      <c r="F158" s="59" t="s">
        <v>70</v>
      </c>
      <c r="G158" s="14" t="s">
        <v>42</v>
      </c>
      <c r="H158" s="14" t="s">
        <v>9</v>
      </c>
      <c r="I158" s="165" t="s">
        <v>577</v>
      </c>
      <c r="J158" s="15" t="s">
        <v>44</v>
      </c>
      <c r="K158" s="17" t="s">
        <v>550</v>
      </c>
      <c r="L158" s="17"/>
      <c r="M158" s="12"/>
      <c r="N158" s="16"/>
    </row>
    <row r="159" ht="22.5" customHeight="1" spans="1:14">
      <c r="A159" s="17">
        <f t="shared" si="2"/>
        <v>156</v>
      </c>
      <c r="B159" s="12" t="s">
        <v>578</v>
      </c>
      <c r="C159" s="16" t="s">
        <v>579</v>
      </c>
      <c r="D159" s="14">
        <v>30</v>
      </c>
      <c r="E159" s="14" t="s">
        <v>40</v>
      </c>
      <c r="F159" s="59" t="s">
        <v>51</v>
      </c>
      <c r="G159" s="14" t="s">
        <v>42</v>
      </c>
      <c r="H159" s="14" t="s">
        <v>9</v>
      </c>
      <c r="I159" s="165" t="s">
        <v>580</v>
      </c>
      <c r="J159" s="15" t="s">
        <v>44</v>
      </c>
      <c r="K159" s="17" t="s">
        <v>550</v>
      </c>
      <c r="L159" s="17"/>
      <c r="M159" s="12"/>
      <c r="N159" s="16"/>
    </row>
    <row r="160" ht="22.5" customHeight="1" spans="1:14">
      <c r="A160" s="17">
        <f t="shared" si="2"/>
        <v>157</v>
      </c>
      <c r="B160" s="12" t="s">
        <v>581</v>
      </c>
      <c r="C160" s="16" t="s">
        <v>582</v>
      </c>
      <c r="D160" s="14">
        <v>30</v>
      </c>
      <c r="E160" s="14" t="s">
        <v>40</v>
      </c>
      <c r="F160" s="59" t="s">
        <v>56</v>
      </c>
      <c r="G160" s="14" t="s">
        <v>42</v>
      </c>
      <c r="H160" s="14" t="s">
        <v>9</v>
      </c>
      <c r="I160" s="165" t="s">
        <v>583</v>
      </c>
      <c r="J160" s="15" t="s">
        <v>44</v>
      </c>
      <c r="K160" s="17" t="s">
        <v>550</v>
      </c>
      <c r="L160" s="17"/>
      <c r="M160" s="12"/>
      <c r="N160" s="16"/>
    </row>
    <row r="161" ht="22.5" customHeight="1" spans="1:14">
      <c r="A161" s="17">
        <f t="shared" si="2"/>
        <v>158</v>
      </c>
      <c r="B161" s="12" t="s">
        <v>584</v>
      </c>
      <c r="C161" s="16" t="s">
        <v>585</v>
      </c>
      <c r="D161" s="14">
        <v>30</v>
      </c>
      <c r="E161" s="14" t="s">
        <v>40</v>
      </c>
      <c r="F161" s="59" t="s">
        <v>70</v>
      </c>
      <c r="G161" s="14" t="s">
        <v>42</v>
      </c>
      <c r="H161" s="14" t="s">
        <v>9</v>
      </c>
      <c r="I161" s="165" t="s">
        <v>586</v>
      </c>
      <c r="J161" s="15" t="s">
        <v>44</v>
      </c>
      <c r="K161" s="17" t="s">
        <v>550</v>
      </c>
      <c r="L161" s="17"/>
      <c r="M161" s="12" t="s">
        <v>587</v>
      </c>
      <c r="N161" s="16"/>
    </row>
    <row r="162" ht="22.5" customHeight="1" spans="1:14">
      <c r="A162" s="17">
        <f t="shared" si="2"/>
        <v>159</v>
      </c>
      <c r="B162" s="12" t="s">
        <v>588</v>
      </c>
      <c r="C162" s="16" t="s">
        <v>589</v>
      </c>
      <c r="D162" s="14">
        <v>20</v>
      </c>
      <c r="E162" s="14" t="s">
        <v>40</v>
      </c>
      <c r="F162" s="59" t="s">
        <v>56</v>
      </c>
      <c r="G162" s="14" t="s">
        <v>42</v>
      </c>
      <c r="H162" s="14" t="s">
        <v>9</v>
      </c>
      <c r="I162" s="165" t="s">
        <v>590</v>
      </c>
      <c r="J162" s="15" t="s">
        <v>44</v>
      </c>
      <c r="K162" s="17" t="s">
        <v>550</v>
      </c>
      <c r="L162" s="17"/>
      <c r="M162" s="12"/>
      <c r="N162" s="16"/>
    </row>
    <row r="163" ht="22.5" customHeight="1" spans="1:14">
      <c r="A163" s="17">
        <f t="shared" si="2"/>
        <v>160</v>
      </c>
      <c r="B163" s="12" t="s">
        <v>591</v>
      </c>
      <c r="C163" s="16" t="s">
        <v>592</v>
      </c>
      <c r="D163" s="14">
        <v>30</v>
      </c>
      <c r="E163" s="14" t="s">
        <v>40</v>
      </c>
      <c r="F163" s="59" t="s">
        <v>56</v>
      </c>
      <c r="G163" s="14" t="s">
        <v>42</v>
      </c>
      <c r="H163" s="14" t="s">
        <v>9</v>
      </c>
      <c r="I163" s="165" t="s">
        <v>593</v>
      </c>
      <c r="J163" s="15" t="s">
        <v>44</v>
      </c>
      <c r="K163" s="17" t="s">
        <v>550</v>
      </c>
      <c r="L163" s="17"/>
      <c r="M163" s="12"/>
      <c r="N163" s="88" t="s">
        <v>132</v>
      </c>
    </row>
    <row r="164" ht="22.5" customHeight="1" spans="1:14">
      <c r="A164" s="17">
        <f t="shared" si="2"/>
        <v>161</v>
      </c>
      <c r="B164" s="12" t="s">
        <v>594</v>
      </c>
      <c r="C164" s="16" t="s">
        <v>595</v>
      </c>
      <c r="D164" s="14">
        <v>20</v>
      </c>
      <c r="E164" s="14" t="s">
        <v>40</v>
      </c>
      <c r="F164" s="59" t="s">
        <v>51</v>
      </c>
      <c r="G164" s="14" t="s">
        <v>42</v>
      </c>
      <c r="H164" s="14" t="s">
        <v>9</v>
      </c>
      <c r="I164" s="165" t="s">
        <v>596</v>
      </c>
      <c r="J164" s="15" t="s">
        <v>44</v>
      </c>
      <c r="K164" s="17" t="s">
        <v>550</v>
      </c>
      <c r="L164" s="17"/>
      <c r="M164" s="12"/>
      <c r="N164" s="16"/>
    </row>
    <row r="165" ht="22.5" customHeight="1" spans="1:14">
      <c r="A165" s="17">
        <f t="shared" si="2"/>
        <v>162</v>
      </c>
      <c r="B165" s="12" t="s">
        <v>597</v>
      </c>
      <c r="C165" s="16" t="s">
        <v>598</v>
      </c>
      <c r="D165" s="14">
        <v>30</v>
      </c>
      <c r="E165" s="14" t="s">
        <v>40</v>
      </c>
      <c r="F165" s="59" t="s">
        <v>70</v>
      </c>
      <c r="G165" s="14" t="s">
        <v>42</v>
      </c>
      <c r="H165" s="14" t="s">
        <v>9</v>
      </c>
      <c r="I165" s="165" t="s">
        <v>599</v>
      </c>
      <c r="J165" s="15" t="s">
        <v>44</v>
      </c>
      <c r="K165" s="17" t="s">
        <v>550</v>
      </c>
      <c r="L165" s="17"/>
      <c r="M165" s="12"/>
      <c r="N165" s="16"/>
    </row>
    <row r="166" ht="22.5" customHeight="1" spans="1:14">
      <c r="A166" s="17">
        <f t="shared" si="2"/>
        <v>163</v>
      </c>
      <c r="B166" s="12" t="s">
        <v>600</v>
      </c>
      <c r="C166" s="16" t="s">
        <v>601</v>
      </c>
      <c r="D166" s="14">
        <v>30</v>
      </c>
      <c r="E166" s="14" t="s">
        <v>40</v>
      </c>
      <c r="F166" s="59" t="s">
        <v>70</v>
      </c>
      <c r="G166" s="14" t="s">
        <v>42</v>
      </c>
      <c r="H166" s="14" t="s">
        <v>9</v>
      </c>
      <c r="I166" s="165" t="s">
        <v>602</v>
      </c>
      <c r="J166" s="15" t="s">
        <v>44</v>
      </c>
      <c r="K166" s="17" t="s">
        <v>550</v>
      </c>
      <c r="L166" s="17"/>
      <c r="M166" s="12" t="s">
        <v>603</v>
      </c>
      <c r="N166" s="16" t="s">
        <v>271</v>
      </c>
    </row>
    <row r="167" ht="22.5" customHeight="1" spans="1:14">
      <c r="A167" s="17">
        <f t="shared" si="2"/>
        <v>164</v>
      </c>
      <c r="B167" s="12" t="s">
        <v>604</v>
      </c>
      <c r="C167" s="16" t="s">
        <v>605</v>
      </c>
      <c r="D167" s="14">
        <v>20</v>
      </c>
      <c r="E167" s="14" t="s">
        <v>40</v>
      </c>
      <c r="F167" s="59" t="s">
        <v>56</v>
      </c>
      <c r="G167" s="14" t="s">
        <v>42</v>
      </c>
      <c r="H167" s="14" t="s">
        <v>9</v>
      </c>
      <c r="I167" s="165" t="s">
        <v>606</v>
      </c>
      <c r="J167" s="15" t="s">
        <v>44</v>
      </c>
      <c r="K167" s="17" t="s">
        <v>550</v>
      </c>
      <c r="L167" s="17"/>
      <c r="M167" s="12"/>
      <c r="N167" s="16"/>
    </row>
    <row r="168" ht="22.5" customHeight="1" spans="1:14">
      <c r="A168" s="17">
        <f t="shared" si="2"/>
        <v>165</v>
      </c>
      <c r="B168" s="12" t="s">
        <v>607</v>
      </c>
      <c r="C168" s="16" t="s">
        <v>608</v>
      </c>
      <c r="D168" s="14">
        <v>30</v>
      </c>
      <c r="E168" s="14" t="s">
        <v>40</v>
      </c>
      <c r="F168" s="59" t="s">
        <v>70</v>
      </c>
      <c r="G168" s="14" t="s">
        <v>42</v>
      </c>
      <c r="H168" s="14" t="s">
        <v>9</v>
      </c>
      <c r="I168" s="165" t="s">
        <v>609</v>
      </c>
      <c r="J168" s="15" t="s">
        <v>44</v>
      </c>
      <c r="K168" s="17" t="s">
        <v>550</v>
      </c>
      <c r="L168" s="17"/>
      <c r="M168" s="12"/>
      <c r="N168" s="16"/>
    </row>
    <row r="169" ht="22.5" customHeight="1" spans="1:14">
      <c r="A169" s="17">
        <f t="shared" si="2"/>
        <v>166</v>
      </c>
      <c r="B169" s="12" t="s">
        <v>610</v>
      </c>
      <c r="C169" s="16" t="s">
        <v>611</v>
      </c>
      <c r="D169" s="14">
        <v>30</v>
      </c>
      <c r="E169" s="14" t="s">
        <v>40</v>
      </c>
      <c r="F169" s="59" t="s">
        <v>56</v>
      </c>
      <c r="G169" s="14" t="s">
        <v>42</v>
      </c>
      <c r="H169" s="14" t="s">
        <v>9</v>
      </c>
      <c r="I169" s="165" t="s">
        <v>612</v>
      </c>
      <c r="J169" s="15" t="s">
        <v>44</v>
      </c>
      <c r="K169" s="17" t="s">
        <v>550</v>
      </c>
      <c r="L169" s="17"/>
      <c r="M169" s="75">
        <v>18928819459</v>
      </c>
      <c r="N169" s="16"/>
    </row>
    <row r="170" ht="22.5" customHeight="1" spans="1:14">
      <c r="A170" s="17">
        <f t="shared" si="2"/>
        <v>167</v>
      </c>
      <c r="B170" s="12" t="s">
        <v>613</v>
      </c>
      <c r="C170" s="16" t="s">
        <v>614</v>
      </c>
      <c r="D170" s="14">
        <v>30</v>
      </c>
      <c r="E170" s="14" t="s">
        <v>40</v>
      </c>
      <c r="F170" s="59" t="s">
        <v>56</v>
      </c>
      <c r="G170" s="14" t="s">
        <v>42</v>
      </c>
      <c r="H170" s="14" t="s">
        <v>9</v>
      </c>
      <c r="I170" s="165" t="s">
        <v>615</v>
      </c>
      <c r="J170" s="15" t="s">
        <v>44</v>
      </c>
      <c r="K170" s="17" t="s">
        <v>550</v>
      </c>
      <c r="L170" s="17"/>
      <c r="M170" s="12"/>
      <c r="N170" s="16" t="s">
        <v>75</v>
      </c>
    </row>
    <row r="171" ht="22.5" customHeight="1" spans="1:14">
      <c r="A171" s="17">
        <f t="shared" si="2"/>
        <v>168</v>
      </c>
      <c r="B171" s="12" t="s">
        <v>616</v>
      </c>
      <c r="C171" s="16" t="s">
        <v>617</v>
      </c>
      <c r="D171" s="14">
        <v>30</v>
      </c>
      <c r="E171" s="14" t="s">
        <v>40</v>
      </c>
      <c r="F171" s="59" t="s">
        <v>51</v>
      </c>
      <c r="G171" s="14" t="s">
        <v>42</v>
      </c>
      <c r="H171" s="14" t="s">
        <v>9</v>
      </c>
      <c r="I171" s="165" t="s">
        <v>618</v>
      </c>
      <c r="J171" s="15" t="s">
        <v>44</v>
      </c>
      <c r="K171" s="17" t="s">
        <v>550</v>
      </c>
      <c r="L171" s="17"/>
      <c r="M171" s="12"/>
      <c r="N171" s="16"/>
    </row>
    <row r="172" ht="22.5" customHeight="1" spans="1:14">
      <c r="A172" s="17">
        <f t="shared" si="2"/>
        <v>169</v>
      </c>
      <c r="B172" s="12" t="s">
        <v>619</v>
      </c>
      <c r="C172" s="18" t="s">
        <v>620</v>
      </c>
      <c r="D172" s="14">
        <v>20</v>
      </c>
      <c r="E172" s="14" t="s">
        <v>40</v>
      </c>
      <c r="F172" s="82" t="s">
        <v>41</v>
      </c>
      <c r="G172" s="14" t="s">
        <v>42</v>
      </c>
      <c r="H172" s="14" t="s">
        <v>9</v>
      </c>
      <c r="I172" s="165" t="s">
        <v>621</v>
      </c>
      <c r="J172" s="15" t="s">
        <v>44</v>
      </c>
      <c r="K172" s="17" t="s">
        <v>550</v>
      </c>
      <c r="L172" s="17"/>
      <c r="M172" s="92" t="s">
        <v>622</v>
      </c>
      <c r="N172" s="16"/>
    </row>
    <row r="173" ht="22.5" customHeight="1" spans="1:14">
      <c r="A173" s="17">
        <f t="shared" si="2"/>
        <v>170</v>
      </c>
      <c r="B173" s="12" t="s">
        <v>623</v>
      </c>
      <c r="C173" s="16" t="s">
        <v>624</v>
      </c>
      <c r="D173" s="14">
        <v>30</v>
      </c>
      <c r="E173" s="14" t="s">
        <v>40</v>
      </c>
      <c r="F173" s="59" t="s">
        <v>51</v>
      </c>
      <c r="G173" s="14" t="s">
        <v>42</v>
      </c>
      <c r="H173" s="14" t="s">
        <v>9</v>
      </c>
      <c r="I173" s="165" t="s">
        <v>625</v>
      </c>
      <c r="J173" s="15" t="s">
        <v>44</v>
      </c>
      <c r="K173" s="17" t="s">
        <v>550</v>
      </c>
      <c r="L173" s="17"/>
      <c r="M173" s="12"/>
      <c r="N173" s="16"/>
    </row>
    <row r="174" ht="22.5" customHeight="1" spans="1:14">
      <c r="A174" s="17">
        <f t="shared" si="2"/>
        <v>171</v>
      </c>
      <c r="B174" s="12" t="s">
        <v>626</v>
      </c>
      <c r="C174" s="16" t="s">
        <v>627</v>
      </c>
      <c r="D174" s="14">
        <v>30</v>
      </c>
      <c r="E174" s="14" t="s">
        <v>40</v>
      </c>
      <c r="F174" s="59" t="s">
        <v>56</v>
      </c>
      <c r="G174" s="14" t="s">
        <v>42</v>
      </c>
      <c r="H174" s="14" t="s">
        <v>9</v>
      </c>
      <c r="I174" s="165" t="s">
        <v>628</v>
      </c>
      <c r="J174" s="15" t="s">
        <v>44</v>
      </c>
      <c r="K174" s="17" t="s">
        <v>550</v>
      </c>
      <c r="L174" s="17"/>
      <c r="M174" s="12">
        <v>15219826294</v>
      </c>
      <c r="N174" s="16" t="s">
        <v>207</v>
      </c>
    </row>
    <row r="175" ht="22.5" customHeight="1" spans="1:14">
      <c r="A175" s="17">
        <f t="shared" si="2"/>
        <v>172</v>
      </c>
      <c r="B175" s="12" t="s">
        <v>629</v>
      </c>
      <c r="C175" s="16" t="s">
        <v>630</v>
      </c>
      <c r="D175" s="14">
        <v>20</v>
      </c>
      <c r="E175" s="14" t="s">
        <v>40</v>
      </c>
      <c r="F175" s="59" t="s">
        <v>51</v>
      </c>
      <c r="G175" s="14" t="s">
        <v>42</v>
      </c>
      <c r="H175" s="14" t="s">
        <v>9</v>
      </c>
      <c r="I175" s="165" t="s">
        <v>631</v>
      </c>
      <c r="J175" s="15" t="s">
        <v>44</v>
      </c>
      <c r="K175" s="17" t="s">
        <v>550</v>
      </c>
      <c r="L175" s="17"/>
      <c r="M175" s="12"/>
      <c r="N175" s="16"/>
    </row>
    <row r="176" ht="22.5" customHeight="1" spans="1:14">
      <c r="A176" s="17">
        <f t="shared" si="2"/>
        <v>173</v>
      </c>
      <c r="B176" s="12" t="s">
        <v>632</v>
      </c>
      <c r="C176" s="16" t="s">
        <v>633</v>
      </c>
      <c r="D176" s="14">
        <v>20</v>
      </c>
      <c r="E176" s="14" t="s">
        <v>40</v>
      </c>
      <c r="F176" s="59" t="s">
        <v>56</v>
      </c>
      <c r="G176" s="14" t="s">
        <v>42</v>
      </c>
      <c r="H176" s="14" t="s">
        <v>9</v>
      </c>
      <c r="I176" s="165" t="s">
        <v>634</v>
      </c>
      <c r="J176" s="15" t="s">
        <v>44</v>
      </c>
      <c r="K176" s="17" t="s">
        <v>550</v>
      </c>
      <c r="L176" s="17"/>
      <c r="M176" s="12"/>
      <c r="N176" s="16"/>
    </row>
    <row r="177" ht="22.5" customHeight="1" spans="1:14">
      <c r="A177" s="17">
        <f t="shared" si="2"/>
        <v>174</v>
      </c>
      <c r="B177" s="12" t="s">
        <v>635</v>
      </c>
      <c r="C177" s="16" t="s">
        <v>636</v>
      </c>
      <c r="D177" s="14">
        <v>30</v>
      </c>
      <c r="E177" s="14" t="s">
        <v>40</v>
      </c>
      <c r="F177" s="14" t="s">
        <v>41</v>
      </c>
      <c r="G177" s="14" t="s">
        <v>42</v>
      </c>
      <c r="H177" s="14" t="s">
        <v>9</v>
      </c>
      <c r="I177" s="165" t="s">
        <v>637</v>
      </c>
      <c r="J177" s="15" t="s">
        <v>44</v>
      </c>
      <c r="K177" s="17" t="s">
        <v>550</v>
      </c>
      <c r="L177" s="17"/>
      <c r="M177" s="12"/>
      <c r="N177" s="16"/>
    </row>
    <row r="178" ht="22.5" customHeight="1" spans="1:14">
      <c r="A178" s="17">
        <f t="shared" si="2"/>
        <v>175</v>
      </c>
      <c r="B178" s="12" t="s">
        <v>638</v>
      </c>
      <c r="C178" s="16" t="s">
        <v>639</v>
      </c>
      <c r="D178" s="14">
        <v>20</v>
      </c>
      <c r="E178" s="14" t="s">
        <v>40</v>
      </c>
      <c r="F178" s="59" t="s">
        <v>56</v>
      </c>
      <c r="G178" s="14" t="s">
        <v>42</v>
      </c>
      <c r="H178" s="14" t="s">
        <v>9</v>
      </c>
      <c r="I178" s="165" t="s">
        <v>640</v>
      </c>
      <c r="J178" s="15" t="s">
        <v>44</v>
      </c>
      <c r="K178" s="17" t="s">
        <v>550</v>
      </c>
      <c r="L178" s="17"/>
      <c r="M178" s="12"/>
      <c r="N178" s="16"/>
    </row>
    <row r="179" ht="22.5" customHeight="1" spans="1:14">
      <c r="A179" s="17">
        <f t="shared" si="2"/>
        <v>176</v>
      </c>
      <c r="B179" s="12" t="s">
        <v>641</v>
      </c>
      <c r="C179" s="16" t="s">
        <v>642</v>
      </c>
      <c r="D179" s="14">
        <v>30</v>
      </c>
      <c r="E179" s="14" t="s">
        <v>40</v>
      </c>
      <c r="F179" s="59" t="s">
        <v>56</v>
      </c>
      <c r="G179" s="14" t="s">
        <v>42</v>
      </c>
      <c r="H179" s="14" t="s">
        <v>9</v>
      </c>
      <c r="I179" s="165" t="s">
        <v>643</v>
      </c>
      <c r="J179" s="15" t="s">
        <v>44</v>
      </c>
      <c r="K179" s="17" t="s">
        <v>550</v>
      </c>
      <c r="L179" s="17"/>
      <c r="M179" s="12"/>
      <c r="N179" s="16" t="s">
        <v>75</v>
      </c>
    </row>
    <row r="180" ht="22.5" customHeight="1" spans="1:14">
      <c r="A180" s="17">
        <f t="shared" si="2"/>
        <v>177</v>
      </c>
      <c r="B180" s="12" t="s">
        <v>644</v>
      </c>
      <c r="C180" s="16" t="s">
        <v>645</v>
      </c>
      <c r="D180" s="14">
        <v>20</v>
      </c>
      <c r="E180" s="14" t="s">
        <v>40</v>
      </c>
      <c r="F180" s="59" t="s">
        <v>56</v>
      </c>
      <c r="G180" s="14" t="s">
        <v>42</v>
      </c>
      <c r="H180" s="14" t="s">
        <v>9</v>
      </c>
      <c r="I180" s="165" t="s">
        <v>646</v>
      </c>
      <c r="J180" s="15" t="s">
        <v>44</v>
      </c>
      <c r="K180" s="17" t="s">
        <v>550</v>
      </c>
      <c r="L180" s="17"/>
      <c r="M180" s="12"/>
      <c r="N180" s="16"/>
    </row>
    <row r="181" ht="22.5" customHeight="1" spans="1:14">
      <c r="A181" s="17">
        <f t="shared" si="2"/>
        <v>178</v>
      </c>
      <c r="B181" s="12" t="s">
        <v>647</v>
      </c>
      <c r="C181" s="16" t="s">
        <v>648</v>
      </c>
      <c r="D181" s="14">
        <v>20</v>
      </c>
      <c r="E181" s="14" t="s">
        <v>40</v>
      </c>
      <c r="F181" s="14" t="s">
        <v>41</v>
      </c>
      <c r="G181" s="14" t="s">
        <v>42</v>
      </c>
      <c r="H181" s="14" t="s">
        <v>9</v>
      </c>
      <c r="I181" s="165" t="s">
        <v>649</v>
      </c>
      <c r="J181" s="15" t="s">
        <v>44</v>
      </c>
      <c r="K181" s="17" t="s">
        <v>550</v>
      </c>
      <c r="L181" s="17"/>
      <c r="M181" s="12"/>
      <c r="N181" s="16"/>
    </row>
    <row r="182" ht="22.5" customHeight="1" spans="1:14">
      <c r="A182" s="17">
        <f t="shared" si="2"/>
        <v>179</v>
      </c>
      <c r="B182" s="12" t="s">
        <v>650</v>
      </c>
      <c r="C182" s="16" t="s">
        <v>651</v>
      </c>
      <c r="D182" s="14">
        <v>20</v>
      </c>
      <c r="E182" s="14" t="s">
        <v>40</v>
      </c>
      <c r="F182" s="59" t="s">
        <v>51</v>
      </c>
      <c r="G182" s="14" t="s">
        <v>42</v>
      </c>
      <c r="H182" s="14" t="s">
        <v>9</v>
      </c>
      <c r="I182" s="165" t="s">
        <v>652</v>
      </c>
      <c r="J182" s="15" t="s">
        <v>44</v>
      </c>
      <c r="K182" s="17" t="s">
        <v>550</v>
      </c>
      <c r="L182" s="17"/>
      <c r="M182" s="12"/>
      <c r="N182" s="16"/>
    </row>
    <row r="183" ht="22.5" customHeight="1" spans="1:14">
      <c r="A183" s="17">
        <f t="shared" si="2"/>
        <v>180</v>
      </c>
      <c r="B183" s="12" t="s">
        <v>653</v>
      </c>
      <c r="C183" s="16" t="s">
        <v>654</v>
      </c>
      <c r="D183" s="14">
        <v>20</v>
      </c>
      <c r="E183" s="14" t="s">
        <v>40</v>
      </c>
      <c r="F183" s="59" t="s">
        <v>70</v>
      </c>
      <c r="G183" s="14" t="s">
        <v>42</v>
      </c>
      <c r="H183" s="14" t="s">
        <v>9</v>
      </c>
      <c r="I183" s="165" t="s">
        <v>655</v>
      </c>
      <c r="J183" s="15" t="s">
        <v>44</v>
      </c>
      <c r="K183" s="17" t="s">
        <v>656</v>
      </c>
      <c r="L183" s="17"/>
      <c r="M183" s="12"/>
      <c r="N183" s="16"/>
    </row>
    <row r="184" ht="22.5" customHeight="1" spans="1:14">
      <c r="A184" s="17">
        <f t="shared" si="2"/>
        <v>181</v>
      </c>
      <c r="B184" s="12" t="s">
        <v>657</v>
      </c>
      <c r="C184" s="16" t="s">
        <v>658</v>
      </c>
      <c r="D184" s="14">
        <v>30</v>
      </c>
      <c r="E184" s="14" t="s">
        <v>40</v>
      </c>
      <c r="F184" s="14" t="s">
        <v>41</v>
      </c>
      <c r="G184" s="14" t="s">
        <v>42</v>
      </c>
      <c r="H184" s="14" t="s">
        <v>9</v>
      </c>
      <c r="I184" s="165" t="s">
        <v>659</v>
      </c>
      <c r="J184" s="15" t="s">
        <v>44</v>
      </c>
      <c r="K184" s="17" t="s">
        <v>656</v>
      </c>
      <c r="L184" s="17"/>
      <c r="M184" s="12"/>
      <c r="N184" s="88" t="s">
        <v>660</v>
      </c>
    </row>
    <row r="185" ht="22.5" customHeight="1" spans="1:14">
      <c r="A185" s="17">
        <f t="shared" si="2"/>
        <v>182</v>
      </c>
      <c r="B185" s="12" t="s">
        <v>661</v>
      </c>
      <c r="C185" s="16" t="s">
        <v>662</v>
      </c>
      <c r="D185" s="14">
        <v>30</v>
      </c>
      <c r="E185" s="14" t="s">
        <v>40</v>
      </c>
      <c r="F185" s="59" t="s">
        <v>70</v>
      </c>
      <c r="G185" s="14" t="s">
        <v>42</v>
      </c>
      <c r="H185" s="14" t="s">
        <v>9</v>
      </c>
      <c r="I185" s="165" t="s">
        <v>663</v>
      </c>
      <c r="J185" s="15" t="s">
        <v>44</v>
      </c>
      <c r="K185" s="17" t="s">
        <v>656</v>
      </c>
      <c r="L185" s="17"/>
      <c r="M185" s="12"/>
      <c r="N185" s="88" t="s">
        <v>132</v>
      </c>
    </row>
    <row r="186" ht="22.5" customHeight="1" spans="1:14">
      <c r="A186" s="17">
        <f t="shared" si="2"/>
        <v>183</v>
      </c>
      <c r="B186" s="12" t="s">
        <v>664</v>
      </c>
      <c r="C186" s="16" t="s">
        <v>665</v>
      </c>
      <c r="D186" s="14">
        <v>20</v>
      </c>
      <c r="E186" s="14" t="s">
        <v>40</v>
      </c>
      <c r="F186" s="59" t="s">
        <v>56</v>
      </c>
      <c r="G186" s="14" t="s">
        <v>42</v>
      </c>
      <c r="H186" s="14" t="s">
        <v>9</v>
      </c>
      <c r="I186" s="165" t="s">
        <v>666</v>
      </c>
      <c r="J186" s="15" t="s">
        <v>44</v>
      </c>
      <c r="K186" s="17" t="s">
        <v>656</v>
      </c>
      <c r="L186" s="17"/>
      <c r="M186" s="12"/>
      <c r="N186" s="16"/>
    </row>
    <row r="187" ht="22.5" customHeight="1" spans="1:14">
      <c r="A187" s="17">
        <f t="shared" si="2"/>
        <v>184</v>
      </c>
      <c r="B187" s="12" t="s">
        <v>667</v>
      </c>
      <c r="C187" s="18" t="s">
        <v>668</v>
      </c>
      <c r="D187" s="14">
        <v>30</v>
      </c>
      <c r="E187" s="14" t="s">
        <v>40</v>
      </c>
      <c r="F187" s="82" t="s">
        <v>41</v>
      </c>
      <c r="G187" s="14" t="s">
        <v>42</v>
      </c>
      <c r="H187" s="14" t="s">
        <v>9</v>
      </c>
      <c r="I187" s="165" t="s">
        <v>669</v>
      </c>
      <c r="J187" s="15" t="s">
        <v>44</v>
      </c>
      <c r="K187" s="17" t="s">
        <v>550</v>
      </c>
      <c r="L187" s="17"/>
      <c r="M187" s="12"/>
      <c r="N187" s="16" t="s">
        <v>207</v>
      </c>
    </row>
    <row r="188" ht="22.5" customHeight="1" spans="1:14">
      <c r="A188" s="17">
        <f t="shared" si="2"/>
        <v>185</v>
      </c>
      <c r="B188" s="12" t="s">
        <v>670</v>
      </c>
      <c r="C188" s="16" t="s">
        <v>671</v>
      </c>
      <c r="D188" s="14">
        <v>20</v>
      </c>
      <c r="E188" s="14" t="s">
        <v>40</v>
      </c>
      <c r="F188" s="59" t="s">
        <v>56</v>
      </c>
      <c r="G188" s="14" t="s">
        <v>42</v>
      </c>
      <c r="H188" s="14" t="s">
        <v>9</v>
      </c>
      <c r="I188" s="165" t="s">
        <v>672</v>
      </c>
      <c r="J188" s="15" t="s">
        <v>44</v>
      </c>
      <c r="K188" s="17" t="s">
        <v>656</v>
      </c>
      <c r="L188" s="17"/>
      <c r="M188" s="12"/>
      <c r="N188" s="16"/>
    </row>
    <row r="189" ht="22.5" customHeight="1" spans="1:14">
      <c r="A189" s="17">
        <f t="shared" si="2"/>
        <v>186</v>
      </c>
      <c r="B189" s="12" t="s">
        <v>673</v>
      </c>
      <c r="C189" s="16" t="s">
        <v>674</v>
      </c>
      <c r="D189" s="14">
        <v>20</v>
      </c>
      <c r="E189" s="14" t="s">
        <v>40</v>
      </c>
      <c r="F189" s="59" t="s">
        <v>51</v>
      </c>
      <c r="G189" s="14" t="s">
        <v>42</v>
      </c>
      <c r="H189" s="14" t="s">
        <v>9</v>
      </c>
      <c r="I189" s="165" t="s">
        <v>675</v>
      </c>
      <c r="J189" s="15" t="s">
        <v>44</v>
      </c>
      <c r="K189" s="17" t="s">
        <v>656</v>
      </c>
      <c r="L189" s="17"/>
      <c r="M189" s="12"/>
      <c r="N189" s="16"/>
    </row>
    <row r="190" ht="22.5" customHeight="1" spans="1:14">
      <c r="A190" s="17">
        <f t="shared" si="2"/>
        <v>187</v>
      </c>
      <c r="B190" s="12" t="s">
        <v>676</v>
      </c>
      <c r="C190" s="16" t="s">
        <v>677</v>
      </c>
      <c r="D190" s="14">
        <v>20</v>
      </c>
      <c r="E190" s="14" t="s">
        <v>40</v>
      </c>
      <c r="F190" s="14" t="s">
        <v>41</v>
      </c>
      <c r="G190" s="14" t="s">
        <v>42</v>
      </c>
      <c r="H190" s="14" t="s">
        <v>9</v>
      </c>
      <c r="I190" s="165" t="s">
        <v>678</v>
      </c>
      <c r="J190" s="15" t="s">
        <v>44</v>
      </c>
      <c r="K190" s="17" t="s">
        <v>656</v>
      </c>
      <c r="L190" s="17"/>
      <c r="M190" s="12"/>
      <c r="N190" s="16"/>
    </row>
    <row r="191" ht="22.5" customHeight="1" spans="1:14">
      <c r="A191" s="17">
        <f t="shared" si="2"/>
        <v>188</v>
      </c>
      <c r="B191" s="12" t="s">
        <v>679</v>
      </c>
      <c r="C191" s="16" t="s">
        <v>680</v>
      </c>
      <c r="D191" s="14">
        <v>30</v>
      </c>
      <c r="E191" s="14" t="s">
        <v>40</v>
      </c>
      <c r="F191" s="59" t="s">
        <v>56</v>
      </c>
      <c r="G191" s="14" t="s">
        <v>42</v>
      </c>
      <c r="H191" s="14" t="s">
        <v>9</v>
      </c>
      <c r="I191" s="165" t="s">
        <v>681</v>
      </c>
      <c r="J191" s="15" t="s">
        <v>44</v>
      </c>
      <c r="K191" s="17" t="s">
        <v>656</v>
      </c>
      <c r="L191" s="17"/>
      <c r="M191" s="12" t="s">
        <v>682</v>
      </c>
      <c r="N191" s="16" t="s">
        <v>203</v>
      </c>
    </row>
    <row r="192" ht="22.5" customHeight="1" spans="1:14">
      <c r="A192" s="17">
        <f t="shared" si="2"/>
        <v>189</v>
      </c>
      <c r="B192" s="12" t="s">
        <v>683</v>
      </c>
      <c r="C192" s="16" t="s">
        <v>684</v>
      </c>
      <c r="D192" s="14">
        <v>20</v>
      </c>
      <c r="E192" s="14" t="s">
        <v>40</v>
      </c>
      <c r="F192" s="59" t="s">
        <v>70</v>
      </c>
      <c r="G192" s="14" t="s">
        <v>42</v>
      </c>
      <c r="H192" s="14" t="s">
        <v>9</v>
      </c>
      <c r="I192" s="165" t="s">
        <v>685</v>
      </c>
      <c r="J192" s="15" t="s">
        <v>44</v>
      </c>
      <c r="K192" s="17" t="s">
        <v>127</v>
      </c>
      <c r="L192" s="17"/>
      <c r="M192" s="12"/>
      <c r="N192" s="16"/>
    </row>
    <row r="193" ht="22.5" customHeight="1" spans="1:14">
      <c r="A193" s="17">
        <f t="shared" si="2"/>
        <v>190</v>
      </c>
      <c r="B193" s="12" t="s">
        <v>686</v>
      </c>
      <c r="C193" s="16" t="s">
        <v>687</v>
      </c>
      <c r="D193" s="14">
        <v>20</v>
      </c>
      <c r="E193" s="14" t="s">
        <v>40</v>
      </c>
      <c r="F193" s="59" t="s">
        <v>56</v>
      </c>
      <c r="G193" s="14" t="s">
        <v>42</v>
      </c>
      <c r="H193" s="14" t="s">
        <v>9</v>
      </c>
      <c r="I193" s="165" t="s">
        <v>688</v>
      </c>
      <c r="J193" s="15" t="s">
        <v>44</v>
      </c>
      <c r="K193" s="17" t="s">
        <v>550</v>
      </c>
      <c r="L193" s="17"/>
      <c r="M193" s="12"/>
      <c r="N193" s="16"/>
    </row>
    <row r="194" ht="22.5" customHeight="1" spans="1:14">
      <c r="A194" s="17">
        <f t="shared" si="2"/>
        <v>191</v>
      </c>
      <c r="B194" s="12" t="s">
        <v>689</v>
      </c>
      <c r="C194" s="16" t="s">
        <v>690</v>
      </c>
      <c r="D194" s="14">
        <v>20</v>
      </c>
      <c r="E194" s="14" t="s">
        <v>40</v>
      </c>
      <c r="F194" s="59" t="s">
        <v>51</v>
      </c>
      <c r="G194" s="14" t="s">
        <v>42</v>
      </c>
      <c r="H194" s="14" t="s">
        <v>9</v>
      </c>
      <c r="I194" s="165" t="s">
        <v>691</v>
      </c>
      <c r="J194" s="15" t="s">
        <v>44</v>
      </c>
      <c r="K194" s="17" t="s">
        <v>127</v>
      </c>
      <c r="L194" s="17"/>
      <c r="M194" s="12"/>
      <c r="N194" s="16"/>
    </row>
    <row r="195" ht="22.5" customHeight="1" spans="1:14">
      <c r="A195" s="17">
        <f t="shared" si="2"/>
        <v>192</v>
      </c>
      <c r="B195" s="12" t="s">
        <v>692</v>
      </c>
      <c r="C195" s="16" t="s">
        <v>693</v>
      </c>
      <c r="D195" s="14">
        <v>20</v>
      </c>
      <c r="E195" s="14" t="s">
        <v>40</v>
      </c>
      <c r="F195" s="59" t="s">
        <v>56</v>
      </c>
      <c r="G195" s="14" t="s">
        <v>42</v>
      </c>
      <c r="H195" s="14" t="s">
        <v>9</v>
      </c>
      <c r="I195" s="165" t="s">
        <v>694</v>
      </c>
      <c r="J195" s="15" t="s">
        <v>44</v>
      </c>
      <c r="K195" s="17" t="s">
        <v>127</v>
      </c>
      <c r="L195" s="17"/>
      <c r="M195" s="12"/>
      <c r="N195" s="16"/>
    </row>
    <row r="196" ht="22.5" customHeight="1" spans="1:14">
      <c r="A196" s="17">
        <f t="shared" si="2"/>
        <v>193</v>
      </c>
      <c r="B196" s="12" t="s">
        <v>695</v>
      </c>
      <c r="C196" s="16" t="s">
        <v>696</v>
      </c>
      <c r="D196" s="14">
        <v>20</v>
      </c>
      <c r="E196" s="14" t="s">
        <v>40</v>
      </c>
      <c r="F196" s="59" t="s">
        <v>56</v>
      </c>
      <c r="G196" s="14" t="s">
        <v>42</v>
      </c>
      <c r="H196" s="14" t="s">
        <v>9</v>
      </c>
      <c r="I196" s="165" t="s">
        <v>697</v>
      </c>
      <c r="J196" s="15" t="s">
        <v>44</v>
      </c>
      <c r="K196" s="17" t="s">
        <v>127</v>
      </c>
      <c r="L196" s="17"/>
      <c r="M196" s="12"/>
      <c r="N196" s="16"/>
    </row>
    <row r="197" ht="22.5" customHeight="1" spans="1:14">
      <c r="A197" s="17">
        <f t="shared" ref="A197:A260" si="3">ROW(A194)</f>
        <v>194</v>
      </c>
      <c r="B197" s="12" t="s">
        <v>698</v>
      </c>
      <c r="C197" s="16" t="s">
        <v>699</v>
      </c>
      <c r="D197" s="14">
        <v>30</v>
      </c>
      <c r="E197" s="14" t="s">
        <v>40</v>
      </c>
      <c r="F197" s="59" t="s">
        <v>70</v>
      </c>
      <c r="G197" s="14" t="s">
        <v>42</v>
      </c>
      <c r="H197" s="14" t="s">
        <v>9</v>
      </c>
      <c r="I197" s="165" t="s">
        <v>700</v>
      </c>
      <c r="J197" s="15" t="s">
        <v>44</v>
      </c>
      <c r="K197" s="17" t="s">
        <v>127</v>
      </c>
      <c r="L197" s="17"/>
      <c r="M197" s="12" t="s">
        <v>701</v>
      </c>
      <c r="N197" s="16" t="s">
        <v>702</v>
      </c>
    </row>
    <row r="198" ht="22.5" customHeight="1" spans="1:14">
      <c r="A198" s="17">
        <f t="shared" si="3"/>
        <v>195</v>
      </c>
      <c r="B198" s="12" t="s">
        <v>703</v>
      </c>
      <c r="C198" s="16" t="s">
        <v>704</v>
      </c>
      <c r="D198" s="14">
        <v>20</v>
      </c>
      <c r="E198" s="14" t="s">
        <v>40</v>
      </c>
      <c r="F198" s="59" t="s">
        <v>70</v>
      </c>
      <c r="G198" s="14" t="s">
        <v>42</v>
      </c>
      <c r="H198" s="14" t="s">
        <v>9</v>
      </c>
      <c r="I198" s="165" t="s">
        <v>705</v>
      </c>
      <c r="J198" s="15" t="s">
        <v>44</v>
      </c>
      <c r="K198" s="17" t="s">
        <v>127</v>
      </c>
      <c r="L198" s="17"/>
      <c r="M198" s="12"/>
      <c r="N198" s="16"/>
    </row>
    <row r="199" ht="22.5" customHeight="1" spans="1:14">
      <c r="A199" s="17">
        <f t="shared" si="3"/>
        <v>196</v>
      </c>
      <c r="B199" s="12" t="s">
        <v>706</v>
      </c>
      <c r="C199" s="16" t="s">
        <v>707</v>
      </c>
      <c r="D199" s="14">
        <v>30</v>
      </c>
      <c r="E199" s="14" t="s">
        <v>40</v>
      </c>
      <c r="F199" s="59" t="s">
        <v>70</v>
      </c>
      <c r="G199" s="14" t="s">
        <v>42</v>
      </c>
      <c r="H199" s="14" t="s">
        <v>9</v>
      </c>
      <c r="I199" s="165" t="s">
        <v>708</v>
      </c>
      <c r="J199" s="15" t="s">
        <v>44</v>
      </c>
      <c r="K199" s="17" t="s">
        <v>127</v>
      </c>
      <c r="L199" s="17"/>
      <c r="M199" s="12" t="s">
        <v>709</v>
      </c>
      <c r="N199" s="16" t="s">
        <v>543</v>
      </c>
    </row>
    <row r="200" ht="22.5" customHeight="1" spans="1:14">
      <c r="A200" s="17">
        <f t="shared" si="3"/>
        <v>197</v>
      </c>
      <c r="B200" s="12" t="s">
        <v>710</v>
      </c>
      <c r="C200" s="18" t="s">
        <v>711</v>
      </c>
      <c r="D200" s="14">
        <v>30</v>
      </c>
      <c r="E200" s="14" t="s">
        <v>40</v>
      </c>
      <c r="F200" s="82" t="s">
        <v>41</v>
      </c>
      <c r="G200" s="14" t="s">
        <v>42</v>
      </c>
      <c r="H200" s="14" t="s">
        <v>9</v>
      </c>
      <c r="I200" s="165" t="s">
        <v>712</v>
      </c>
      <c r="J200" s="15" t="s">
        <v>44</v>
      </c>
      <c r="K200" s="17" t="s">
        <v>127</v>
      </c>
      <c r="L200" s="17"/>
      <c r="M200" s="95" t="s">
        <v>622</v>
      </c>
      <c r="N200" s="88" t="s">
        <v>713</v>
      </c>
    </row>
    <row r="201" ht="22.5" customHeight="1" spans="1:14">
      <c r="A201" s="17">
        <f t="shared" si="3"/>
        <v>198</v>
      </c>
      <c r="B201" s="12" t="s">
        <v>714</v>
      </c>
      <c r="C201" s="16" t="s">
        <v>715</v>
      </c>
      <c r="D201" s="14">
        <v>30</v>
      </c>
      <c r="E201" s="14" t="s">
        <v>40</v>
      </c>
      <c r="F201" s="59" t="s">
        <v>70</v>
      </c>
      <c r="G201" s="14" t="s">
        <v>42</v>
      </c>
      <c r="H201" s="14" t="s">
        <v>9</v>
      </c>
      <c r="I201" s="165" t="s">
        <v>716</v>
      </c>
      <c r="J201" s="15" t="s">
        <v>44</v>
      </c>
      <c r="K201" s="17" t="s">
        <v>127</v>
      </c>
      <c r="L201" s="17"/>
      <c r="M201" s="12"/>
      <c r="N201" s="16"/>
    </row>
    <row r="202" ht="22.5" customHeight="1" spans="1:14">
      <c r="A202" s="17">
        <f t="shared" si="3"/>
        <v>199</v>
      </c>
      <c r="B202" s="12" t="s">
        <v>717</v>
      </c>
      <c r="C202" s="16" t="s">
        <v>718</v>
      </c>
      <c r="D202" s="14">
        <v>20</v>
      </c>
      <c r="E202" s="14" t="s">
        <v>40</v>
      </c>
      <c r="F202" s="14" t="s">
        <v>41</v>
      </c>
      <c r="G202" s="14" t="s">
        <v>42</v>
      </c>
      <c r="H202" s="14" t="s">
        <v>9</v>
      </c>
      <c r="I202" s="165" t="s">
        <v>719</v>
      </c>
      <c r="J202" s="15" t="s">
        <v>44</v>
      </c>
      <c r="K202" s="17" t="s">
        <v>127</v>
      </c>
      <c r="L202" s="17"/>
      <c r="M202" s="12"/>
      <c r="N202" s="16"/>
    </row>
    <row r="203" ht="22.5" customHeight="1" spans="1:14">
      <c r="A203" s="17">
        <f t="shared" si="3"/>
        <v>200</v>
      </c>
      <c r="B203" s="12" t="s">
        <v>720</v>
      </c>
      <c r="C203" s="16" t="s">
        <v>721</v>
      </c>
      <c r="D203" s="14">
        <v>20</v>
      </c>
      <c r="E203" s="14" t="s">
        <v>40</v>
      </c>
      <c r="F203" s="59" t="s">
        <v>51</v>
      </c>
      <c r="G203" s="14" t="s">
        <v>42</v>
      </c>
      <c r="H203" s="14" t="s">
        <v>9</v>
      </c>
      <c r="I203" s="165" t="s">
        <v>722</v>
      </c>
      <c r="J203" s="15" t="s">
        <v>44</v>
      </c>
      <c r="K203" s="17" t="s">
        <v>127</v>
      </c>
      <c r="L203" s="17"/>
      <c r="M203" s="12"/>
      <c r="N203" s="16"/>
    </row>
    <row r="204" ht="22.5" customHeight="1" spans="1:14">
      <c r="A204" s="17">
        <f t="shared" si="3"/>
        <v>201</v>
      </c>
      <c r="B204" s="12" t="s">
        <v>723</v>
      </c>
      <c r="C204" s="16" t="s">
        <v>724</v>
      </c>
      <c r="D204" s="14">
        <v>30</v>
      </c>
      <c r="E204" s="14" t="s">
        <v>40</v>
      </c>
      <c r="F204" s="14" t="s">
        <v>41</v>
      </c>
      <c r="G204" s="14" t="s">
        <v>42</v>
      </c>
      <c r="H204" s="14" t="s">
        <v>9</v>
      </c>
      <c r="I204" s="165" t="s">
        <v>725</v>
      </c>
      <c r="J204" s="15" t="s">
        <v>44</v>
      </c>
      <c r="K204" s="17" t="s">
        <v>127</v>
      </c>
      <c r="L204" s="17"/>
      <c r="M204" s="12"/>
      <c r="N204" s="16"/>
    </row>
    <row r="205" ht="22.5" customHeight="1" spans="1:14">
      <c r="A205" s="17">
        <f t="shared" si="3"/>
        <v>202</v>
      </c>
      <c r="B205" s="12" t="s">
        <v>726</v>
      </c>
      <c r="C205" s="16" t="s">
        <v>727</v>
      </c>
      <c r="D205" s="14">
        <v>20</v>
      </c>
      <c r="E205" s="14" t="s">
        <v>40</v>
      </c>
      <c r="F205" s="59" t="s">
        <v>70</v>
      </c>
      <c r="G205" s="14" t="s">
        <v>42</v>
      </c>
      <c r="H205" s="14" t="s">
        <v>9</v>
      </c>
      <c r="I205" s="165" t="s">
        <v>728</v>
      </c>
      <c r="J205" s="15" t="s">
        <v>44</v>
      </c>
      <c r="K205" s="17" t="s">
        <v>127</v>
      </c>
      <c r="L205" s="17"/>
      <c r="M205" s="12"/>
      <c r="N205" s="16"/>
    </row>
    <row r="206" ht="22.5" customHeight="1" spans="1:14">
      <c r="A206" s="17">
        <f t="shared" si="3"/>
        <v>203</v>
      </c>
      <c r="B206" s="12" t="s">
        <v>729</v>
      </c>
      <c r="C206" s="16" t="s">
        <v>730</v>
      </c>
      <c r="D206" s="14">
        <v>30</v>
      </c>
      <c r="E206" s="14" t="s">
        <v>40</v>
      </c>
      <c r="F206" s="59" t="s">
        <v>56</v>
      </c>
      <c r="G206" s="14" t="s">
        <v>42</v>
      </c>
      <c r="H206" s="14" t="s">
        <v>9</v>
      </c>
      <c r="I206" s="165" t="s">
        <v>731</v>
      </c>
      <c r="J206" s="15" t="s">
        <v>44</v>
      </c>
      <c r="K206" s="17" t="s">
        <v>550</v>
      </c>
      <c r="L206" s="17"/>
      <c r="M206" s="12"/>
      <c r="N206" s="16" t="s">
        <v>732</v>
      </c>
    </row>
    <row r="207" ht="22.5" customHeight="1" spans="1:14">
      <c r="A207" s="17">
        <f t="shared" si="3"/>
        <v>204</v>
      </c>
      <c r="B207" s="12" t="s">
        <v>733</v>
      </c>
      <c r="C207" s="16" t="s">
        <v>734</v>
      </c>
      <c r="D207" s="14">
        <v>30</v>
      </c>
      <c r="E207" s="14" t="s">
        <v>40</v>
      </c>
      <c r="F207" s="59" t="s">
        <v>56</v>
      </c>
      <c r="G207" s="14" t="s">
        <v>42</v>
      </c>
      <c r="H207" s="14" t="s">
        <v>9</v>
      </c>
      <c r="I207" s="165" t="s">
        <v>735</v>
      </c>
      <c r="J207" s="15" t="s">
        <v>44</v>
      </c>
      <c r="K207" s="17" t="s">
        <v>550</v>
      </c>
      <c r="L207" s="17"/>
      <c r="M207" s="12" t="s">
        <v>736</v>
      </c>
      <c r="N207" s="16" t="s">
        <v>271</v>
      </c>
    </row>
    <row r="208" ht="22.5" customHeight="1" spans="1:14">
      <c r="A208" s="17">
        <f t="shared" si="3"/>
        <v>205</v>
      </c>
      <c r="B208" s="12" t="s">
        <v>737</v>
      </c>
      <c r="C208" s="16" t="s">
        <v>738</v>
      </c>
      <c r="D208" s="14">
        <v>30</v>
      </c>
      <c r="E208" s="14" t="s">
        <v>40</v>
      </c>
      <c r="F208" s="59" t="s">
        <v>56</v>
      </c>
      <c r="G208" s="14" t="s">
        <v>42</v>
      </c>
      <c r="H208" s="14" t="s">
        <v>9</v>
      </c>
      <c r="I208" s="165" t="s">
        <v>739</v>
      </c>
      <c r="J208" s="15" t="s">
        <v>44</v>
      </c>
      <c r="K208" s="17" t="s">
        <v>550</v>
      </c>
      <c r="L208" s="17"/>
      <c r="M208" s="12"/>
      <c r="N208" s="16"/>
    </row>
    <row r="209" ht="22.5" customHeight="1" spans="1:14">
      <c r="A209" s="17">
        <f t="shared" si="3"/>
        <v>206</v>
      </c>
      <c r="B209" s="12" t="s">
        <v>740</v>
      </c>
      <c r="C209" s="16" t="s">
        <v>741</v>
      </c>
      <c r="D209" s="14">
        <v>20</v>
      </c>
      <c r="E209" s="14" t="s">
        <v>40</v>
      </c>
      <c r="F209" s="59" t="s">
        <v>56</v>
      </c>
      <c r="G209" s="14" t="s">
        <v>42</v>
      </c>
      <c r="H209" s="14" t="s">
        <v>9</v>
      </c>
      <c r="I209" s="165" t="s">
        <v>742</v>
      </c>
      <c r="J209" s="15" t="s">
        <v>44</v>
      </c>
      <c r="K209" s="17" t="s">
        <v>127</v>
      </c>
      <c r="L209" s="17"/>
      <c r="M209" s="12"/>
      <c r="N209" s="16"/>
    </row>
    <row r="210" ht="22.5" customHeight="1" spans="1:14">
      <c r="A210" s="17">
        <f t="shared" si="3"/>
        <v>207</v>
      </c>
      <c r="B210" s="12" t="s">
        <v>743</v>
      </c>
      <c r="C210" s="16" t="s">
        <v>744</v>
      </c>
      <c r="D210" s="14">
        <v>30</v>
      </c>
      <c r="E210" s="14" t="s">
        <v>40</v>
      </c>
      <c r="F210" s="59" t="s">
        <v>56</v>
      </c>
      <c r="G210" s="14" t="s">
        <v>42</v>
      </c>
      <c r="H210" s="14" t="s">
        <v>9</v>
      </c>
      <c r="I210" s="165" t="s">
        <v>745</v>
      </c>
      <c r="J210" s="15" t="s">
        <v>44</v>
      </c>
      <c r="K210" s="17" t="s">
        <v>127</v>
      </c>
      <c r="L210" s="17"/>
      <c r="M210" s="12"/>
      <c r="N210" s="16"/>
    </row>
    <row r="211" ht="22.5" customHeight="1" spans="1:14">
      <c r="A211" s="17">
        <f t="shared" si="3"/>
        <v>208</v>
      </c>
      <c r="B211" s="12" t="s">
        <v>746</v>
      </c>
      <c r="C211" s="18" t="s">
        <v>747</v>
      </c>
      <c r="D211" s="14">
        <v>30</v>
      </c>
      <c r="E211" s="14" t="s">
        <v>40</v>
      </c>
      <c r="F211" s="82" t="s">
        <v>41</v>
      </c>
      <c r="G211" s="14" t="s">
        <v>42</v>
      </c>
      <c r="H211" s="14" t="s">
        <v>9</v>
      </c>
      <c r="I211" s="165" t="s">
        <v>748</v>
      </c>
      <c r="J211" s="15" t="s">
        <v>44</v>
      </c>
      <c r="K211" s="17" t="s">
        <v>550</v>
      </c>
      <c r="L211" s="17"/>
      <c r="M211" s="92" t="s">
        <v>622</v>
      </c>
      <c r="N211" s="88" t="s">
        <v>117</v>
      </c>
    </row>
    <row r="212" ht="22.5" customHeight="1" spans="1:14">
      <c r="A212" s="17">
        <f t="shared" si="3"/>
        <v>209</v>
      </c>
      <c r="B212" s="12" t="s">
        <v>749</v>
      </c>
      <c r="C212" s="16" t="s">
        <v>750</v>
      </c>
      <c r="D212" s="14">
        <v>30</v>
      </c>
      <c r="E212" s="14" t="s">
        <v>40</v>
      </c>
      <c r="F212" s="59" t="s">
        <v>56</v>
      </c>
      <c r="G212" s="14" t="s">
        <v>42</v>
      </c>
      <c r="H212" s="14" t="s">
        <v>9</v>
      </c>
      <c r="I212" s="165" t="s">
        <v>751</v>
      </c>
      <c r="J212" s="15" t="s">
        <v>44</v>
      </c>
      <c r="K212" s="17" t="s">
        <v>127</v>
      </c>
      <c r="L212" s="17"/>
      <c r="M212" s="12"/>
      <c r="N212" s="16" t="s">
        <v>211</v>
      </c>
    </row>
    <row r="213" ht="22.5" customHeight="1" spans="1:14">
      <c r="A213" s="17">
        <f t="shared" si="3"/>
        <v>210</v>
      </c>
      <c r="B213" s="12" t="s">
        <v>752</v>
      </c>
      <c r="C213" s="16" t="s">
        <v>753</v>
      </c>
      <c r="D213" s="14">
        <v>20</v>
      </c>
      <c r="E213" s="14" t="s">
        <v>40</v>
      </c>
      <c r="F213" s="59" t="s">
        <v>51</v>
      </c>
      <c r="G213" s="14" t="s">
        <v>42</v>
      </c>
      <c r="H213" s="14" t="s">
        <v>9</v>
      </c>
      <c r="I213" s="165" t="s">
        <v>754</v>
      </c>
      <c r="J213" s="15" t="s">
        <v>44</v>
      </c>
      <c r="K213" s="17" t="s">
        <v>550</v>
      </c>
      <c r="L213" s="17"/>
      <c r="M213" s="12"/>
      <c r="N213" s="16"/>
    </row>
    <row r="214" ht="22.5" customHeight="1" spans="1:14">
      <c r="A214" s="17">
        <f t="shared" si="3"/>
        <v>211</v>
      </c>
      <c r="B214" s="12" t="s">
        <v>755</v>
      </c>
      <c r="C214" s="16" t="s">
        <v>756</v>
      </c>
      <c r="D214" s="14">
        <v>30</v>
      </c>
      <c r="E214" s="14" t="s">
        <v>40</v>
      </c>
      <c r="F214" s="14" t="s">
        <v>41</v>
      </c>
      <c r="G214" s="14" t="s">
        <v>42</v>
      </c>
      <c r="H214" s="14" t="s">
        <v>9</v>
      </c>
      <c r="I214" s="165" t="s">
        <v>757</v>
      </c>
      <c r="J214" s="15" t="s">
        <v>44</v>
      </c>
      <c r="K214" s="17" t="s">
        <v>127</v>
      </c>
      <c r="L214" s="17"/>
      <c r="M214" s="12" t="s">
        <v>758</v>
      </c>
      <c r="N214" s="16"/>
    </row>
    <row r="215" ht="22.5" customHeight="1" spans="1:14">
      <c r="A215" s="17">
        <f t="shared" si="3"/>
        <v>212</v>
      </c>
      <c r="B215" s="12" t="s">
        <v>759</v>
      </c>
      <c r="C215" s="16" t="s">
        <v>760</v>
      </c>
      <c r="D215" s="14">
        <v>30</v>
      </c>
      <c r="E215" s="14" t="s">
        <v>40</v>
      </c>
      <c r="F215" s="59" t="s">
        <v>51</v>
      </c>
      <c r="G215" s="14" t="s">
        <v>42</v>
      </c>
      <c r="H215" s="14" t="s">
        <v>9</v>
      </c>
      <c r="I215" s="165" t="s">
        <v>761</v>
      </c>
      <c r="J215" s="15" t="s">
        <v>44</v>
      </c>
      <c r="K215" s="17" t="s">
        <v>127</v>
      </c>
      <c r="L215" s="17"/>
      <c r="M215" s="12"/>
      <c r="N215" s="88" t="s">
        <v>762</v>
      </c>
    </row>
    <row r="216" ht="22.5" customHeight="1" spans="1:14">
      <c r="A216" s="17">
        <f t="shared" si="3"/>
        <v>213</v>
      </c>
      <c r="B216" s="12" t="s">
        <v>763</v>
      </c>
      <c r="C216" s="16" t="s">
        <v>764</v>
      </c>
      <c r="D216" s="14">
        <v>20</v>
      </c>
      <c r="E216" s="14" t="s">
        <v>40</v>
      </c>
      <c r="F216" s="59" t="s">
        <v>56</v>
      </c>
      <c r="G216" s="14" t="s">
        <v>42</v>
      </c>
      <c r="H216" s="14" t="s">
        <v>9</v>
      </c>
      <c r="I216" s="165" t="s">
        <v>765</v>
      </c>
      <c r="J216" s="15" t="s">
        <v>44</v>
      </c>
      <c r="K216" s="17" t="s">
        <v>550</v>
      </c>
      <c r="L216" s="17"/>
      <c r="M216" s="12"/>
      <c r="N216" s="16"/>
    </row>
    <row r="217" ht="22.5" customHeight="1" spans="1:14">
      <c r="A217" s="17">
        <f t="shared" si="3"/>
        <v>214</v>
      </c>
      <c r="B217" s="12" t="s">
        <v>766</v>
      </c>
      <c r="C217" s="16" t="s">
        <v>767</v>
      </c>
      <c r="D217" s="14">
        <v>30</v>
      </c>
      <c r="E217" s="14" t="s">
        <v>40</v>
      </c>
      <c r="F217" s="59" t="s">
        <v>56</v>
      </c>
      <c r="G217" s="14" t="s">
        <v>42</v>
      </c>
      <c r="H217" s="14" t="s">
        <v>9</v>
      </c>
      <c r="I217" s="165" t="s">
        <v>768</v>
      </c>
      <c r="J217" s="15" t="s">
        <v>44</v>
      </c>
      <c r="K217" s="17" t="s">
        <v>127</v>
      </c>
      <c r="L217" s="17"/>
      <c r="M217" s="12"/>
      <c r="N217" s="16" t="s">
        <v>769</v>
      </c>
    </row>
    <row r="218" s="66" customFormat="1" ht="22.5" customHeight="1" spans="1:14">
      <c r="A218" s="17">
        <f t="shared" si="3"/>
        <v>215</v>
      </c>
      <c r="B218" s="12" t="s">
        <v>770</v>
      </c>
      <c r="C218" s="16" t="s">
        <v>771</v>
      </c>
      <c r="D218" s="14">
        <v>30</v>
      </c>
      <c r="E218" s="14" t="s">
        <v>40</v>
      </c>
      <c r="F218" s="59" t="s">
        <v>51</v>
      </c>
      <c r="G218" s="14" t="s">
        <v>42</v>
      </c>
      <c r="H218" s="14" t="s">
        <v>9</v>
      </c>
      <c r="I218" s="165" t="s">
        <v>772</v>
      </c>
      <c r="J218" s="15" t="s">
        <v>44</v>
      </c>
      <c r="K218" s="17" t="s">
        <v>127</v>
      </c>
      <c r="L218" s="17"/>
      <c r="M218" s="12"/>
      <c r="N218" s="88" t="s">
        <v>308</v>
      </c>
    </row>
    <row r="219" ht="22.5" customHeight="1" spans="1:14">
      <c r="A219" s="17">
        <f t="shared" si="3"/>
        <v>216</v>
      </c>
      <c r="B219" s="12" t="s">
        <v>773</v>
      </c>
      <c r="C219" s="16" t="s">
        <v>774</v>
      </c>
      <c r="D219" s="14">
        <v>30</v>
      </c>
      <c r="E219" s="14" t="s">
        <v>40</v>
      </c>
      <c r="F219" s="59" t="s">
        <v>51</v>
      </c>
      <c r="G219" s="14" t="s">
        <v>42</v>
      </c>
      <c r="H219" s="14" t="s">
        <v>9</v>
      </c>
      <c r="I219" s="165" t="s">
        <v>775</v>
      </c>
      <c r="J219" s="15" t="s">
        <v>44</v>
      </c>
      <c r="K219" s="17" t="s">
        <v>127</v>
      </c>
      <c r="L219" s="17"/>
      <c r="M219" s="12">
        <v>13149082623</v>
      </c>
      <c r="N219" s="16" t="s">
        <v>574</v>
      </c>
    </row>
    <row r="220" ht="22.5" customHeight="1" spans="1:14">
      <c r="A220" s="17">
        <f t="shared" si="3"/>
        <v>217</v>
      </c>
      <c r="B220" s="12" t="s">
        <v>776</v>
      </c>
      <c r="C220" s="16" t="s">
        <v>777</v>
      </c>
      <c r="D220" s="14">
        <v>20</v>
      </c>
      <c r="E220" s="14" t="s">
        <v>40</v>
      </c>
      <c r="F220" s="59" t="s">
        <v>70</v>
      </c>
      <c r="G220" s="14" t="s">
        <v>42</v>
      </c>
      <c r="H220" s="14" t="s">
        <v>9</v>
      </c>
      <c r="I220" s="165" t="s">
        <v>778</v>
      </c>
      <c r="J220" s="15" t="s">
        <v>44</v>
      </c>
      <c r="K220" s="17" t="s">
        <v>127</v>
      </c>
      <c r="L220" s="17"/>
      <c r="M220" s="12"/>
      <c r="N220" s="16"/>
    </row>
    <row r="221" ht="22.5" customHeight="1" spans="1:14">
      <c r="A221" s="17">
        <f t="shared" si="3"/>
        <v>218</v>
      </c>
      <c r="B221" s="12" t="s">
        <v>779</v>
      </c>
      <c r="C221" s="16" t="s">
        <v>780</v>
      </c>
      <c r="D221" s="14">
        <v>20</v>
      </c>
      <c r="E221" s="14" t="s">
        <v>40</v>
      </c>
      <c r="F221" s="59" t="s">
        <v>56</v>
      </c>
      <c r="G221" s="14" t="s">
        <v>42</v>
      </c>
      <c r="H221" s="14" t="s">
        <v>9</v>
      </c>
      <c r="I221" s="165" t="s">
        <v>781</v>
      </c>
      <c r="J221" s="15" t="s">
        <v>44</v>
      </c>
      <c r="K221" s="17" t="s">
        <v>127</v>
      </c>
      <c r="L221" s="17"/>
      <c r="M221" s="12"/>
      <c r="N221" s="16"/>
    </row>
    <row r="222" ht="22.5" customHeight="1" spans="1:14">
      <c r="A222" s="17">
        <f t="shared" si="3"/>
        <v>219</v>
      </c>
      <c r="B222" s="12" t="s">
        <v>782</v>
      </c>
      <c r="C222" s="16" t="s">
        <v>783</v>
      </c>
      <c r="D222" s="14">
        <v>30</v>
      </c>
      <c r="E222" s="14" t="s">
        <v>40</v>
      </c>
      <c r="F222" s="59" t="s">
        <v>51</v>
      </c>
      <c r="G222" s="14" t="s">
        <v>42</v>
      </c>
      <c r="H222" s="14" t="s">
        <v>9</v>
      </c>
      <c r="I222" s="165" t="s">
        <v>784</v>
      </c>
      <c r="J222" s="15" t="s">
        <v>44</v>
      </c>
      <c r="K222" s="17" t="s">
        <v>127</v>
      </c>
      <c r="L222" s="17"/>
      <c r="M222" s="12"/>
      <c r="N222" s="88" t="s">
        <v>132</v>
      </c>
    </row>
    <row r="223" ht="22.5" customHeight="1" spans="1:14">
      <c r="A223" s="17">
        <f t="shared" si="3"/>
        <v>220</v>
      </c>
      <c r="B223" s="12" t="s">
        <v>785</v>
      </c>
      <c r="C223" s="16" t="s">
        <v>786</v>
      </c>
      <c r="D223" s="14">
        <v>30</v>
      </c>
      <c r="E223" s="14" t="s">
        <v>40</v>
      </c>
      <c r="F223" s="59" t="s">
        <v>51</v>
      </c>
      <c r="G223" s="14" t="s">
        <v>42</v>
      </c>
      <c r="H223" s="14" t="s">
        <v>9</v>
      </c>
      <c r="I223" s="165" t="s">
        <v>787</v>
      </c>
      <c r="J223" s="15" t="s">
        <v>44</v>
      </c>
      <c r="K223" s="17" t="s">
        <v>127</v>
      </c>
      <c r="L223" s="17"/>
      <c r="M223" s="12" t="s">
        <v>788</v>
      </c>
      <c r="N223" s="16" t="s">
        <v>789</v>
      </c>
    </row>
    <row r="224" ht="22.5" customHeight="1" spans="1:14">
      <c r="A224" s="17">
        <f t="shared" si="3"/>
        <v>221</v>
      </c>
      <c r="B224" s="12" t="s">
        <v>790</v>
      </c>
      <c r="C224" s="16" t="s">
        <v>791</v>
      </c>
      <c r="D224" s="14">
        <v>20</v>
      </c>
      <c r="E224" s="14" t="s">
        <v>40</v>
      </c>
      <c r="F224" s="59" t="s">
        <v>491</v>
      </c>
      <c r="G224" s="14" t="s">
        <v>42</v>
      </c>
      <c r="H224" s="14" t="s">
        <v>9</v>
      </c>
      <c r="I224" s="165" t="s">
        <v>792</v>
      </c>
      <c r="J224" s="15" t="s">
        <v>44</v>
      </c>
      <c r="K224" s="17" t="s">
        <v>127</v>
      </c>
      <c r="L224" s="17"/>
      <c r="M224" s="12"/>
      <c r="N224" s="16"/>
    </row>
    <row r="225" ht="22.5" customHeight="1" spans="1:14">
      <c r="A225" s="17">
        <f t="shared" si="3"/>
        <v>222</v>
      </c>
      <c r="B225" s="12" t="s">
        <v>793</v>
      </c>
      <c r="C225" s="16" t="s">
        <v>794</v>
      </c>
      <c r="D225" s="14">
        <v>20</v>
      </c>
      <c r="E225" s="14" t="s">
        <v>40</v>
      </c>
      <c r="F225" s="59" t="s">
        <v>70</v>
      </c>
      <c r="G225" s="14" t="s">
        <v>42</v>
      </c>
      <c r="H225" s="14" t="s">
        <v>9</v>
      </c>
      <c r="I225" s="165" t="s">
        <v>795</v>
      </c>
      <c r="J225" s="15" t="s">
        <v>44</v>
      </c>
      <c r="K225" s="17" t="s">
        <v>127</v>
      </c>
      <c r="L225" s="17"/>
      <c r="M225" s="12"/>
      <c r="N225" s="16"/>
    </row>
    <row r="226" ht="22.5" customHeight="1" spans="1:14">
      <c r="A226" s="17">
        <f t="shared" si="3"/>
        <v>223</v>
      </c>
      <c r="B226" s="12" t="s">
        <v>796</v>
      </c>
      <c r="C226" s="16" t="s">
        <v>797</v>
      </c>
      <c r="D226" s="14">
        <v>30</v>
      </c>
      <c r="E226" s="14" t="s">
        <v>40</v>
      </c>
      <c r="F226" s="59" t="s">
        <v>56</v>
      </c>
      <c r="G226" s="14" t="s">
        <v>42</v>
      </c>
      <c r="H226" s="14" t="s">
        <v>9</v>
      </c>
      <c r="I226" s="165" t="s">
        <v>798</v>
      </c>
      <c r="J226" s="15" t="s">
        <v>44</v>
      </c>
      <c r="K226" s="17" t="s">
        <v>127</v>
      </c>
      <c r="L226" s="17"/>
      <c r="M226" s="12"/>
      <c r="N226" s="88" t="s">
        <v>799</v>
      </c>
    </row>
    <row r="227" ht="22.5" customHeight="1" spans="1:14">
      <c r="A227" s="17">
        <f t="shared" si="3"/>
        <v>224</v>
      </c>
      <c r="B227" s="12" t="s">
        <v>800</v>
      </c>
      <c r="C227" s="16" t="s">
        <v>801</v>
      </c>
      <c r="D227" s="14">
        <v>30</v>
      </c>
      <c r="E227" s="14" t="s">
        <v>40</v>
      </c>
      <c r="F227" s="14" t="s">
        <v>41</v>
      </c>
      <c r="G227" s="14" t="s">
        <v>42</v>
      </c>
      <c r="H227" s="14" t="s">
        <v>9</v>
      </c>
      <c r="I227" s="165" t="s">
        <v>802</v>
      </c>
      <c r="J227" s="15" t="s">
        <v>44</v>
      </c>
      <c r="K227" s="17" t="s">
        <v>127</v>
      </c>
      <c r="L227" s="17"/>
      <c r="M227" s="12"/>
      <c r="N227" s="88" t="s">
        <v>132</v>
      </c>
    </row>
    <row r="228" ht="22.5" customHeight="1" spans="1:14">
      <c r="A228" s="17">
        <f t="shared" si="3"/>
        <v>225</v>
      </c>
      <c r="B228" s="12" t="s">
        <v>803</v>
      </c>
      <c r="C228" s="16" t="s">
        <v>804</v>
      </c>
      <c r="D228" s="14">
        <v>20</v>
      </c>
      <c r="E228" s="14" t="s">
        <v>40</v>
      </c>
      <c r="F228" s="59" t="s">
        <v>56</v>
      </c>
      <c r="G228" s="14" t="s">
        <v>42</v>
      </c>
      <c r="H228" s="14" t="s">
        <v>9</v>
      </c>
      <c r="I228" s="165" t="s">
        <v>805</v>
      </c>
      <c r="J228" s="15" t="s">
        <v>44</v>
      </c>
      <c r="K228" s="17" t="s">
        <v>127</v>
      </c>
      <c r="L228" s="17"/>
      <c r="M228" s="12"/>
      <c r="N228" s="16"/>
    </row>
    <row r="229" ht="22.5" customHeight="1" spans="1:14">
      <c r="A229" s="17">
        <f t="shared" si="3"/>
        <v>226</v>
      </c>
      <c r="B229" s="12" t="s">
        <v>806</v>
      </c>
      <c r="C229" s="16" t="s">
        <v>807</v>
      </c>
      <c r="D229" s="14">
        <v>30</v>
      </c>
      <c r="E229" s="14" t="s">
        <v>40</v>
      </c>
      <c r="F229" s="59" t="s">
        <v>51</v>
      </c>
      <c r="G229" s="14" t="s">
        <v>42</v>
      </c>
      <c r="H229" s="14" t="s">
        <v>9</v>
      </c>
      <c r="I229" s="165" t="s">
        <v>808</v>
      </c>
      <c r="J229" s="15" t="s">
        <v>44</v>
      </c>
      <c r="K229" s="17" t="s">
        <v>127</v>
      </c>
      <c r="L229" s="17"/>
      <c r="M229" s="12"/>
      <c r="N229" s="16" t="s">
        <v>809</v>
      </c>
    </row>
    <row r="230" ht="22.5" customHeight="1" spans="1:14">
      <c r="A230" s="17">
        <f t="shared" si="3"/>
        <v>227</v>
      </c>
      <c r="B230" s="12" t="s">
        <v>810</v>
      </c>
      <c r="C230" s="16" t="s">
        <v>811</v>
      </c>
      <c r="D230" s="14">
        <v>20</v>
      </c>
      <c r="E230" s="14" t="s">
        <v>40</v>
      </c>
      <c r="F230" s="59" t="s">
        <v>51</v>
      </c>
      <c r="G230" s="14" t="s">
        <v>42</v>
      </c>
      <c r="H230" s="14" t="s">
        <v>9</v>
      </c>
      <c r="I230" s="165" t="s">
        <v>812</v>
      </c>
      <c r="J230" s="15" t="s">
        <v>44</v>
      </c>
      <c r="K230" s="17" t="s">
        <v>127</v>
      </c>
      <c r="L230" s="17"/>
      <c r="M230" s="12"/>
      <c r="N230" s="16"/>
    </row>
    <row r="231" ht="22.5" customHeight="1" spans="1:14">
      <c r="A231" s="17">
        <f t="shared" si="3"/>
        <v>228</v>
      </c>
      <c r="B231" s="12" t="s">
        <v>813</v>
      </c>
      <c r="C231" s="16" t="s">
        <v>814</v>
      </c>
      <c r="D231" s="14">
        <v>20</v>
      </c>
      <c r="E231" s="14" t="s">
        <v>40</v>
      </c>
      <c r="F231" s="59" t="s">
        <v>51</v>
      </c>
      <c r="G231" s="14" t="s">
        <v>42</v>
      </c>
      <c r="H231" s="14" t="s">
        <v>9</v>
      </c>
      <c r="I231" s="15" t="s">
        <v>815</v>
      </c>
      <c r="J231" s="15" t="s">
        <v>44</v>
      </c>
      <c r="K231" s="17" t="s">
        <v>394</v>
      </c>
      <c r="L231" s="17"/>
      <c r="M231" s="12"/>
      <c r="N231" s="16"/>
    </row>
    <row r="232" ht="22.5" customHeight="1" spans="1:14">
      <c r="A232" s="17">
        <f t="shared" si="3"/>
        <v>229</v>
      </c>
      <c r="B232" s="12" t="s">
        <v>816</v>
      </c>
      <c r="C232" s="16" t="s">
        <v>817</v>
      </c>
      <c r="D232" s="14">
        <v>20</v>
      </c>
      <c r="E232" s="14" t="s">
        <v>40</v>
      </c>
      <c r="F232" s="59" t="s">
        <v>491</v>
      </c>
      <c r="G232" s="14" t="s">
        <v>42</v>
      </c>
      <c r="H232" s="14" t="s">
        <v>9</v>
      </c>
      <c r="I232" s="165" t="s">
        <v>818</v>
      </c>
      <c r="J232" s="15" t="s">
        <v>44</v>
      </c>
      <c r="K232" s="17" t="s">
        <v>127</v>
      </c>
      <c r="L232" s="17"/>
      <c r="M232" s="12"/>
      <c r="N232" s="16"/>
    </row>
    <row r="233" ht="22.5" customHeight="1" spans="1:14">
      <c r="A233" s="17">
        <f t="shared" si="3"/>
        <v>230</v>
      </c>
      <c r="B233" s="12" t="s">
        <v>819</v>
      </c>
      <c r="C233" s="16" t="s">
        <v>820</v>
      </c>
      <c r="D233" s="14">
        <v>20</v>
      </c>
      <c r="E233" s="14" t="s">
        <v>40</v>
      </c>
      <c r="F233" s="59" t="s">
        <v>51</v>
      </c>
      <c r="G233" s="14" t="s">
        <v>42</v>
      </c>
      <c r="H233" s="14" t="s">
        <v>9</v>
      </c>
      <c r="I233" s="165" t="s">
        <v>821</v>
      </c>
      <c r="J233" s="15" t="s">
        <v>44</v>
      </c>
      <c r="K233" s="17" t="s">
        <v>127</v>
      </c>
      <c r="L233" s="17"/>
      <c r="M233" s="12"/>
      <c r="N233" s="16"/>
    </row>
    <row r="234" ht="22.5" customHeight="1" spans="1:14">
      <c r="A234" s="17">
        <f t="shared" si="3"/>
        <v>231</v>
      </c>
      <c r="B234" s="12" t="s">
        <v>822</v>
      </c>
      <c r="C234" s="16" t="s">
        <v>823</v>
      </c>
      <c r="D234" s="14">
        <v>30</v>
      </c>
      <c r="E234" s="14" t="s">
        <v>40</v>
      </c>
      <c r="F234" s="59" t="s">
        <v>51</v>
      </c>
      <c r="G234" s="14" t="s">
        <v>42</v>
      </c>
      <c r="H234" s="14" t="s">
        <v>9</v>
      </c>
      <c r="I234" s="165" t="s">
        <v>824</v>
      </c>
      <c r="J234" s="15" t="s">
        <v>44</v>
      </c>
      <c r="K234" s="17" t="s">
        <v>127</v>
      </c>
      <c r="L234" s="17"/>
      <c r="M234" s="12"/>
      <c r="N234" s="88" t="s">
        <v>825</v>
      </c>
    </row>
    <row r="235" ht="22.5" customHeight="1" spans="1:14">
      <c r="A235" s="17">
        <f t="shared" si="3"/>
        <v>232</v>
      </c>
      <c r="B235" s="12" t="s">
        <v>826</v>
      </c>
      <c r="C235" s="16" t="s">
        <v>827</v>
      </c>
      <c r="D235" s="14">
        <v>20</v>
      </c>
      <c r="E235" s="14" t="s">
        <v>40</v>
      </c>
      <c r="F235" s="59" t="s">
        <v>51</v>
      </c>
      <c r="G235" s="14" t="s">
        <v>42</v>
      </c>
      <c r="H235" s="14" t="s">
        <v>9</v>
      </c>
      <c r="I235" s="165" t="s">
        <v>828</v>
      </c>
      <c r="J235" s="15" t="s">
        <v>44</v>
      </c>
      <c r="K235" s="17" t="s">
        <v>829</v>
      </c>
      <c r="L235" s="17"/>
      <c r="M235" s="12"/>
      <c r="N235" s="16"/>
    </row>
    <row r="236" ht="22.5" customHeight="1" spans="1:14">
      <c r="A236" s="17">
        <f t="shared" si="3"/>
        <v>233</v>
      </c>
      <c r="B236" s="12" t="s">
        <v>830</v>
      </c>
      <c r="C236" s="16" t="s">
        <v>831</v>
      </c>
      <c r="D236" s="14">
        <v>20</v>
      </c>
      <c r="E236" s="14" t="s">
        <v>40</v>
      </c>
      <c r="F236" s="59" t="s">
        <v>70</v>
      </c>
      <c r="G236" s="14" t="s">
        <v>42</v>
      </c>
      <c r="H236" s="14" t="s">
        <v>9</v>
      </c>
      <c r="I236" s="165" t="s">
        <v>832</v>
      </c>
      <c r="J236" s="15" t="s">
        <v>44</v>
      </c>
      <c r="K236" s="17" t="s">
        <v>829</v>
      </c>
      <c r="L236" s="17"/>
      <c r="M236" s="12"/>
      <c r="N236" s="16"/>
    </row>
    <row r="237" ht="22.5" customHeight="1" spans="1:14">
      <c r="A237" s="17">
        <f t="shared" si="3"/>
        <v>234</v>
      </c>
      <c r="B237" s="12" t="s">
        <v>833</v>
      </c>
      <c r="C237" s="16" t="s">
        <v>834</v>
      </c>
      <c r="D237" s="14">
        <v>20</v>
      </c>
      <c r="E237" s="14" t="s">
        <v>40</v>
      </c>
      <c r="F237" s="59" t="s">
        <v>70</v>
      </c>
      <c r="G237" s="14" t="s">
        <v>42</v>
      </c>
      <c r="H237" s="14" t="s">
        <v>9</v>
      </c>
      <c r="I237" s="165" t="s">
        <v>835</v>
      </c>
      <c r="J237" s="15" t="s">
        <v>44</v>
      </c>
      <c r="K237" s="17" t="s">
        <v>829</v>
      </c>
      <c r="L237" s="17"/>
      <c r="M237" s="12"/>
      <c r="N237" s="16"/>
    </row>
    <row r="238" ht="22.5" customHeight="1" spans="1:14">
      <c r="A238" s="17">
        <f t="shared" si="3"/>
        <v>235</v>
      </c>
      <c r="B238" s="12" t="s">
        <v>836</v>
      </c>
      <c r="C238" s="16" t="s">
        <v>837</v>
      </c>
      <c r="D238" s="14">
        <v>20</v>
      </c>
      <c r="E238" s="14" t="s">
        <v>40</v>
      </c>
      <c r="F238" s="59" t="s">
        <v>56</v>
      </c>
      <c r="G238" s="14" t="s">
        <v>42</v>
      </c>
      <c r="H238" s="14" t="s">
        <v>9</v>
      </c>
      <c r="I238" s="165" t="s">
        <v>838</v>
      </c>
      <c r="J238" s="15" t="s">
        <v>44</v>
      </c>
      <c r="K238" s="17" t="s">
        <v>829</v>
      </c>
      <c r="L238" s="17"/>
      <c r="M238" s="12"/>
      <c r="N238" s="16"/>
    </row>
    <row r="239" ht="22.5" customHeight="1" spans="1:14">
      <c r="A239" s="17">
        <f t="shared" si="3"/>
        <v>236</v>
      </c>
      <c r="B239" s="12" t="s">
        <v>839</v>
      </c>
      <c r="C239" s="16" t="s">
        <v>840</v>
      </c>
      <c r="D239" s="14">
        <v>30</v>
      </c>
      <c r="E239" s="14" t="s">
        <v>40</v>
      </c>
      <c r="F239" s="59" t="s">
        <v>56</v>
      </c>
      <c r="G239" s="14" t="s">
        <v>42</v>
      </c>
      <c r="H239" s="14" t="s">
        <v>9</v>
      </c>
      <c r="I239" s="165" t="s">
        <v>841</v>
      </c>
      <c r="J239" s="15" t="s">
        <v>44</v>
      </c>
      <c r="K239" s="17" t="s">
        <v>829</v>
      </c>
      <c r="L239" s="17"/>
      <c r="M239" s="12" t="s">
        <v>842</v>
      </c>
      <c r="N239" s="16" t="s">
        <v>203</v>
      </c>
    </row>
    <row r="240" ht="22.5" customHeight="1" spans="1:14">
      <c r="A240" s="17">
        <f t="shared" si="3"/>
        <v>237</v>
      </c>
      <c r="B240" s="12" t="s">
        <v>843</v>
      </c>
      <c r="C240" s="16" t="s">
        <v>844</v>
      </c>
      <c r="D240" s="14">
        <v>30</v>
      </c>
      <c r="E240" s="14" t="s">
        <v>40</v>
      </c>
      <c r="F240" s="59" t="s">
        <v>56</v>
      </c>
      <c r="G240" s="14" t="s">
        <v>42</v>
      </c>
      <c r="H240" s="14" t="s">
        <v>9</v>
      </c>
      <c r="I240" s="165" t="s">
        <v>845</v>
      </c>
      <c r="J240" s="15" t="s">
        <v>44</v>
      </c>
      <c r="K240" s="17" t="s">
        <v>829</v>
      </c>
      <c r="L240" s="17"/>
      <c r="M240" s="12"/>
      <c r="N240" s="16" t="s">
        <v>323</v>
      </c>
    </row>
    <row r="241" ht="22.5" customHeight="1" spans="1:14">
      <c r="A241" s="17">
        <f t="shared" si="3"/>
        <v>238</v>
      </c>
      <c r="B241" s="12" t="s">
        <v>846</v>
      </c>
      <c r="C241" s="16" t="s">
        <v>847</v>
      </c>
      <c r="D241" s="14">
        <v>30</v>
      </c>
      <c r="E241" s="14" t="s">
        <v>40</v>
      </c>
      <c r="F241" s="14" t="s">
        <v>41</v>
      </c>
      <c r="G241" s="14" t="s">
        <v>42</v>
      </c>
      <c r="H241" s="14" t="s">
        <v>9</v>
      </c>
      <c r="I241" s="165" t="s">
        <v>848</v>
      </c>
      <c r="J241" s="15" t="s">
        <v>44</v>
      </c>
      <c r="K241" s="17" t="s">
        <v>829</v>
      </c>
      <c r="L241" s="17"/>
      <c r="M241" s="12"/>
      <c r="N241" s="16" t="s">
        <v>323</v>
      </c>
    </row>
    <row r="242" ht="22.5" customHeight="1" spans="1:14">
      <c r="A242" s="17">
        <f t="shared" si="3"/>
        <v>239</v>
      </c>
      <c r="B242" s="12" t="s">
        <v>849</v>
      </c>
      <c r="C242" s="16" t="s">
        <v>850</v>
      </c>
      <c r="D242" s="14">
        <v>30</v>
      </c>
      <c r="E242" s="14" t="s">
        <v>40</v>
      </c>
      <c r="F242" s="14" t="s">
        <v>41</v>
      </c>
      <c r="G242" s="14" t="s">
        <v>42</v>
      </c>
      <c r="H242" s="14" t="s">
        <v>9</v>
      </c>
      <c r="I242" s="165" t="s">
        <v>851</v>
      </c>
      <c r="J242" s="15" t="s">
        <v>44</v>
      </c>
      <c r="K242" s="17" t="s">
        <v>829</v>
      </c>
      <c r="L242" s="17"/>
      <c r="M242" s="12"/>
      <c r="N242" s="88" t="s">
        <v>132</v>
      </c>
    </row>
    <row r="243" ht="22.5" customHeight="1" spans="1:14">
      <c r="A243" s="17">
        <f t="shared" si="3"/>
        <v>240</v>
      </c>
      <c r="B243" s="12" t="s">
        <v>852</v>
      </c>
      <c r="C243" s="18" t="s">
        <v>853</v>
      </c>
      <c r="D243" s="14">
        <v>30</v>
      </c>
      <c r="E243" s="14" t="s">
        <v>40</v>
      </c>
      <c r="F243" s="82" t="s">
        <v>41</v>
      </c>
      <c r="G243" s="14" t="s">
        <v>42</v>
      </c>
      <c r="H243" s="14" t="s">
        <v>9</v>
      </c>
      <c r="I243" s="165" t="s">
        <v>854</v>
      </c>
      <c r="J243" s="15" t="s">
        <v>44</v>
      </c>
      <c r="K243" s="17" t="s">
        <v>829</v>
      </c>
      <c r="L243" s="17"/>
      <c r="M243" s="12" t="s">
        <v>855</v>
      </c>
      <c r="N243" s="88" t="s">
        <v>799</v>
      </c>
    </row>
    <row r="244" ht="22.5" customHeight="1" spans="1:14">
      <c r="A244" s="17">
        <f t="shared" si="3"/>
        <v>241</v>
      </c>
      <c r="B244" s="12" t="s">
        <v>856</v>
      </c>
      <c r="C244" s="16" t="s">
        <v>857</v>
      </c>
      <c r="D244" s="14">
        <v>30</v>
      </c>
      <c r="E244" s="14" t="s">
        <v>40</v>
      </c>
      <c r="F244" s="59" t="s">
        <v>56</v>
      </c>
      <c r="G244" s="14" t="s">
        <v>42</v>
      </c>
      <c r="H244" s="14" t="s">
        <v>9</v>
      </c>
      <c r="I244" s="165" t="s">
        <v>858</v>
      </c>
      <c r="J244" s="15" t="s">
        <v>44</v>
      </c>
      <c r="K244" s="17" t="s">
        <v>829</v>
      </c>
      <c r="L244" s="17"/>
      <c r="M244" s="12" t="s">
        <v>859</v>
      </c>
      <c r="N244" s="16" t="s">
        <v>203</v>
      </c>
    </row>
    <row r="245" ht="22.5" customHeight="1" spans="1:14">
      <c r="A245" s="17">
        <f t="shared" si="3"/>
        <v>242</v>
      </c>
      <c r="B245" s="12" t="s">
        <v>860</v>
      </c>
      <c r="C245" s="16" t="s">
        <v>861</v>
      </c>
      <c r="D245" s="14">
        <v>20</v>
      </c>
      <c r="E245" s="14" t="s">
        <v>40</v>
      </c>
      <c r="F245" s="59" t="s">
        <v>51</v>
      </c>
      <c r="G245" s="14" t="s">
        <v>42</v>
      </c>
      <c r="H245" s="14" t="s">
        <v>9</v>
      </c>
      <c r="I245" s="165" t="s">
        <v>862</v>
      </c>
      <c r="J245" s="15" t="s">
        <v>44</v>
      </c>
      <c r="K245" s="17" t="s">
        <v>829</v>
      </c>
      <c r="L245" s="17"/>
      <c r="M245" s="12"/>
      <c r="N245" s="16"/>
    </row>
    <row r="246" ht="22.5" customHeight="1" spans="1:14">
      <c r="A246" s="17">
        <f t="shared" si="3"/>
        <v>243</v>
      </c>
      <c r="B246" s="12" t="s">
        <v>863</v>
      </c>
      <c r="C246" s="16" t="s">
        <v>864</v>
      </c>
      <c r="D246" s="14">
        <v>20</v>
      </c>
      <c r="E246" s="14" t="s">
        <v>40</v>
      </c>
      <c r="F246" s="59" t="s">
        <v>70</v>
      </c>
      <c r="G246" s="14" t="s">
        <v>42</v>
      </c>
      <c r="H246" s="14" t="s">
        <v>9</v>
      </c>
      <c r="I246" s="165" t="s">
        <v>865</v>
      </c>
      <c r="J246" s="15" t="s">
        <v>44</v>
      </c>
      <c r="K246" s="17" t="s">
        <v>829</v>
      </c>
      <c r="L246" s="17"/>
      <c r="M246" s="12"/>
      <c r="N246" s="16"/>
    </row>
    <row r="247" ht="22.5" customHeight="1" spans="1:14">
      <c r="A247" s="17">
        <f t="shared" si="3"/>
        <v>244</v>
      </c>
      <c r="B247" s="12" t="s">
        <v>866</v>
      </c>
      <c r="C247" s="16" t="s">
        <v>867</v>
      </c>
      <c r="D247" s="14">
        <v>30</v>
      </c>
      <c r="E247" s="14" t="s">
        <v>40</v>
      </c>
      <c r="F247" s="59" t="s">
        <v>70</v>
      </c>
      <c r="G247" s="14" t="s">
        <v>42</v>
      </c>
      <c r="H247" s="14" t="s">
        <v>9</v>
      </c>
      <c r="I247" s="165" t="s">
        <v>868</v>
      </c>
      <c r="J247" s="15" t="s">
        <v>44</v>
      </c>
      <c r="K247" s="17" t="s">
        <v>829</v>
      </c>
      <c r="L247" s="17"/>
      <c r="M247" s="12"/>
      <c r="N247" s="88" t="s">
        <v>869</v>
      </c>
    </row>
    <row r="248" ht="22.5" customHeight="1" spans="1:14">
      <c r="A248" s="17">
        <f t="shared" si="3"/>
        <v>245</v>
      </c>
      <c r="B248" s="12" t="s">
        <v>870</v>
      </c>
      <c r="C248" s="16" t="s">
        <v>871</v>
      </c>
      <c r="D248" s="14">
        <v>20</v>
      </c>
      <c r="E248" s="14" t="s">
        <v>40</v>
      </c>
      <c r="F248" s="59" t="s">
        <v>51</v>
      </c>
      <c r="G248" s="14" t="s">
        <v>42</v>
      </c>
      <c r="H248" s="14" t="s">
        <v>9</v>
      </c>
      <c r="I248" s="165" t="s">
        <v>872</v>
      </c>
      <c r="J248" s="15" t="s">
        <v>44</v>
      </c>
      <c r="K248" s="17" t="s">
        <v>829</v>
      </c>
      <c r="L248" s="17"/>
      <c r="M248" s="12"/>
      <c r="N248" s="16"/>
    </row>
    <row r="249" ht="22.5" customHeight="1" spans="1:14">
      <c r="A249" s="17">
        <f t="shared" si="3"/>
        <v>246</v>
      </c>
      <c r="B249" s="12" t="s">
        <v>873</v>
      </c>
      <c r="C249" s="16" t="s">
        <v>874</v>
      </c>
      <c r="D249" s="14">
        <v>20</v>
      </c>
      <c r="E249" s="14" t="s">
        <v>40</v>
      </c>
      <c r="F249" s="59" t="s">
        <v>56</v>
      </c>
      <c r="G249" s="14" t="s">
        <v>42</v>
      </c>
      <c r="H249" s="14" t="s">
        <v>9</v>
      </c>
      <c r="I249" s="165" t="s">
        <v>875</v>
      </c>
      <c r="J249" s="15" t="s">
        <v>44</v>
      </c>
      <c r="K249" s="17" t="s">
        <v>829</v>
      </c>
      <c r="L249" s="17"/>
      <c r="M249" s="12"/>
      <c r="N249" s="16"/>
    </row>
    <row r="250" ht="39" customHeight="1" spans="1:14">
      <c r="A250" s="17">
        <f t="shared" si="3"/>
        <v>247</v>
      </c>
      <c r="B250" s="12" t="s">
        <v>876</v>
      </c>
      <c r="C250" s="18" t="s">
        <v>877</v>
      </c>
      <c r="D250" s="14">
        <v>30</v>
      </c>
      <c r="E250" s="14" t="s">
        <v>40</v>
      </c>
      <c r="F250" s="82" t="s">
        <v>41</v>
      </c>
      <c r="G250" s="14" t="s">
        <v>42</v>
      </c>
      <c r="H250" s="14" t="s">
        <v>9</v>
      </c>
      <c r="I250" s="165" t="s">
        <v>878</v>
      </c>
      <c r="J250" s="15" t="s">
        <v>44</v>
      </c>
      <c r="K250" s="17" t="s">
        <v>829</v>
      </c>
      <c r="L250" s="17"/>
      <c r="M250" s="12"/>
      <c r="N250" s="88" t="s">
        <v>879</v>
      </c>
    </row>
    <row r="251" ht="22.5" customHeight="1" spans="1:14">
      <c r="A251" s="17">
        <f t="shared" si="3"/>
        <v>248</v>
      </c>
      <c r="B251" s="12" t="s">
        <v>880</v>
      </c>
      <c r="C251" s="16" t="s">
        <v>881</v>
      </c>
      <c r="D251" s="14">
        <v>20</v>
      </c>
      <c r="E251" s="14" t="s">
        <v>40</v>
      </c>
      <c r="F251" s="59" t="s">
        <v>70</v>
      </c>
      <c r="G251" s="14" t="s">
        <v>42</v>
      </c>
      <c r="H251" s="14" t="s">
        <v>9</v>
      </c>
      <c r="I251" s="165" t="s">
        <v>882</v>
      </c>
      <c r="J251" s="15" t="s">
        <v>44</v>
      </c>
      <c r="K251" s="17" t="s">
        <v>829</v>
      </c>
      <c r="L251" s="17"/>
      <c r="M251" s="12"/>
      <c r="N251" s="16"/>
    </row>
    <row r="252" ht="22.5" customHeight="1" spans="1:14">
      <c r="A252" s="17">
        <f t="shared" si="3"/>
        <v>249</v>
      </c>
      <c r="B252" s="12" t="s">
        <v>883</v>
      </c>
      <c r="C252" s="167" t="s">
        <v>884</v>
      </c>
      <c r="D252" s="14">
        <v>20</v>
      </c>
      <c r="E252" s="14" t="s">
        <v>40</v>
      </c>
      <c r="F252" s="59" t="s">
        <v>56</v>
      </c>
      <c r="G252" s="14" t="s">
        <v>42</v>
      </c>
      <c r="H252" s="14" t="s">
        <v>9</v>
      </c>
      <c r="I252" s="165" t="s">
        <v>885</v>
      </c>
      <c r="J252" s="15" t="s">
        <v>44</v>
      </c>
      <c r="K252" s="17" t="s">
        <v>829</v>
      </c>
      <c r="L252" s="17"/>
      <c r="M252" s="12"/>
      <c r="N252" s="16"/>
    </row>
    <row r="253" ht="22.5" customHeight="1" spans="1:14">
      <c r="A253" s="17">
        <f t="shared" si="3"/>
        <v>250</v>
      </c>
      <c r="B253" s="12" t="s">
        <v>886</v>
      </c>
      <c r="C253" s="16" t="s">
        <v>887</v>
      </c>
      <c r="D253" s="14">
        <v>20</v>
      </c>
      <c r="E253" s="14" t="s">
        <v>40</v>
      </c>
      <c r="F253" s="59" t="s">
        <v>56</v>
      </c>
      <c r="G253" s="14" t="s">
        <v>42</v>
      </c>
      <c r="H253" s="14" t="s">
        <v>9</v>
      </c>
      <c r="I253" s="165" t="s">
        <v>888</v>
      </c>
      <c r="J253" s="15" t="s">
        <v>44</v>
      </c>
      <c r="K253" s="17" t="s">
        <v>829</v>
      </c>
      <c r="L253" s="17"/>
      <c r="M253" s="12"/>
      <c r="N253" s="16"/>
    </row>
    <row r="254" ht="22.5" customHeight="1" spans="1:14">
      <c r="A254" s="17">
        <f t="shared" si="3"/>
        <v>251</v>
      </c>
      <c r="B254" s="12" t="s">
        <v>889</v>
      </c>
      <c r="C254" s="16" t="s">
        <v>890</v>
      </c>
      <c r="D254" s="14">
        <v>30</v>
      </c>
      <c r="E254" s="14" t="s">
        <v>40</v>
      </c>
      <c r="F254" s="59" t="s">
        <v>56</v>
      </c>
      <c r="G254" s="14" t="s">
        <v>42</v>
      </c>
      <c r="H254" s="14" t="s">
        <v>9</v>
      </c>
      <c r="I254" s="165" t="s">
        <v>891</v>
      </c>
      <c r="J254" s="15" t="s">
        <v>44</v>
      </c>
      <c r="K254" s="17" t="s">
        <v>892</v>
      </c>
      <c r="L254" s="17"/>
      <c r="M254" s="12" t="s">
        <v>893</v>
      </c>
      <c r="N254" s="16" t="s">
        <v>543</v>
      </c>
    </row>
    <row r="255" ht="22.5" customHeight="1" spans="1:14">
      <c r="A255" s="17">
        <f t="shared" si="3"/>
        <v>252</v>
      </c>
      <c r="B255" s="12" t="s">
        <v>894</v>
      </c>
      <c r="C255" s="168" t="s">
        <v>895</v>
      </c>
      <c r="D255" s="14">
        <v>30</v>
      </c>
      <c r="E255" s="14" t="s">
        <v>40</v>
      </c>
      <c r="F255" s="14" t="s">
        <v>41</v>
      </c>
      <c r="G255" s="14" t="s">
        <v>42</v>
      </c>
      <c r="H255" s="14" t="s">
        <v>9</v>
      </c>
      <c r="I255" s="165" t="s">
        <v>896</v>
      </c>
      <c r="J255" s="15" t="s">
        <v>44</v>
      </c>
      <c r="K255" s="17" t="s">
        <v>892</v>
      </c>
      <c r="L255" s="17"/>
      <c r="M255" s="12" t="s">
        <v>897</v>
      </c>
      <c r="N255" s="16"/>
    </row>
    <row r="256" ht="22.5" customHeight="1" spans="1:14">
      <c r="A256" s="17">
        <f t="shared" si="3"/>
        <v>253</v>
      </c>
      <c r="B256" s="12" t="s">
        <v>898</v>
      </c>
      <c r="C256" s="16" t="s">
        <v>899</v>
      </c>
      <c r="D256" s="14">
        <v>20</v>
      </c>
      <c r="E256" s="14" t="s">
        <v>40</v>
      </c>
      <c r="F256" s="59" t="s">
        <v>56</v>
      </c>
      <c r="G256" s="14" t="s">
        <v>42</v>
      </c>
      <c r="H256" s="14" t="s">
        <v>9</v>
      </c>
      <c r="I256" s="165" t="s">
        <v>900</v>
      </c>
      <c r="J256" s="15" t="s">
        <v>44</v>
      </c>
      <c r="K256" s="17" t="s">
        <v>892</v>
      </c>
      <c r="L256" s="17"/>
      <c r="M256" s="12"/>
      <c r="N256" s="16"/>
    </row>
    <row r="257" ht="22.5" customHeight="1" spans="1:14">
      <c r="A257" s="17">
        <f t="shared" si="3"/>
        <v>254</v>
      </c>
      <c r="B257" s="12" t="s">
        <v>901</v>
      </c>
      <c r="C257" s="16" t="s">
        <v>902</v>
      </c>
      <c r="D257" s="14">
        <v>30</v>
      </c>
      <c r="E257" s="14" t="s">
        <v>40</v>
      </c>
      <c r="F257" s="59" t="s">
        <v>70</v>
      </c>
      <c r="G257" s="14" t="s">
        <v>42</v>
      </c>
      <c r="H257" s="14" t="s">
        <v>9</v>
      </c>
      <c r="I257" s="165" t="s">
        <v>903</v>
      </c>
      <c r="J257" s="15" t="s">
        <v>44</v>
      </c>
      <c r="K257" s="17" t="s">
        <v>892</v>
      </c>
      <c r="L257" s="17"/>
      <c r="M257" s="12"/>
      <c r="N257" s="16"/>
    </row>
    <row r="258" ht="22.5" customHeight="1" spans="1:14">
      <c r="A258" s="17">
        <f t="shared" si="3"/>
        <v>255</v>
      </c>
      <c r="B258" s="12" t="s">
        <v>904</v>
      </c>
      <c r="C258" s="16" t="s">
        <v>905</v>
      </c>
      <c r="D258" s="14">
        <v>20</v>
      </c>
      <c r="E258" s="14" t="s">
        <v>40</v>
      </c>
      <c r="F258" s="59" t="s">
        <v>51</v>
      </c>
      <c r="G258" s="14" t="s">
        <v>42</v>
      </c>
      <c r="H258" s="14" t="s">
        <v>9</v>
      </c>
      <c r="I258" s="165" t="s">
        <v>906</v>
      </c>
      <c r="J258" s="15" t="s">
        <v>44</v>
      </c>
      <c r="K258" s="17" t="s">
        <v>892</v>
      </c>
      <c r="L258" s="17"/>
      <c r="M258" s="12"/>
      <c r="N258" s="16"/>
    </row>
    <row r="259" ht="22.5" customHeight="1" spans="1:14">
      <c r="A259" s="17">
        <f t="shared" si="3"/>
        <v>256</v>
      </c>
      <c r="B259" s="12" t="s">
        <v>907</v>
      </c>
      <c r="C259" s="16" t="s">
        <v>908</v>
      </c>
      <c r="D259" s="14">
        <v>20</v>
      </c>
      <c r="E259" s="14" t="s">
        <v>40</v>
      </c>
      <c r="F259" s="59" t="s">
        <v>51</v>
      </c>
      <c r="G259" s="14" t="s">
        <v>42</v>
      </c>
      <c r="H259" s="14" t="s">
        <v>9</v>
      </c>
      <c r="I259" s="165" t="s">
        <v>909</v>
      </c>
      <c r="J259" s="15" t="s">
        <v>44</v>
      </c>
      <c r="K259" s="17" t="s">
        <v>892</v>
      </c>
      <c r="L259" s="17"/>
      <c r="M259" s="12"/>
      <c r="N259" s="16"/>
    </row>
    <row r="260" ht="22.5" customHeight="1" spans="1:14">
      <c r="A260" s="17">
        <f t="shared" si="3"/>
        <v>257</v>
      </c>
      <c r="B260" s="12" t="s">
        <v>910</v>
      </c>
      <c r="C260" s="16" t="s">
        <v>911</v>
      </c>
      <c r="D260" s="14">
        <v>30</v>
      </c>
      <c r="E260" s="14" t="s">
        <v>40</v>
      </c>
      <c r="F260" s="59" t="s">
        <v>70</v>
      </c>
      <c r="G260" s="14" t="s">
        <v>42</v>
      </c>
      <c r="H260" s="14" t="s">
        <v>9</v>
      </c>
      <c r="I260" s="165" t="s">
        <v>912</v>
      </c>
      <c r="J260" s="15" t="s">
        <v>44</v>
      </c>
      <c r="K260" s="17" t="s">
        <v>892</v>
      </c>
      <c r="L260" s="17"/>
      <c r="M260" s="12"/>
      <c r="N260" s="16"/>
    </row>
    <row r="261" ht="22.5" customHeight="1" spans="1:14">
      <c r="A261" s="17">
        <f t="shared" ref="A261:A324" si="4">ROW(A258)</f>
        <v>258</v>
      </c>
      <c r="B261" s="12" t="s">
        <v>913</v>
      </c>
      <c r="C261" s="16" t="s">
        <v>914</v>
      </c>
      <c r="D261" s="14">
        <v>20</v>
      </c>
      <c r="E261" s="14" t="s">
        <v>40</v>
      </c>
      <c r="F261" s="59" t="s">
        <v>56</v>
      </c>
      <c r="G261" s="14" t="s">
        <v>42</v>
      </c>
      <c r="H261" s="14" t="s">
        <v>9</v>
      </c>
      <c r="I261" s="165" t="s">
        <v>915</v>
      </c>
      <c r="J261" s="15" t="s">
        <v>44</v>
      </c>
      <c r="K261" s="17" t="s">
        <v>892</v>
      </c>
      <c r="L261" s="17"/>
      <c r="M261" s="12"/>
      <c r="N261" s="16"/>
    </row>
    <row r="262" ht="22.5" customHeight="1" spans="1:14">
      <c r="A262" s="17">
        <f t="shared" si="4"/>
        <v>259</v>
      </c>
      <c r="B262" s="12" t="s">
        <v>916</v>
      </c>
      <c r="C262" s="16" t="s">
        <v>917</v>
      </c>
      <c r="D262" s="14">
        <v>20</v>
      </c>
      <c r="E262" s="14" t="s">
        <v>40</v>
      </c>
      <c r="F262" s="59" t="s">
        <v>70</v>
      </c>
      <c r="G262" s="14" t="s">
        <v>42</v>
      </c>
      <c r="H262" s="14" t="s">
        <v>9</v>
      </c>
      <c r="I262" s="165" t="s">
        <v>918</v>
      </c>
      <c r="J262" s="15" t="s">
        <v>44</v>
      </c>
      <c r="K262" s="17" t="s">
        <v>892</v>
      </c>
      <c r="L262" s="17"/>
      <c r="M262" s="12"/>
      <c r="N262" s="16"/>
    </row>
    <row r="263" ht="22.5" customHeight="1" spans="1:14">
      <c r="A263" s="17">
        <f t="shared" si="4"/>
        <v>260</v>
      </c>
      <c r="B263" s="12" t="s">
        <v>919</v>
      </c>
      <c r="C263" s="16" t="s">
        <v>920</v>
      </c>
      <c r="D263" s="14">
        <v>20</v>
      </c>
      <c r="E263" s="14" t="s">
        <v>40</v>
      </c>
      <c r="F263" s="14" t="s">
        <v>41</v>
      </c>
      <c r="G263" s="14" t="s">
        <v>42</v>
      </c>
      <c r="H263" s="14" t="s">
        <v>9</v>
      </c>
      <c r="I263" s="165" t="s">
        <v>921</v>
      </c>
      <c r="J263" s="15" t="s">
        <v>44</v>
      </c>
      <c r="K263" s="17" t="s">
        <v>892</v>
      </c>
      <c r="L263" s="17"/>
      <c r="M263" s="12"/>
      <c r="N263" s="16"/>
    </row>
    <row r="264" ht="22.5" customHeight="1" spans="1:14">
      <c r="A264" s="17">
        <f t="shared" si="4"/>
        <v>261</v>
      </c>
      <c r="B264" s="12" t="s">
        <v>922</v>
      </c>
      <c r="C264" s="16" t="s">
        <v>923</v>
      </c>
      <c r="D264" s="14">
        <v>30</v>
      </c>
      <c r="E264" s="14" t="s">
        <v>40</v>
      </c>
      <c r="F264" s="14" t="s">
        <v>41</v>
      </c>
      <c r="G264" s="14" t="s">
        <v>42</v>
      </c>
      <c r="H264" s="14" t="s">
        <v>9</v>
      </c>
      <c r="I264" s="165" t="s">
        <v>924</v>
      </c>
      <c r="J264" s="15" t="s">
        <v>44</v>
      </c>
      <c r="K264" s="17" t="s">
        <v>892</v>
      </c>
      <c r="L264" s="17"/>
      <c r="M264" s="12"/>
      <c r="N264" s="16" t="s">
        <v>75</v>
      </c>
    </row>
    <row r="265" ht="22.5" customHeight="1" spans="1:14">
      <c r="A265" s="17">
        <f t="shared" si="4"/>
        <v>262</v>
      </c>
      <c r="B265" s="12" t="s">
        <v>925</v>
      </c>
      <c r="C265" s="16" t="s">
        <v>926</v>
      </c>
      <c r="D265" s="14">
        <v>20</v>
      </c>
      <c r="E265" s="14" t="s">
        <v>40</v>
      </c>
      <c r="F265" s="59" t="s">
        <v>56</v>
      </c>
      <c r="G265" s="14" t="s">
        <v>42</v>
      </c>
      <c r="H265" s="14" t="s">
        <v>9</v>
      </c>
      <c r="I265" s="165" t="s">
        <v>927</v>
      </c>
      <c r="J265" s="15" t="s">
        <v>44</v>
      </c>
      <c r="K265" s="17" t="s">
        <v>892</v>
      </c>
      <c r="L265" s="17"/>
      <c r="M265" s="12"/>
      <c r="N265" s="16"/>
    </row>
    <row r="266" ht="22.5" customHeight="1" spans="1:14">
      <c r="A266" s="17">
        <f t="shared" si="4"/>
        <v>263</v>
      </c>
      <c r="B266" s="12" t="s">
        <v>928</v>
      </c>
      <c r="C266" s="16" t="s">
        <v>929</v>
      </c>
      <c r="D266" s="14">
        <v>30</v>
      </c>
      <c r="E266" s="14" t="s">
        <v>40</v>
      </c>
      <c r="F266" s="59" t="s">
        <v>70</v>
      </c>
      <c r="G266" s="14" t="s">
        <v>42</v>
      </c>
      <c r="H266" s="14" t="s">
        <v>9</v>
      </c>
      <c r="I266" s="165" t="s">
        <v>930</v>
      </c>
      <c r="J266" s="15" t="s">
        <v>44</v>
      </c>
      <c r="K266" s="17" t="s">
        <v>892</v>
      </c>
      <c r="L266" s="17"/>
      <c r="M266" s="12" t="s">
        <v>931</v>
      </c>
      <c r="N266" s="16" t="s">
        <v>543</v>
      </c>
    </row>
    <row r="267" ht="22.5" customHeight="1" spans="1:14">
      <c r="A267" s="17">
        <f t="shared" si="4"/>
        <v>264</v>
      </c>
      <c r="B267" s="12" t="s">
        <v>932</v>
      </c>
      <c r="C267" s="16" t="s">
        <v>933</v>
      </c>
      <c r="D267" s="14">
        <v>30</v>
      </c>
      <c r="E267" s="14" t="s">
        <v>40</v>
      </c>
      <c r="F267" s="59" t="s">
        <v>56</v>
      </c>
      <c r="G267" s="14" t="s">
        <v>42</v>
      </c>
      <c r="H267" s="14" t="s">
        <v>9</v>
      </c>
      <c r="I267" s="165" t="s">
        <v>934</v>
      </c>
      <c r="J267" s="15" t="s">
        <v>44</v>
      </c>
      <c r="K267" s="17" t="s">
        <v>892</v>
      </c>
      <c r="L267" s="17"/>
      <c r="M267" s="12"/>
      <c r="N267" s="16" t="s">
        <v>439</v>
      </c>
    </row>
    <row r="268" ht="22.5" customHeight="1" spans="1:14">
      <c r="A268" s="17">
        <f t="shared" si="4"/>
        <v>265</v>
      </c>
      <c r="B268" s="12" t="s">
        <v>935</v>
      </c>
      <c r="C268" s="16" t="s">
        <v>936</v>
      </c>
      <c r="D268" s="14">
        <v>20</v>
      </c>
      <c r="E268" s="14" t="s">
        <v>40</v>
      </c>
      <c r="F268" s="14" t="s">
        <v>41</v>
      </c>
      <c r="G268" s="14" t="s">
        <v>42</v>
      </c>
      <c r="H268" s="14" t="s">
        <v>9</v>
      </c>
      <c r="I268" s="165" t="s">
        <v>937</v>
      </c>
      <c r="J268" s="15" t="s">
        <v>44</v>
      </c>
      <c r="K268" s="17" t="s">
        <v>892</v>
      </c>
      <c r="L268" s="17"/>
      <c r="M268" s="12"/>
      <c r="N268" s="16"/>
    </row>
    <row r="269" ht="22.5" customHeight="1" spans="1:14">
      <c r="A269" s="17">
        <f t="shared" si="4"/>
        <v>266</v>
      </c>
      <c r="B269" s="12" t="s">
        <v>938</v>
      </c>
      <c r="C269" s="16" t="s">
        <v>939</v>
      </c>
      <c r="D269" s="14">
        <v>30</v>
      </c>
      <c r="E269" s="14" t="s">
        <v>40</v>
      </c>
      <c r="F269" s="59" t="s">
        <v>70</v>
      </c>
      <c r="G269" s="14" t="s">
        <v>42</v>
      </c>
      <c r="H269" s="14" t="s">
        <v>9</v>
      </c>
      <c r="I269" s="165" t="s">
        <v>940</v>
      </c>
      <c r="J269" s="15" t="s">
        <v>44</v>
      </c>
      <c r="K269" s="17" t="s">
        <v>892</v>
      </c>
      <c r="L269" s="17"/>
      <c r="M269" s="12" t="s">
        <v>941</v>
      </c>
      <c r="N269" s="16" t="s">
        <v>304</v>
      </c>
    </row>
    <row r="270" ht="22.5" customHeight="1" spans="1:14">
      <c r="A270" s="17">
        <f t="shared" si="4"/>
        <v>267</v>
      </c>
      <c r="B270" s="12" t="s">
        <v>942</v>
      </c>
      <c r="C270" s="16" t="s">
        <v>943</v>
      </c>
      <c r="D270" s="14">
        <v>20</v>
      </c>
      <c r="E270" s="14" t="s">
        <v>40</v>
      </c>
      <c r="F270" s="59" t="s">
        <v>56</v>
      </c>
      <c r="G270" s="14" t="s">
        <v>42</v>
      </c>
      <c r="H270" s="14" t="s">
        <v>9</v>
      </c>
      <c r="I270" s="165" t="s">
        <v>944</v>
      </c>
      <c r="J270" s="15" t="s">
        <v>44</v>
      </c>
      <c r="K270" s="17" t="s">
        <v>892</v>
      </c>
      <c r="L270" s="17"/>
      <c r="M270" s="12"/>
      <c r="N270" s="16"/>
    </row>
    <row r="271" ht="22.5" customHeight="1" spans="1:14">
      <c r="A271" s="17">
        <f t="shared" si="4"/>
        <v>268</v>
      </c>
      <c r="B271" s="12" t="s">
        <v>945</v>
      </c>
      <c r="C271" s="16" t="s">
        <v>946</v>
      </c>
      <c r="D271" s="14">
        <v>30</v>
      </c>
      <c r="E271" s="14" t="s">
        <v>40</v>
      </c>
      <c r="F271" s="59" t="s">
        <v>56</v>
      </c>
      <c r="G271" s="14" t="s">
        <v>42</v>
      </c>
      <c r="H271" s="14" t="s">
        <v>9</v>
      </c>
      <c r="I271" s="165" t="s">
        <v>947</v>
      </c>
      <c r="J271" s="15" t="s">
        <v>44</v>
      </c>
      <c r="K271" s="17" t="s">
        <v>892</v>
      </c>
      <c r="L271" s="17"/>
      <c r="M271" s="12"/>
      <c r="N271" s="88" t="s">
        <v>132</v>
      </c>
    </row>
    <row r="272" ht="22.5" customHeight="1" spans="1:14">
      <c r="A272" s="17">
        <f t="shared" si="4"/>
        <v>269</v>
      </c>
      <c r="B272" s="12" t="s">
        <v>948</v>
      </c>
      <c r="C272" s="16" t="s">
        <v>949</v>
      </c>
      <c r="D272" s="14">
        <v>30</v>
      </c>
      <c r="E272" s="14" t="s">
        <v>40</v>
      </c>
      <c r="F272" s="59" t="s">
        <v>70</v>
      </c>
      <c r="G272" s="14" t="s">
        <v>42</v>
      </c>
      <c r="H272" s="14" t="s">
        <v>9</v>
      </c>
      <c r="I272" s="165" t="s">
        <v>950</v>
      </c>
      <c r="J272" s="15" t="s">
        <v>44</v>
      </c>
      <c r="K272" s="17" t="s">
        <v>892</v>
      </c>
      <c r="L272" s="17"/>
      <c r="M272" s="12"/>
      <c r="N272" s="88" t="s">
        <v>660</v>
      </c>
    </row>
    <row r="273" s="66" customFormat="1" ht="22.5" customHeight="1" spans="1:14">
      <c r="A273" s="17">
        <f t="shared" si="4"/>
        <v>270</v>
      </c>
      <c r="B273" s="12" t="s">
        <v>951</v>
      </c>
      <c r="C273" s="16" t="s">
        <v>952</v>
      </c>
      <c r="D273" s="14">
        <v>30</v>
      </c>
      <c r="E273" s="14" t="s">
        <v>40</v>
      </c>
      <c r="F273" s="14" t="s">
        <v>41</v>
      </c>
      <c r="G273" s="14" t="s">
        <v>42</v>
      </c>
      <c r="H273" s="14" t="s">
        <v>9</v>
      </c>
      <c r="I273" s="165" t="s">
        <v>953</v>
      </c>
      <c r="J273" s="15" t="s">
        <v>44</v>
      </c>
      <c r="K273" s="17" t="s">
        <v>892</v>
      </c>
      <c r="L273" s="17"/>
      <c r="M273" s="12"/>
      <c r="N273" s="16"/>
    </row>
    <row r="274" ht="22.5" customHeight="1" spans="1:14">
      <c r="A274" s="17">
        <f t="shared" si="4"/>
        <v>271</v>
      </c>
      <c r="B274" s="12" t="s">
        <v>954</v>
      </c>
      <c r="C274" s="18" t="s">
        <v>955</v>
      </c>
      <c r="D274" s="14">
        <v>30</v>
      </c>
      <c r="E274" s="14" t="s">
        <v>40</v>
      </c>
      <c r="F274" s="82" t="s">
        <v>41</v>
      </c>
      <c r="G274" s="14" t="s">
        <v>42</v>
      </c>
      <c r="H274" s="14" t="s">
        <v>9</v>
      </c>
      <c r="I274" s="165" t="s">
        <v>956</v>
      </c>
      <c r="J274" s="15" t="s">
        <v>44</v>
      </c>
      <c r="K274" s="17" t="s">
        <v>892</v>
      </c>
      <c r="L274" s="17"/>
      <c r="M274" s="12"/>
      <c r="N274" s="16"/>
    </row>
    <row r="275" ht="22.5" customHeight="1" spans="1:14">
      <c r="A275" s="17">
        <f t="shared" si="4"/>
        <v>272</v>
      </c>
      <c r="B275" s="12" t="s">
        <v>957</v>
      </c>
      <c r="C275" s="16" t="s">
        <v>958</v>
      </c>
      <c r="D275" s="14">
        <v>20</v>
      </c>
      <c r="E275" s="14" t="s">
        <v>40</v>
      </c>
      <c r="F275" s="59" t="s">
        <v>70</v>
      </c>
      <c r="G275" s="14" t="s">
        <v>42</v>
      </c>
      <c r="H275" s="14" t="s">
        <v>9</v>
      </c>
      <c r="I275" s="165" t="s">
        <v>959</v>
      </c>
      <c r="J275" s="15" t="s">
        <v>44</v>
      </c>
      <c r="K275" s="17" t="s">
        <v>892</v>
      </c>
      <c r="L275" s="17"/>
      <c r="M275" s="12"/>
      <c r="N275" s="16"/>
    </row>
    <row r="276" ht="22.5" customHeight="1" spans="1:14">
      <c r="A276" s="17">
        <f t="shared" si="4"/>
        <v>273</v>
      </c>
      <c r="B276" s="12" t="s">
        <v>960</v>
      </c>
      <c r="C276" s="16" t="s">
        <v>961</v>
      </c>
      <c r="D276" s="14">
        <v>30</v>
      </c>
      <c r="E276" s="14" t="s">
        <v>40</v>
      </c>
      <c r="F276" s="59" t="s">
        <v>51</v>
      </c>
      <c r="G276" s="14" t="s">
        <v>42</v>
      </c>
      <c r="H276" s="14" t="s">
        <v>9</v>
      </c>
      <c r="I276" s="165" t="s">
        <v>962</v>
      </c>
      <c r="J276" s="15" t="s">
        <v>44</v>
      </c>
      <c r="K276" s="17" t="s">
        <v>892</v>
      </c>
      <c r="L276" s="17"/>
      <c r="M276" s="12"/>
      <c r="N276" s="16"/>
    </row>
    <row r="277" ht="22.5" customHeight="1" spans="1:14">
      <c r="A277" s="17">
        <f t="shared" si="4"/>
        <v>274</v>
      </c>
      <c r="B277" s="12" t="s">
        <v>963</v>
      </c>
      <c r="C277" s="16" t="s">
        <v>964</v>
      </c>
      <c r="D277" s="14">
        <v>30</v>
      </c>
      <c r="E277" s="14" t="s">
        <v>40</v>
      </c>
      <c r="F277" s="14" t="s">
        <v>41</v>
      </c>
      <c r="G277" s="14" t="s">
        <v>42</v>
      </c>
      <c r="H277" s="14" t="s">
        <v>9</v>
      </c>
      <c r="I277" s="165" t="s">
        <v>965</v>
      </c>
      <c r="J277" s="15" t="s">
        <v>44</v>
      </c>
      <c r="K277" s="17" t="s">
        <v>315</v>
      </c>
      <c r="L277" s="17"/>
      <c r="M277" s="12"/>
      <c r="N277" s="88" t="s">
        <v>253</v>
      </c>
    </row>
    <row r="278" ht="22.5" customHeight="1" spans="1:14">
      <c r="A278" s="17">
        <f t="shared" si="4"/>
        <v>275</v>
      </c>
      <c r="B278" s="12" t="s">
        <v>966</v>
      </c>
      <c r="C278" s="16" t="s">
        <v>967</v>
      </c>
      <c r="D278" s="14">
        <v>20</v>
      </c>
      <c r="E278" s="14" t="s">
        <v>40</v>
      </c>
      <c r="F278" s="59" t="s">
        <v>56</v>
      </c>
      <c r="G278" s="14" t="s">
        <v>42</v>
      </c>
      <c r="H278" s="14" t="s">
        <v>9</v>
      </c>
      <c r="I278" s="165" t="s">
        <v>968</v>
      </c>
      <c r="J278" s="15" t="s">
        <v>44</v>
      </c>
      <c r="K278" s="17" t="s">
        <v>315</v>
      </c>
      <c r="L278" s="17"/>
      <c r="M278" s="12"/>
      <c r="N278" s="16"/>
    </row>
    <row r="279" ht="22.5" customHeight="1" spans="1:14">
      <c r="A279" s="17">
        <f t="shared" si="4"/>
        <v>276</v>
      </c>
      <c r="B279" s="12" t="s">
        <v>969</v>
      </c>
      <c r="C279" s="18" t="s">
        <v>970</v>
      </c>
      <c r="D279" s="14">
        <v>30</v>
      </c>
      <c r="E279" s="14" t="s">
        <v>40</v>
      </c>
      <c r="F279" s="82" t="s">
        <v>41</v>
      </c>
      <c r="G279" s="14" t="s">
        <v>42</v>
      </c>
      <c r="H279" s="14" t="s">
        <v>9</v>
      </c>
      <c r="I279" s="165" t="s">
        <v>971</v>
      </c>
      <c r="J279" s="15" t="s">
        <v>44</v>
      </c>
      <c r="K279" s="17" t="s">
        <v>315</v>
      </c>
      <c r="L279" s="17"/>
      <c r="M279" s="12"/>
      <c r="N279" s="88" t="s">
        <v>879</v>
      </c>
    </row>
    <row r="280" ht="22.5" customHeight="1" spans="1:14">
      <c r="A280" s="17">
        <f t="shared" si="4"/>
        <v>277</v>
      </c>
      <c r="B280" s="12" t="s">
        <v>972</v>
      </c>
      <c r="C280" s="16" t="s">
        <v>973</v>
      </c>
      <c r="D280" s="14">
        <v>20</v>
      </c>
      <c r="E280" s="14" t="s">
        <v>40</v>
      </c>
      <c r="F280" s="59" t="s">
        <v>51</v>
      </c>
      <c r="G280" s="14" t="s">
        <v>42</v>
      </c>
      <c r="H280" s="14" t="s">
        <v>9</v>
      </c>
      <c r="I280" s="165" t="s">
        <v>974</v>
      </c>
      <c r="J280" s="15" t="s">
        <v>44</v>
      </c>
      <c r="K280" s="17" t="s">
        <v>315</v>
      </c>
      <c r="L280" s="17"/>
      <c r="M280" s="12"/>
      <c r="N280" s="16"/>
    </row>
    <row r="281" ht="22.5" customHeight="1" spans="1:14">
      <c r="A281" s="17">
        <f t="shared" si="4"/>
        <v>278</v>
      </c>
      <c r="B281" s="12" t="s">
        <v>975</v>
      </c>
      <c r="C281" s="16" t="s">
        <v>976</v>
      </c>
      <c r="D281" s="14">
        <v>30</v>
      </c>
      <c r="E281" s="14" t="s">
        <v>40</v>
      </c>
      <c r="F281" s="59" t="s">
        <v>56</v>
      </c>
      <c r="G281" s="14" t="s">
        <v>42</v>
      </c>
      <c r="H281" s="14" t="s">
        <v>9</v>
      </c>
      <c r="I281" s="165" t="s">
        <v>977</v>
      </c>
      <c r="J281" s="15" t="s">
        <v>44</v>
      </c>
      <c r="K281" s="17" t="s">
        <v>315</v>
      </c>
      <c r="L281" s="17"/>
      <c r="M281" s="12"/>
      <c r="N281" s="88" t="s">
        <v>879</v>
      </c>
    </row>
    <row r="282" ht="22.5" customHeight="1" spans="1:14">
      <c r="A282" s="17">
        <f t="shared" si="4"/>
        <v>279</v>
      </c>
      <c r="B282" s="12" t="s">
        <v>978</v>
      </c>
      <c r="C282" s="18" t="s">
        <v>979</v>
      </c>
      <c r="D282" s="14">
        <v>20</v>
      </c>
      <c r="E282" s="14" t="s">
        <v>40</v>
      </c>
      <c r="F282" s="82" t="s">
        <v>41</v>
      </c>
      <c r="G282" s="14" t="s">
        <v>42</v>
      </c>
      <c r="H282" s="14" t="s">
        <v>9</v>
      </c>
      <c r="I282" s="165" t="s">
        <v>980</v>
      </c>
      <c r="J282" s="15" t="s">
        <v>44</v>
      </c>
      <c r="K282" s="17" t="s">
        <v>315</v>
      </c>
      <c r="L282" s="17"/>
      <c r="M282" s="12"/>
      <c r="N282" s="16"/>
    </row>
    <row r="283" ht="22.5" customHeight="1" spans="1:14">
      <c r="A283" s="17">
        <f t="shared" si="4"/>
        <v>280</v>
      </c>
      <c r="B283" s="12" t="s">
        <v>981</v>
      </c>
      <c r="C283" s="16" t="s">
        <v>982</v>
      </c>
      <c r="D283" s="14">
        <v>20</v>
      </c>
      <c r="E283" s="14" t="s">
        <v>40</v>
      </c>
      <c r="F283" s="59" t="s">
        <v>51</v>
      </c>
      <c r="G283" s="14" t="s">
        <v>42</v>
      </c>
      <c r="H283" s="14" t="s">
        <v>9</v>
      </c>
      <c r="I283" s="165" t="s">
        <v>983</v>
      </c>
      <c r="J283" s="15" t="s">
        <v>44</v>
      </c>
      <c r="K283" s="17" t="s">
        <v>315</v>
      </c>
      <c r="L283" s="17"/>
      <c r="M283" s="12"/>
      <c r="N283" s="16"/>
    </row>
    <row r="284" ht="22.5" customHeight="1" spans="1:14">
      <c r="A284" s="17">
        <f t="shared" si="4"/>
        <v>281</v>
      </c>
      <c r="B284" s="12" t="s">
        <v>984</v>
      </c>
      <c r="C284" s="16" t="s">
        <v>985</v>
      </c>
      <c r="D284" s="14">
        <v>30</v>
      </c>
      <c r="E284" s="14" t="s">
        <v>40</v>
      </c>
      <c r="F284" s="59" t="s">
        <v>70</v>
      </c>
      <c r="G284" s="14" t="s">
        <v>42</v>
      </c>
      <c r="H284" s="14" t="s">
        <v>9</v>
      </c>
      <c r="I284" s="165" t="s">
        <v>986</v>
      </c>
      <c r="J284" s="15" t="s">
        <v>44</v>
      </c>
      <c r="K284" s="17" t="s">
        <v>315</v>
      </c>
      <c r="L284" s="17"/>
      <c r="M284" s="12"/>
      <c r="N284" s="16" t="s">
        <v>323</v>
      </c>
    </row>
    <row r="285" ht="22.5" customHeight="1" spans="1:14">
      <c r="A285" s="17">
        <f t="shared" si="4"/>
        <v>282</v>
      </c>
      <c r="B285" s="12" t="s">
        <v>987</v>
      </c>
      <c r="C285" s="16" t="s">
        <v>988</v>
      </c>
      <c r="D285" s="14">
        <v>20</v>
      </c>
      <c r="E285" s="14" t="s">
        <v>40</v>
      </c>
      <c r="F285" s="59" t="s">
        <v>56</v>
      </c>
      <c r="G285" s="14" t="s">
        <v>42</v>
      </c>
      <c r="H285" s="14" t="s">
        <v>9</v>
      </c>
      <c r="I285" s="165" t="s">
        <v>989</v>
      </c>
      <c r="J285" s="15" t="s">
        <v>44</v>
      </c>
      <c r="K285" s="17" t="s">
        <v>315</v>
      </c>
      <c r="L285" s="17"/>
      <c r="M285" s="12"/>
      <c r="N285" s="16"/>
    </row>
    <row r="286" ht="22.5" customHeight="1" spans="1:14">
      <c r="A286" s="17">
        <f t="shared" si="4"/>
        <v>283</v>
      </c>
      <c r="B286" s="12" t="s">
        <v>990</v>
      </c>
      <c r="C286" s="16" t="s">
        <v>991</v>
      </c>
      <c r="D286" s="14">
        <v>30</v>
      </c>
      <c r="E286" s="14" t="s">
        <v>40</v>
      </c>
      <c r="F286" s="59" t="s">
        <v>51</v>
      </c>
      <c r="G286" s="14" t="s">
        <v>42</v>
      </c>
      <c r="H286" s="14" t="s">
        <v>9</v>
      </c>
      <c r="I286" s="165" t="s">
        <v>992</v>
      </c>
      <c r="J286" s="15" t="s">
        <v>44</v>
      </c>
      <c r="K286" s="17" t="s">
        <v>315</v>
      </c>
      <c r="L286" s="17"/>
      <c r="M286" s="12"/>
      <c r="N286" s="88" t="s">
        <v>799</v>
      </c>
    </row>
    <row r="287" ht="22.5" customHeight="1" spans="1:14">
      <c r="A287" s="17">
        <f t="shared" si="4"/>
        <v>284</v>
      </c>
      <c r="B287" s="12" t="s">
        <v>993</v>
      </c>
      <c r="C287" s="16" t="s">
        <v>994</v>
      </c>
      <c r="D287" s="14">
        <v>20</v>
      </c>
      <c r="E287" s="14" t="s">
        <v>40</v>
      </c>
      <c r="F287" s="59" t="s">
        <v>70</v>
      </c>
      <c r="G287" s="14" t="s">
        <v>42</v>
      </c>
      <c r="H287" s="14" t="s">
        <v>9</v>
      </c>
      <c r="I287" s="165" t="s">
        <v>995</v>
      </c>
      <c r="J287" s="15" t="s">
        <v>44</v>
      </c>
      <c r="K287" s="17" t="s">
        <v>315</v>
      </c>
      <c r="L287" s="17"/>
      <c r="M287" s="12"/>
      <c r="N287" s="16"/>
    </row>
    <row r="288" ht="22.5" customHeight="1" spans="1:14">
      <c r="A288" s="17">
        <f t="shared" si="4"/>
        <v>285</v>
      </c>
      <c r="B288" s="12" t="s">
        <v>996</v>
      </c>
      <c r="C288" s="18" t="s">
        <v>997</v>
      </c>
      <c r="D288" s="14">
        <v>30</v>
      </c>
      <c r="E288" s="14" t="s">
        <v>40</v>
      </c>
      <c r="F288" s="82" t="s">
        <v>41</v>
      </c>
      <c r="G288" s="14" t="s">
        <v>42</v>
      </c>
      <c r="H288" s="14" t="s">
        <v>9</v>
      </c>
      <c r="I288" s="165" t="s">
        <v>998</v>
      </c>
      <c r="J288" s="15" t="s">
        <v>44</v>
      </c>
      <c r="K288" s="17" t="s">
        <v>315</v>
      </c>
      <c r="L288" s="17"/>
      <c r="M288" s="12"/>
      <c r="N288" s="16"/>
    </row>
    <row r="289" ht="22.5" customHeight="1" spans="1:14">
      <c r="A289" s="17">
        <f t="shared" si="4"/>
        <v>286</v>
      </c>
      <c r="B289" s="12" t="s">
        <v>999</v>
      </c>
      <c r="C289" s="16" t="s">
        <v>1000</v>
      </c>
      <c r="D289" s="14">
        <v>30</v>
      </c>
      <c r="E289" s="14" t="s">
        <v>40</v>
      </c>
      <c r="F289" s="59" t="s">
        <v>56</v>
      </c>
      <c r="G289" s="14" t="s">
        <v>42</v>
      </c>
      <c r="H289" s="14" t="s">
        <v>9</v>
      </c>
      <c r="I289" s="165" t="s">
        <v>1001</v>
      </c>
      <c r="J289" s="15" t="s">
        <v>44</v>
      </c>
      <c r="K289" s="17" t="s">
        <v>315</v>
      </c>
      <c r="L289" s="17"/>
      <c r="M289" s="12"/>
      <c r="N289" s="16"/>
    </row>
    <row r="290" ht="22.5" customHeight="1" spans="1:14">
      <c r="A290" s="17">
        <f t="shared" si="4"/>
        <v>287</v>
      </c>
      <c r="B290" s="12" t="s">
        <v>1002</v>
      </c>
      <c r="C290" s="16" t="s">
        <v>1003</v>
      </c>
      <c r="D290" s="14">
        <v>20</v>
      </c>
      <c r="E290" s="14" t="s">
        <v>40</v>
      </c>
      <c r="F290" s="59" t="s">
        <v>70</v>
      </c>
      <c r="G290" s="14" t="s">
        <v>42</v>
      </c>
      <c r="H290" s="14" t="s">
        <v>9</v>
      </c>
      <c r="I290" s="165" t="s">
        <v>1004</v>
      </c>
      <c r="J290" s="15" t="s">
        <v>44</v>
      </c>
      <c r="K290" s="17" t="s">
        <v>315</v>
      </c>
      <c r="L290" s="17"/>
      <c r="M290" s="12"/>
      <c r="N290" s="16"/>
    </row>
    <row r="291" ht="22.5" customHeight="1" spans="1:14">
      <c r="A291" s="17">
        <f t="shared" si="4"/>
        <v>288</v>
      </c>
      <c r="B291" s="12" t="s">
        <v>1005</v>
      </c>
      <c r="C291" s="16" t="s">
        <v>1006</v>
      </c>
      <c r="D291" s="14">
        <v>20</v>
      </c>
      <c r="E291" s="14" t="s">
        <v>40</v>
      </c>
      <c r="F291" s="59" t="s">
        <v>56</v>
      </c>
      <c r="G291" s="14" t="s">
        <v>42</v>
      </c>
      <c r="H291" s="14" t="s">
        <v>9</v>
      </c>
      <c r="I291" s="165" t="s">
        <v>1007</v>
      </c>
      <c r="J291" s="15" t="s">
        <v>44</v>
      </c>
      <c r="K291" s="17" t="s">
        <v>315</v>
      </c>
      <c r="L291" s="17"/>
      <c r="M291" s="12"/>
      <c r="N291" s="16"/>
    </row>
    <row r="292" ht="22.5" customHeight="1" spans="1:14">
      <c r="A292" s="17">
        <f t="shared" si="4"/>
        <v>289</v>
      </c>
      <c r="B292" s="12" t="s">
        <v>1008</v>
      </c>
      <c r="C292" s="18" t="s">
        <v>1009</v>
      </c>
      <c r="D292" s="14">
        <v>30</v>
      </c>
      <c r="E292" s="14" t="s">
        <v>40</v>
      </c>
      <c r="F292" s="82" t="s">
        <v>41</v>
      </c>
      <c r="G292" s="14" t="s">
        <v>42</v>
      </c>
      <c r="H292" s="14" t="s">
        <v>9</v>
      </c>
      <c r="I292" s="165" t="s">
        <v>1010</v>
      </c>
      <c r="J292" s="15" t="s">
        <v>44</v>
      </c>
      <c r="K292" s="17" t="s">
        <v>315</v>
      </c>
      <c r="L292" s="17"/>
      <c r="M292" s="12"/>
      <c r="N292" s="87" t="s">
        <v>855</v>
      </c>
    </row>
    <row r="293" ht="22.5" customHeight="1" spans="1:14">
      <c r="A293" s="17">
        <f t="shared" si="4"/>
        <v>290</v>
      </c>
      <c r="B293" s="12" t="s">
        <v>1011</v>
      </c>
      <c r="C293" s="16" t="s">
        <v>1012</v>
      </c>
      <c r="D293" s="14">
        <v>20</v>
      </c>
      <c r="E293" s="14" t="s">
        <v>40</v>
      </c>
      <c r="F293" s="59" t="s">
        <v>51</v>
      </c>
      <c r="G293" s="14" t="s">
        <v>42</v>
      </c>
      <c r="H293" s="14" t="s">
        <v>9</v>
      </c>
      <c r="I293" s="165" t="s">
        <v>1013</v>
      </c>
      <c r="J293" s="15" t="s">
        <v>44</v>
      </c>
      <c r="K293" s="17" t="s">
        <v>315</v>
      </c>
      <c r="L293" s="17"/>
      <c r="M293" s="12"/>
      <c r="N293" s="16"/>
    </row>
    <row r="294" ht="22.5" customHeight="1" spans="1:14">
      <c r="A294" s="17">
        <f t="shared" si="4"/>
        <v>291</v>
      </c>
      <c r="B294" s="12" t="s">
        <v>1014</v>
      </c>
      <c r="C294" s="16" t="s">
        <v>1015</v>
      </c>
      <c r="D294" s="14">
        <v>30</v>
      </c>
      <c r="E294" s="14" t="s">
        <v>40</v>
      </c>
      <c r="F294" s="59" t="s">
        <v>70</v>
      </c>
      <c r="G294" s="14" t="s">
        <v>42</v>
      </c>
      <c r="H294" s="14" t="s">
        <v>9</v>
      </c>
      <c r="I294" s="165" t="s">
        <v>1016</v>
      </c>
      <c r="J294" s="15" t="s">
        <v>44</v>
      </c>
      <c r="K294" s="17" t="s">
        <v>315</v>
      </c>
      <c r="L294" s="17"/>
      <c r="M294" s="12"/>
      <c r="N294" s="16"/>
    </row>
    <row r="295" ht="22.5" customHeight="1" spans="1:14">
      <c r="A295" s="17">
        <f t="shared" si="4"/>
        <v>292</v>
      </c>
      <c r="B295" s="12" t="s">
        <v>1017</v>
      </c>
      <c r="C295" s="16" t="s">
        <v>1018</v>
      </c>
      <c r="D295" s="14">
        <v>20</v>
      </c>
      <c r="E295" s="14" t="s">
        <v>40</v>
      </c>
      <c r="F295" s="59" t="s">
        <v>70</v>
      </c>
      <c r="G295" s="14" t="s">
        <v>42</v>
      </c>
      <c r="H295" s="14" t="s">
        <v>9</v>
      </c>
      <c r="I295" s="165" t="s">
        <v>1019</v>
      </c>
      <c r="J295" s="15" t="s">
        <v>44</v>
      </c>
      <c r="K295" s="17" t="s">
        <v>315</v>
      </c>
      <c r="L295" s="17"/>
      <c r="M295" s="12"/>
      <c r="N295" s="16"/>
    </row>
    <row r="296" ht="22.5" customHeight="1" spans="1:14">
      <c r="A296" s="17">
        <f t="shared" si="4"/>
        <v>293</v>
      </c>
      <c r="B296" s="12" t="s">
        <v>1020</v>
      </c>
      <c r="C296" s="16" t="s">
        <v>1021</v>
      </c>
      <c r="D296" s="14">
        <v>20</v>
      </c>
      <c r="E296" s="14" t="s">
        <v>40</v>
      </c>
      <c r="F296" s="14" t="s">
        <v>41</v>
      </c>
      <c r="G296" s="14" t="s">
        <v>42</v>
      </c>
      <c r="H296" s="14" t="s">
        <v>9</v>
      </c>
      <c r="I296" s="165" t="s">
        <v>1022</v>
      </c>
      <c r="J296" s="15" t="s">
        <v>44</v>
      </c>
      <c r="K296" s="17" t="s">
        <v>315</v>
      </c>
      <c r="L296" s="17"/>
      <c r="M296" s="12"/>
      <c r="N296" s="16"/>
    </row>
    <row r="297" ht="22.5" customHeight="1" spans="1:14">
      <c r="A297" s="17">
        <f t="shared" si="4"/>
        <v>294</v>
      </c>
      <c r="B297" s="12" t="s">
        <v>1023</v>
      </c>
      <c r="C297" s="16" t="s">
        <v>1024</v>
      </c>
      <c r="D297" s="14">
        <v>30</v>
      </c>
      <c r="E297" s="14" t="s">
        <v>40</v>
      </c>
      <c r="F297" s="59" t="s">
        <v>51</v>
      </c>
      <c r="G297" s="14" t="s">
        <v>42</v>
      </c>
      <c r="H297" s="14" t="s">
        <v>9</v>
      </c>
      <c r="I297" s="165" t="s">
        <v>1025</v>
      </c>
      <c r="J297" s="15" t="s">
        <v>44</v>
      </c>
      <c r="K297" s="17" t="s">
        <v>315</v>
      </c>
      <c r="L297" s="17"/>
      <c r="M297" s="12"/>
      <c r="N297" s="16"/>
    </row>
    <row r="298" ht="22.5" customHeight="1" spans="1:14">
      <c r="A298" s="17">
        <f t="shared" si="4"/>
        <v>295</v>
      </c>
      <c r="B298" s="12" t="s">
        <v>1026</v>
      </c>
      <c r="C298" s="16" t="s">
        <v>1027</v>
      </c>
      <c r="D298" s="14">
        <v>20</v>
      </c>
      <c r="E298" s="14" t="s">
        <v>40</v>
      </c>
      <c r="F298" s="59" t="s">
        <v>51</v>
      </c>
      <c r="G298" s="14" t="s">
        <v>42</v>
      </c>
      <c r="H298" s="14" t="s">
        <v>9</v>
      </c>
      <c r="I298" s="165" t="s">
        <v>1028</v>
      </c>
      <c r="J298" s="15" t="s">
        <v>44</v>
      </c>
      <c r="K298" s="17" t="s">
        <v>315</v>
      </c>
      <c r="L298" s="17"/>
      <c r="M298" s="12"/>
      <c r="N298" s="16"/>
    </row>
    <row r="299" ht="22.5" customHeight="1" spans="1:14">
      <c r="A299" s="17">
        <f t="shared" si="4"/>
        <v>296</v>
      </c>
      <c r="B299" s="12" t="s">
        <v>1029</v>
      </c>
      <c r="C299" s="16" t="s">
        <v>1030</v>
      </c>
      <c r="D299" s="14">
        <v>30</v>
      </c>
      <c r="E299" s="14" t="s">
        <v>40</v>
      </c>
      <c r="F299" s="59" t="s">
        <v>70</v>
      </c>
      <c r="G299" s="14" t="s">
        <v>42</v>
      </c>
      <c r="H299" s="14" t="s">
        <v>9</v>
      </c>
      <c r="I299" s="165" t="s">
        <v>1031</v>
      </c>
      <c r="J299" s="15" t="s">
        <v>44</v>
      </c>
      <c r="K299" s="17" t="s">
        <v>315</v>
      </c>
      <c r="L299" s="17"/>
      <c r="M299" s="12"/>
      <c r="N299" s="16"/>
    </row>
    <row r="300" ht="22.5" customHeight="1" spans="1:14">
      <c r="A300" s="17">
        <f t="shared" si="4"/>
        <v>297</v>
      </c>
      <c r="B300" s="12" t="s">
        <v>1032</v>
      </c>
      <c r="C300" s="16" t="s">
        <v>1033</v>
      </c>
      <c r="D300" s="14">
        <v>20</v>
      </c>
      <c r="E300" s="14" t="s">
        <v>40</v>
      </c>
      <c r="F300" s="59" t="s">
        <v>56</v>
      </c>
      <c r="G300" s="14" t="s">
        <v>42</v>
      </c>
      <c r="H300" s="14" t="s">
        <v>9</v>
      </c>
      <c r="I300" s="165" t="s">
        <v>1034</v>
      </c>
      <c r="J300" s="15" t="s">
        <v>44</v>
      </c>
      <c r="K300" s="17" t="s">
        <v>315</v>
      </c>
      <c r="L300" s="17"/>
      <c r="M300" s="12"/>
      <c r="N300" s="16"/>
    </row>
    <row r="301" ht="22.5" customHeight="1" spans="1:14">
      <c r="A301" s="17">
        <f t="shared" si="4"/>
        <v>298</v>
      </c>
      <c r="B301" s="12" t="s">
        <v>1035</v>
      </c>
      <c r="C301" s="16" t="s">
        <v>1036</v>
      </c>
      <c r="D301" s="14">
        <v>30</v>
      </c>
      <c r="E301" s="14" t="s">
        <v>40</v>
      </c>
      <c r="F301" s="59" t="s">
        <v>56</v>
      </c>
      <c r="G301" s="14" t="s">
        <v>42</v>
      </c>
      <c r="H301" s="14" t="s">
        <v>9</v>
      </c>
      <c r="I301" s="165" t="s">
        <v>1037</v>
      </c>
      <c r="J301" s="15" t="s">
        <v>44</v>
      </c>
      <c r="K301" s="17" t="s">
        <v>315</v>
      </c>
      <c r="L301" s="17"/>
      <c r="M301" s="12">
        <v>888338</v>
      </c>
      <c r="N301" s="16" t="s">
        <v>1038</v>
      </c>
    </row>
    <row r="302" ht="22.5" customHeight="1" spans="1:14">
      <c r="A302" s="17">
        <f t="shared" si="4"/>
        <v>299</v>
      </c>
      <c r="B302" s="12" t="s">
        <v>1039</v>
      </c>
      <c r="C302" s="84" t="s">
        <v>1040</v>
      </c>
      <c r="D302" s="14">
        <v>20</v>
      </c>
      <c r="E302" s="14" t="s">
        <v>40</v>
      </c>
      <c r="F302" s="82" t="s">
        <v>41</v>
      </c>
      <c r="G302" s="14" t="s">
        <v>42</v>
      </c>
      <c r="H302" s="14" t="s">
        <v>9</v>
      </c>
      <c r="I302" s="165" t="s">
        <v>1041</v>
      </c>
      <c r="J302" s="15" t="s">
        <v>44</v>
      </c>
      <c r="K302" s="17" t="s">
        <v>315</v>
      </c>
      <c r="L302" s="17"/>
      <c r="M302" s="12"/>
      <c r="N302" s="16" t="s">
        <v>1042</v>
      </c>
    </row>
    <row r="303" ht="22.5" customHeight="1" spans="1:14">
      <c r="A303" s="17">
        <f t="shared" si="4"/>
        <v>300</v>
      </c>
      <c r="B303" s="12" t="s">
        <v>1043</v>
      </c>
      <c r="C303" s="16" t="s">
        <v>1044</v>
      </c>
      <c r="D303" s="14">
        <v>20</v>
      </c>
      <c r="E303" s="14" t="s">
        <v>40</v>
      </c>
      <c r="F303" s="59" t="s">
        <v>51</v>
      </c>
      <c r="G303" s="14" t="s">
        <v>42</v>
      </c>
      <c r="H303" s="14" t="s">
        <v>9</v>
      </c>
      <c r="I303" s="165" t="s">
        <v>1045</v>
      </c>
      <c r="J303" s="15" t="s">
        <v>44</v>
      </c>
      <c r="K303" s="17" t="s">
        <v>315</v>
      </c>
      <c r="L303" s="17"/>
      <c r="M303" s="12"/>
      <c r="N303" s="16"/>
    </row>
    <row r="304" ht="22.5" customHeight="1" spans="1:14">
      <c r="A304" s="17">
        <f t="shared" si="4"/>
        <v>301</v>
      </c>
      <c r="B304" s="12" t="s">
        <v>1046</v>
      </c>
      <c r="C304" s="16" t="s">
        <v>1047</v>
      </c>
      <c r="D304" s="14">
        <v>20</v>
      </c>
      <c r="E304" s="14" t="s">
        <v>40</v>
      </c>
      <c r="F304" s="59" t="s">
        <v>51</v>
      </c>
      <c r="G304" s="14" t="s">
        <v>42</v>
      </c>
      <c r="H304" s="14" t="s">
        <v>9</v>
      </c>
      <c r="I304" s="165" t="s">
        <v>1048</v>
      </c>
      <c r="J304" s="15" t="s">
        <v>44</v>
      </c>
      <c r="K304" s="17" t="s">
        <v>315</v>
      </c>
      <c r="L304" s="17"/>
      <c r="M304" s="12"/>
      <c r="N304" s="16"/>
    </row>
    <row r="305" ht="22.5" customHeight="1" spans="1:14">
      <c r="A305" s="17">
        <f t="shared" si="4"/>
        <v>302</v>
      </c>
      <c r="B305" s="12" t="s">
        <v>1049</v>
      </c>
      <c r="C305" s="16" t="s">
        <v>1050</v>
      </c>
      <c r="D305" s="14">
        <v>30</v>
      </c>
      <c r="E305" s="14" t="s">
        <v>40</v>
      </c>
      <c r="F305" s="59" t="s">
        <v>70</v>
      </c>
      <c r="G305" s="14" t="s">
        <v>42</v>
      </c>
      <c r="H305" s="14" t="s">
        <v>9</v>
      </c>
      <c r="I305" s="165" t="s">
        <v>1051</v>
      </c>
      <c r="J305" s="15" t="s">
        <v>44</v>
      </c>
      <c r="K305" s="17" t="s">
        <v>315</v>
      </c>
      <c r="L305" s="17"/>
      <c r="M305" s="12" t="s">
        <v>1052</v>
      </c>
      <c r="N305" s="16" t="s">
        <v>203</v>
      </c>
    </row>
    <row r="306" ht="22.5" customHeight="1" spans="1:14">
      <c r="A306" s="17">
        <f t="shared" si="4"/>
        <v>303</v>
      </c>
      <c r="B306" s="91" t="s">
        <v>1053</v>
      </c>
      <c r="C306" s="16" t="s">
        <v>1054</v>
      </c>
      <c r="D306" s="14">
        <v>30</v>
      </c>
      <c r="E306" s="14" t="s">
        <v>40</v>
      </c>
      <c r="F306" s="59" t="s">
        <v>70</v>
      </c>
      <c r="G306" s="14" t="s">
        <v>42</v>
      </c>
      <c r="H306" s="14" t="s">
        <v>9</v>
      </c>
      <c r="I306" s="165" t="s">
        <v>1055</v>
      </c>
      <c r="J306" s="15" t="s">
        <v>44</v>
      </c>
      <c r="K306" s="17" t="s">
        <v>315</v>
      </c>
      <c r="L306" s="17"/>
      <c r="M306" s="12"/>
      <c r="N306" s="16"/>
    </row>
    <row r="307" ht="22.5" customHeight="1" spans="1:14">
      <c r="A307" s="17">
        <f t="shared" si="4"/>
        <v>304</v>
      </c>
      <c r="B307" s="12" t="s">
        <v>1056</v>
      </c>
      <c r="C307" s="18" t="s">
        <v>1057</v>
      </c>
      <c r="D307" s="14">
        <v>30</v>
      </c>
      <c r="E307" s="14" t="s">
        <v>40</v>
      </c>
      <c r="F307" s="82" t="s">
        <v>41</v>
      </c>
      <c r="G307" s="14" t="s">
        <v>42</v>
      </c>
      <c r="H307" s="14" t="s">
        <v>9</v>
      </c>
      <c r="I307" s="165" t="s">
        <v>1058</v>
      </c>
      <c r="J307" s="15" t="s">
        <v>44</v>
      </c>
      <c r="K307" s="17" t="s">
        <v>315</v>
      </c>
      <c r="L307" s="17"/>
      <c r="M307" s="12"/>
      <c r="N307" s="16"/>
    </row>
    <row r="308" ht="22.5" customHeight="1" spans="1:14">
      <c r="A308" s="17">
        <f t="shared" si="4"/>
        <v>305</v>
      </c>
      <c r="B308" s="12" t="s">
        <v>1059</v>
      </c>
      <c r="C308" s="16" t="s">
        <v>1060</v>
      </c>
      <c r="D308" s="14">
        <v>20</v>
      </c>
      <c r="E308" s="14" t="s">
        <v>40</v>
      </c>
      <c r="F308" s="59" t="s">
        <v>56</v>
      </c>
      <c r="G308" s="14" t="s">
        <v>42</v>
      </c>
      <c r="H308" s="14" t="s">
        <v>9</v>
      </c>
      <c r="I308" s="165" t="s">
        <v>1061</v>
      </c>
      <c r="J308" s="15" t="s">
        <v>44</v>
      </c>
      <c r="K308" s="17" t="s">
        <v>315</v>
      </c>
      <c r="L308" s="17"/>
      <c r="M308" s="12"/>
      <c r="N308" s="16"/>
    </row>
    <row r="309" ht="22.5" customHeight="1" spans="1:14">
      <c r="A309" s="17">
        <f t="shared" si="4"/>
        <v>306</v>
      </c>
      <c r="B309" s="12" t="s">
        <v>1062</v>
      </c>
      <c r="C309" s="16" t="s">
        <v>1063</v>
      </c>
      <c r="D309" s="14">
        <v>20</v>
      </c>
      <c r="E309" s="14" t="s">
        <v>40</v>
      </c>
      <c r="F309" s="14" t="s">
        <v>41</v>
      </c>
      <c r="G309" s="14" t="s">
        <v>42</v>
      </c>
      <c r="H309" s="14" t="s">
        <v>9</v>
      </c>
      <c r="I309" s="165" t="s">
        <v>1064</v>
      </c>
      <c r="J309" s="15" t="s">
        <v>44</v>
      </c>
      <c r="K309" s="17" t="s">
        <v>315</v>
      </c>
      <c r="L309" s="17"/>
      <c r="M309" s="12"/>
      <c r="N309" s="16"/>
    </row>
    <row r="310" ht="22.5" customHeight="1" spans="1:14">
      <c r="A310" s="17">
        <f t="shared" si="4"/>
        <v>307</v>
      </c>
      <c r="B310" s="12" t="s">
        <v>1065</v>
      </c>
      <c r="C310" s="16" t="s">
        <v>1066</v>
      </c>
      <c r="D310" s="14">
        <v>30</v>
      </c>
      <c r="E310" s="14" t="s">
        <v>40</v>
      </c>
      <c r="F310" s="59" t="s">
        <v>70</v>
      </c>
      <c r="G310" s="14" t="s">
        <v>42</v>
      </c>
      <c r="H310" s="14" t="s">
        <v>9</v>
      </c>
      <c r="I310" s="165" t="s">
        <v>1067</v>
      </c>
      <c r="J310" s="15" t="s">
        <v>44</v>
      </c>
      <c r="K310" s="17" t="s">
        <v>315</v>
      </c>
      <c r="L310" s="17"/>
      <c r="M310" s="12"/>
      <c r="N310" s="16"/>
    </row>
    <row r="311" ht="22.5" customHeight="1" spans="1:14">
      <c r="A311" s="17">
        <f t="shared" si="4"/>
        <v>308</v>
      </c>
      <c r="B311" s="12" t="s">
        <v>1068</v>
      </c>
      <c r="C311" s="16" t="s">
        <v>1069</v>
      </c>
      <c r="D311" s="14">
        <v>30</v>
      </c>
      <c r="E311" s="14" t="s">
        <v>40</v>
      </c>
      <c r="F311" s="59" t="s">
        <v>56</v>
      </c>
      <c r="G311" s="14" t="s">
        <v>42</v>
      </c>
      <c r="H311" s="14" t="s">
        <v>9</v>
      </c>
      <c r="I311" s="165" t="s">
        <v>1070</v>
      </c>
      <c r="J311" s="15" t="s">
        <v>44</v>
      </c>
      <c r="K311" s="17" t="s">
        <v>315</v>
      </c>
      <c r="L311" s="17"/>
      <c r="M311" s="12"/>
      <c r="N311" s="16"/>
    </row>
    <row r="312" ht="22.5" customHeight="1" spans="1:14">
      <c r="A312" s="17">
        <f t="shared" si="4"/>
        <v>309</v>
      </c>
      <c r="B312" s="12" t="s">
        <v>1071</v>
      </c>
      <c r="C312" s="16" t="s">
        <v>1072</v>
      </c>
      <c r="D312" s="14">
        <v>30</v>
      </c>
      <c r="E312" s="14" t="s">
        <v>40</v>
      </c>
      <c r="F312" s="14" t="s">
        <v>41</v>
      </c>
      <c r="G312" s="14" t="s">
        <v>42</v>
      </c>
      <c r="H312" s="14" t="s">
        <v>9</v>
      </c>
      <c r="I312" s="165" t="s">
        <v>1073</v>
      </c>
      <c r="J312" s="15" t="s">
        <v>44</v>
      </c>
      <c r="K312" s="17" t="s">
        <v>315</v>
      </c>
      <c r="L312" s="17"/>
      <c r="M312" s="12"/>
      <c r="N312" s="16"/>
    </row>
    <row r="313" ht="22.5" customHeight="1" spans="1:14">
      <c r="A313" s="17">
        <f t="shared" si="4"/>
        <v>310</v>
      </c>
      <c r="B313" s="12" t="s">
        <v>1074</v>
      </c>
      <c r="C313" s="16" t="s">
        <v>1075</v>
      </c>
      <c r="D313" s="14">
        <v>20</v>
      </c>
      <c r="E313" s="14" t="s">
        <v>40</v>
      </c>
      <c r="F313" s="59" t="s">
        <v>56</v>
      </c>
      <c r="G313" s="14" t="s">
        <v>42</v>
      </c>
      <c r="H313" s="14" t="s">
        <v>9</v>
      </c>
      <c r="I313" s="165" t="s">
        <v>1076</v>
      </c>
      <c r="J313" s="15" t="s">
        <v>44</v>
      </c>
      <c r="K313" s="17" t="s">
        <v>315</v>
      </c>
      <c r="L313" s="17"/>
      <c r="M313" s="12"/>
      <c r="N313" s="16"/>
    </row>
    <row r="314" ht="22.5" customHeight="1" spans="1:14">
      <c r="A314" s="17">
        <f t="shared" si="4"/>
        <v>311</v>
      </c>
      <c r="B314" s="12" t="s">
        <v>1077</v>
      </c>
      <c r="C314" s="16" t="s">
        <v>1078</v>
      </c>
      <c r="D314" s="14">
        <v>30</v>
      </c>
      <c r="E314" s="14" t="s">
        <v>40</v>
      </c>
      <c r="F314" s="59" t="s">
        <v>56</v>
      </c>
      <c r="G314" s="14" t="s">
        <v>42</v>
      </c>
      <c r="H314" s="14" t="s">
        <v>9</v>
      </c>
      <c r="I314" s="165" t="s">
        <v>1079</v>
      </c>
      <c r="J314" s="15" t="s">
        <v>44</v>
      </c>
      <c r="K314" s="17" t="s">
        <v>315</v>
      </c>
      <c r="L314" s="17"/>
      <c r="M314" s="12"/>
      <c r="N314" s="16"/>
    </row>
    <row r="315" ht="22.5" customHeight="1" spans="1:14">
      <c r="A315" s="17">
        <f t="shared" si="4"/>
        <v>312</v>
      </c>
      <c r="B315" s="12" t="s">
        <v>1080</v>
      </c>
      <c r="C315" s="16" t="s">
        <v>1081</v>
      </c>
      <c r="D315" s="14">
        <v>30</v>
      </c>
      <c r="E315" s="14" t="s">
        <v>40</v>
      </c>
      <c r="F315" s="59" t="s">
        <v>56</v>
      </c>
      <c r="G315" s="14" t="s">
        <v>42</v>
      </c>
      <c r="H315" s="14" t="s">
        <v>9</v>
      </c>
      <c r="I315" s="165" t="s">
        <v>1082</v>
      </c>
      <c r="J315" s="15" t="s">
        <v>44</v>
      </c>
      <c r="K315" s="17" t="s">
        <v>315</v>
      </c>
      <c r="L315" s="17"/>
      <c r="M315" s="12"/>
      <c r="N315" s="16"/>
    </row>
    <row r="316" ht="22.5" customHeight="1" spans="1:14">
      <c r="A316" s="17">
        <f t="shared" si="4"/>
        <v>313</v>
      </c>
      <c r="B316" s="12" t="s">
        <v>1083</v>
      </c>
      <c r="C316" s="16" t="s">
        <v>1084</v>
      </c>
      <c r="D316" s="14">
        <v>20</v>
      </c>
      <c r="E316" s="14" t="s">
        <v>40</v>
      </c>
      <c r="F316" s="14" t="s">
        <v>41</v>
      </c>
      <c r="G316" s="14" t="s">
        <v>42</v>
      </c>
      <c r="H316" s="14" t="s">
        <v>9</v>
      </c>
      <c r="I316" s="165" t="s">
        <v>1085</v>
      </c>
      <c r="J316" s="15" t="s">
        <v>44</v>
      </c>
      <c r="K316" s="17" t="s">
        <v>1086</v>
      </c>
      <c r="L316" s="17"/>
      <c r="M316" s="12"/>
      <c r="N316" s="16"/>
    </row>
    <row r="317" ht="22.5" customHeight="1" spans="1:14">
      <c r="A317" s="17">
        <f t="shared" si="4"/>
        <v>314</v>
      </c>
      <c r="B317" s="12" t="s">
        <v>1087</v>
      </c>
      <c r="C317" s="16" t="s">
        <v>1088</v>
      </c>
      <c r="D317" s="14">
        <v>20</v>
      </c>
      <c r="E317" s="14" t="s">
        <v>40</v>
      </c>
      <c r="F317" s="14" t="s">
        <v>41</v>
      </c>
      <c r="G317" s="14" t="s">
        <v>42</v>
      </c>
      <c r="H317" s="14" t="s">
        <v>9</v>
      </c>
      <c r="I317" s="165" t="s">
        <v>1089</v>
      </c>
      <c r="J317" s="15" t="s">
        <v>44</v>
      </c>
      <c r="K317" s="17" t="s">
        <v>1086</v>
      </c>
      <c r="L317" s="17"/>
      <c r="M317" s="12"/>
      <c r="N317" s="16"/>
    </row>
    <row r="318" ht="22.5" customHeight="1" spans="1:14">
      <c r="A318" s="17">
        <f t="shared" si="4"/>
        <v>315</v>
      </c>
      <c r="B318" s="12" t="s">
        <v>1090</v>
      </c>
      <c r="C318" s="16" t="s">
        <v>1091</v>
      </c>
      <c r="D318" s="14">
        <v>20</v>
      </c>
      <c r="E318" s="14" t="s">
        <v>40</v>
      </c>
      <c r="F318" s="14" t="s">
        <v>41</v>
      </c>
      <c r="G318" s="14" t="s">
        <v>42</v>
      </c>
      <c r="H318" s="14" t="s">
        <v>9</v>
      </c>
      <c r="I318" s="165" t="s">
        <v>1092</v>
      </c>
      <c r="J318" s="15" t="s">
        <v>44</v>
      </c>
      <c r="K318" s="17" t="s">
        <v>1086</v>
      </c>
      <c r="L318" s="17"/>
      <c r="M318" s="12"/>
      <c r="N318" s="16"/>
    </row>
    <row r="319" ht="22.5" customHeight="1" spans="1:14">
      <c r="A319" s="17">
        <f t="shared" si="4"/>
        <v>316</v>
      </c>
      <c r="B319" s="12" t="s">
        <v>1093</v>
      </c>
      <c r="C319" s="16" t="s">
        <v>1094</v>
      </c>
      <c r="D319" s="14">
        <v>20</v>
      </c>
      <c r="E319" s="14" t="s">
        <v>40</v>
      </c>
      <c r="F319" s="14" t="s">
        <v>41</v>
      </c>
      <c r="G319" s="14" t="s">
        <v>42</v>
      </c>
      <c r="H319" s="14" t="s">
        <v>9</v>
      </c>
      <c r="I319" s="165" t="s">
        <v>1095</v>
      </c>
      <c r="J319" s="15" t="s">
        <v>44</v>
      </c>
      <c r="K319" s="17" t="s">
        <v>1086</v>
      </c>
      <c r="L319" s="17"/>
      <c r="M319" s="12"/>
      <c r="N319" s="16"/>
    </row>
    <row r="320" ht="22.5" customHeight="1" spans="1:14">
      <c r="A320" s="17">
        <f t="shared" si="4"/>
        <v>317</v>
      </c>
      <c r="B320" s="12" t="s">
        <v>1096</v>
      </c>
      <c r="C320" s="16" t="s">
        <v>1097</v>
      </c>
      <c r="D320" s="14">
        <v>30</v>
      </c>
      <c r="E320" s="14" t="s">
        <v>40</v>
      </c>
      <c r="F320" s="59" t="s">
        <v>51</v>
      </c>
      <c r="G320" s="14" t="s">
        <v>42</v>
      </c>
      <c r="H320" s="14" t="s">
        <v>9</v>
      </c>
      <c r="I320" s="165" t="s">
        <v>1098</v>
      </c>
      <c r="J320" s="15" t="s">
        <v>44</v>
      </c>
      <c r="K320" s="17" t="s">
        <v>315</v>
      </c>
      <c r="L320" s="17"/>
      <c r="M320" s="12">
        <v>13169423090</v>
      </c>
      <c r="N320" s="16" t="s">
        <v>207</v>
      </c>
    </row>
    <row r="321" ht="22.5" customHeight="1" spans="1:14">
      <c r="A321" s="17">
        <f t="shared" si="4"/>
        <v>318</v>
      </c>
      <c r="B321" s="12" t="s">
        <v>1099</v>
      </c>
      <c r="C321" s="16" t="s">
        <v>1100</v>
      </c>
      <c r="D321" s="14">
        <v>20</v>
      </c>
      <c r="E321" s="14" t="s">
        <v>40</v>
      </c>
      <c r="F321" s="59" t="s">
        <v>51</v>
      </c>
      <c r="G321" s="14" t="s">
        <v>42</v>
      </c>
      <c r="H321" s="14" t="s">
        <v>9</v>
      </c>
      <c r="I321" s="165" t="s">
        <v>1101</v>
      </c>
      <c r="J321" s="15" t="s">
        <v>44</v>
      </c>
      <c r="K321" s="17" t="s">
        <v>1086</v>
      </c>
      <c r="L321" s="17"/>
      <c r="M321" s="12"/>
      <c r="N321" s="16"/>
    </row>
    <row r="322" ht="22.5" customHeight="1" spans="1:14">
      <c r="A322" s="17">
        <f t="shared" si="4"/>
        <v>319</v>
      </c>
      <c r="B322" s="12" t="s">
        <v>1102</v>
      </c>
      <c r="C322" s="16" t="s">
        <v>1103</v>
      </c>
      <c r="D322" s="14">
        <v>30</v>
      </c>
      <c r="E322" s="14" t="s">
        <v>40</v>
      </c>
      <c r="F322" s="59" t="s">
        <v>56</v>
      </c>
      <c r="G322" s="14" t="s">
        <v>42</v>
      </c>
      <c r="H322" s="14" t="s">
        <v>9</v>
      </c>
      <c r="I322" s="165" t="s">
        <v>1104</v>
      </c>
      <c r="J322" s="15" t="s">
        <v>44</v>
      </c>
      <c r="K322" s="17" t="s">
        <v>1086</v>
      </c>
      <c r="L322" s="17"/>
      <c r="M322" s="12"/>
      <c r="N322" s="16"/>
    </row>
    <row r="323" ht="22.5" customHeight="1" spans="1:14">
      <c r="A323" s="17">
        <f t="shared" si="4"/>
        <v>320</v>
      </c>
      <c r="B323" s="12" t="s">
        <v>1105</v>
      </c>
      <c r="C323" s="16" t="s">
        <v>1106</v>
      </c>
      <c r="D323" s="14">
        <v>30</v>
      </c>
      <c r="E323" s="14" t="s">
        <v>40</v>
      </c>
      <c r="F323" s="59" t="s">
        <v>56</v>
      </c>
      <c r="G323" s="14" t="s">
        <v>42</v>
      </c>
      <c r="H323" s="14" t="s">
        <v>9</v>
      </c>
      <c r="I323" s="165" t="s">
        <v>1107</v>
      </c>
      <c r="J323" s="15" t="s">
        <v>44</v>
      </c>
      <c r="K323" s="17" t="s">
        <v>1086</v>
      </c>
      <c r="L323" s="17"/>
      <c r="M323" s="12"/>
      <c r="N323" s="16"/>
    </row>
    <row r="324" ht="22.5" customHeight="1" spans="1:14">
      <c r="A324" s="17">
        <f t="shared" si="4"/>
        <v>321</v>
      </c>
      <c r="B324" s="12" t="s">
        <v>1108</v>
      </c>
      <c r="C324" s="16" t="s">
        <v>1109</v>
      </c>
      <c r="D324" s="14">
        <v>30</v>
      </c>
      <c r="E324" s="14" t="s">
        <v>40</v>
      </c>
      <c r="F324" s="59" t="s">
        <v>70</v>
      </c>
      <c r="G324" s="14" t="s">
        <v>42</v>
      </c>
      <c r="H324" s="14" t="s">
        <v>9</v>
      </c>
      <c r="I324" s="165" t="s">
        <v>1110</v>
      </c>
      <c r="J324" s="15" t="s">
        <v>44</v>
      </c>
      <c r="K324" s="17" t="s">
        <v>1086</v>
      </c>
      <c r="L324" s="17"/>
      <c r="M324" s="12"/>
      <c r="N324" s="16"/>
    </row>
    <row r="325" ht="22.5" customHeight="1" spans="1:14">
      <c r="A325" s="17">
        <f t="shared" ref="A325:A388" si="5">ROW(A322)</f>
        <v>322</v>
      </c>
      <c r="B325" s="12" t="s">
        <v>1111</v>
      </c>
      <c r="C325" s="16" t="s">
        <v>1112</v>
      </c>
      <c r="D325" s="14">
        <v>20</v>
      </c>
      <c r="E325" s="14" t="s">
        <v>40</v>
      </c>
      <c r="F325" s="59" t="s">
        <v>51</v>
      </c>
      <c r="G325" s="14" t="s">
        <v>42</v>
      </c>
      <c r="H325" s="14" t="s">
        <v>9</v>
      </c>
      <c r="I325" s="165" t="s">
        <v>1113</v>
      </c>
      <c r="J325" s="15" t="s">
        <v>44</v>
      </c>
      <c r="K325" s="17" t="s">
        <v>1086</v>
      </c>
      <c r="L325" s="17"/>
      <c r="M325" s="12"/>
      <c r="N325" s="16"/>
    </row>
    <row r="326" ht="22.5" customHeight="1" spans="1:14">
      <c r="A326" s="17">
        <f t="shared" si="5"/>
        <v>323</v>
      </c>
      <c r="B326" s="12" t="s">
        <v>1114</v>
      </c>
      <c r="C326" s="16" t="s">
        <v>1115</v>
      </c>
      <c r="D326" s="14">
        <v>30</v>
      </c>
      <c r="E326" s="14" t="s">
        <v>40</v>
      </c>
      <c r="F326" s="59" t="s">
        <v>70</v>
      </c>
      <c r="G326" s="14" t="s">
        <v>42</v>
      </c>
      <c r="H326" s="14" t="s">
        <v>9</v>
      </c>
      <c r="I326" s="165" t="s">
        <v>1116</v>
      </c>
      <c r="J326" s="15" t="s">
        <v>44</v>
      </c>
      <c r="K326" s="17" t="s">
        <v>315</v>
      </c>
      <c r="L326" s="17"/>
      <c r="M326" s="12"/>
      <c r="N326" s="16"/>
    </row>
    <row r="327" ht="22.5" customHeight="1" spans="1:14">
      <c r="A327" s="17">
        <f t="shared" si="5"/>
        <v>324</v>
      </c>
      <c r="B327" s="12" t="s">
        <v>1117</v>
      </c>
      <c r="C327" s="84" t="s">
        <v>1118</v>
      </c>
      <c r="D327" s="14">
        <v>30</v>
      </c>
      <c r="E327" s="14" t="s">
        <v>40</v>
      </c>
      <c r="F327" s="82" t="s">
        <v>41</v>
      </c>
      <c r="G327" s="14" t="s">
        <v>42</v>
      </c>
      <c r="H327" s="14" t="s">
        <v>9</v>
      </c>
      <c r="I327" s="165" t="s">
        <v>1119</v>
      </c>
      <c r="J327" s="15" t="s">
        <v>44</v>
      </c>
      <c r="K327" s="17" t="s">
        <v>315</v>
      </c>
      <c r="L327" s="17"/>
      <c r="M327" s="12"/>
      <c r="N327" s="88" t="s">
        <v>132</v>
      </c>
    </row>
    <row r="328" ht="22.5" customHeight="1" spans="1:14">
      <c r="A328" s="17">
        <f t="shared" si="5"/>
        <v>325</v>
      </c>
      <c r="B328" s="12" t="s">
        <v>1120</v>
      </c>
      <c r="C328" s="16" t="s">
        <v>1121</v>
      </c>
      <c r="D328" s="14">
        <v>20</v>
      </c>
      <c r="E328" s="14" t="s">
        <v>40</v>
      </c>
      <c r="F328" s="14" t="s">
        <v>41</v>
      </c>
      <c r="G328" s="14" t="s">
        <v>42</v>
      </c>
      <c r="H328" s="14" t="s">
        <v>9</v>
      </c>
      <c r="I328" s="165" t="s">
        <v>1122</v>
      </c>
      <c r="J328" s="15" t="s">
        <v>44</v>
      </c>
      <c r="K328" s="17" t="s">
        <v>1086</v>
      </c>
      <c r="L328" s="17"/>
      <c r="M328" s="12"/>
      <c r="N328" s="16"/>
    </row>
    <row r="329" ht="22.5" customHeight="1" spans="1:14">
      <c r="A329" s="17">
        <f t="shared" si="5"/>
        <v>326</v>
      </c>
      <c r="B329" s="12" t="s">
        <v>1123</v>
      </c>
      <c r="C329" s="16" t="s">
        <v>1124</v>
      </c>
      <c r="D329" s="14">
        <v>30</v>
      </c>
      <c r="E329" s="14" t="s">
        <v>40</v>
      </c>
      <c r="F329" s="59" t="s">
        <v>56</v>
      </c>
      <c r="G329" s="14" t="s">
        <v>42</v>
      </c>
      <c r="H329" s="14" t="s">
        <v>9</v>
      </c>
      <c r="I329" s="165" t="s">
        <v>1125</v>
      </c>
      <c r="J329" s="15" t="s">
        <v>44</v>
      </c>
      <c r="K329" s="17" t="s">
        <v>1086</v>
      </c>
      <c r="L329" s="17"/>
      <c r="M329" s="12"/>
      <c r="N329" s="16"/>
    </row>
    <row r="330" ht="22.5" customHeight="1" spans="1:14">
      <c r="A330" s="17">
        <f t="shared" si="5"/>
        <v>327</v>
      </c>
      <c r="B330" s="12" t="s">
        <v>1126</v>
      </c>
      <c r="C330" s="16" t="s">
        <v>1127</v>
      </c>
      <c r="D330" s="14">
        <v>20</v>
      </c>
      <c r="E330" s="14" t="s">
        <v>40</v>
      </c>
      <c r="F330" s="14" t="s">
        <v>41</v>
      </c>
      <c r="G330" s="14" t="s">
        <v>42</v>
      </c>
      <c r="H330" s="14" t="s">
        <v>9</v>
      </c>
      <c r="I330" s="165" t="s">
        <v>1128</v>
      </c>
      <c r="J330" s="15" t="s">
        <v>44</v>
      </c>
      <c r="K330" s="17" t="s">
        <v>1086</v>
      </c>
      <c r="L330" s="17"/>
      <c r="M330" s="12"/>
      <c r="N330" s="16"/>
    </row>
    <row r="331" ht="22.5" customHeight="1" spans="1:14">
      <c r="A331" s="17">
        <f t="shared" si="5"/>
        <v>328</v>
      </c>
      <c r="B331" s="12" t="s">
        <v>1129</v>
      </c>
      <c r="C331" s="18" t="s">
        <v>1130</v>
      </c>
      <c r="D331" s="14">
        <v>30</v>
      </c>
      <c r="E331" s="14" t="s">
        <v>40</v>
      </c>
      <c r="F331" s="82" t="s">
        <v>41</v>
      </c>
      <c r="G331" s="14" t="s">
        <v>42</v>
      </c>
      <c r="H331" s="14" t="s">
        <v>9</v>
      </c>
      <c r="I331" s="165" t="s">
        <v>1131</v>
      </c>
      <c r="J331" s="15" t="s">
        <v>44</v>
      </c>
      <c r="K331" s="17" t="s">
        <v>315</v>
      </c>
      <c r="L331" s="17"/>
      <c r="M331" s="12"/>
      <c r="N331" s="88" t="s">
        <v>1132</v>
      </c>
    </row>
    <row r="332" ht="22.5" customHeight="1" spans="1:14">
      <c r="A332" s="17">
        <f t="shared" si="5"/>
        <v>329</v>
      </c>
      <c r="B332" s="12" t="s">
        <v>1133</v>
      </c>
      <c r="C332" s="16" t="s">
        <v>1134</v>
      </c>
      <c r="D332" s="14">
        <v>30</v>
      </c>
      <c r="E332" s="14" t="s">
        <v>40</v>
      </c>
      <c r="F332" s="59" t="s">
        <v>51</v>
      </c>
      <c r="G332" s="14" t="s">
        <v>42</v>
      </c>
      <c r="H332" s="14" t="s">
        <v>9</v>
      </c>
      <c r="I332" s="165" t="s">
        <v>1135</v>
      </c>
      <c r="J332" s="15" t="s">
        <v>44</v>
      </c>
      <c r="K332" s="17" t="s">
        <v>176</v>
      </c>
      <c r="L332" s="17"/>
      <c r="M332" s="12" t="s">
        <v>1136</v>
      </c>
      <c r="N332" s="16" t="s">
        <v>789</v>
      </c>
    </row>
    <row r="333" ht="22.5" customHeight="1" spans="1:14">
      <c r="A333" s="17">
        <f t="shared" si="5"/>
        <v>330</v>
      </c>
      <c r="B333" s="12" t="s">
        <v>1137</v>
      </c>
      <c r="C333" s="16" t="s">
        <v>1138</v>
      </c>
      <c r="D333" s="14">
        <v>20</v>
      </c>
      <c r="E333" s="14" t="s">
        <v>40</v>
      </c>
      <c r="F333" s="59" t="s">
        <v>56</v>
      </c>
      <c r="G333" s="14" t="s">
        <v>42</v>
      </c>
      <c r="H333" s="14" t="s">
        <v>9</v>
      </c>
      <c r="I333" s="165" t="s">
        <v>1139</v>
      </c>
      <c r="J333" s="15" t="s">
        <v>44</v>
      </c>
      <c r="K333" s="17" t="s">
        <v>1086</v>
      </c>
      <c r="L333" s="17"/>
      <c r="M333" s="12"/>
      <c r="N333" s="16"/>
    </row>
    <row r="334" ht="22.5" customHeight="1" spans="1:14">
      <c r="A334" s="17">
        <f t="shared" si="5"/>
        <v>331</v>
      </c>
      <c r="B334" s="12" t="s">
        <v>1140</v>
      </c>
      <c r="C334" s="16" t="s">
        <v>1141</v>
      </c>
      <c r="D334" s="14">
        <v>30</v>
      </c>
      <c r="E334" s="14" t="s">
        <v>40</v>
      </c>
      <c r="F334" s="14" t="s">
        <v>41</v>
      </c>
      <c r="G334" s="14" t="s">
        <v>42</v>
      </c>
      <c r="H334" s="14" t="s">
        <v>9</v>
      </c>
      <c r="I334" s="165" t="s">
        <v>1142</v>
      </c>
      <c r="J334" s="15" t="s">
        <v>44</v>
      </c>
      <c r="K334" s="17" t="s">
        <v>315</v>
      </c>
      <c r="L334" s="17"/>
      <c r="M334" s="12" t="s">
        <v>1143</v>
      </c>
      <c r="N334" s="88" t="s">
        <v>1144</v>
      </c>
    </row>
    <row r="335" ht="22.5" customHeight="1" spans="1:14">
      <c r="A335" s="17">
        <f t="shared" si="5"/>
        <v>332</v>
      </c>
      <c r="B335" s="12" t="s">
        <v>1145</v>
      </c>
      <c r="C335" s="16" t="s">
        <v>1146</v>
      </c>
      <c r="D335" s="14">
        <v>30</v>
      </c>
      <c r="E335" s="14" t="s">
        <v>40</v>
      </c>
      <c r="F335" s="14" t="s">
        <v>41</v>
      </c>
      <c r="G335" s="14" t="s">
        <v>42</v>
      </c>
      <c r="H335" s="14" t="s">
        <v>9</v>
      </c>
      <c r="I335" s="165" t="s">
        <v>1147</v>
      </c>
      <c r="J335" s="15" t="s">
        <v>44</v>
      </c>
      <c r="K335" s="17" t="s">
        <v>315</v>
      </c>
      <c r="L335" s="17"/>
      <c r="M335" s="12" t="s">
        <v>1143</v>
      </c>
      <c r="N335" s="88" t="s">
        <v>1144</v>
      </c>
    </row>
    <row r="336" ht="22.5" customHeight="1" spans="1:14">
      <c r="A336" s="17">
        <f t="shared" si="5"/>
        <v>333</v>
      </c>
      <c r="B336" s="12" t="s">
        <v>1148</v>
      </c>
      <c r="C336" s="16" t="s">
        <v>1149</v>
      </c>
      <c r="D336" s="14">
        <v>20</v>
      </c>
      <c r="E336" s="14" t="s">
        <v>40</v>
      </c>
      <c r="F336" s="14" t="s">
        <v>41</v>
      </c>
      <c r="G336" s="14" t="s">
        <v>42</v>
      </c>
      <c r="H336" s="14" t="s">
        <v>9</v>
      </c>
      <c r="I336" s="165" t="s">
        <v>1150</v>
      </c>
      <c r="J336" s="15" t="s">
        <v>44</v>
      </c>
      <c r="K336" s="17" t="s">
        <v>1086</v>
      </c>
      <c r="L336" s="17"/>
      <c r="M336" s="12"/>
      <c r="N336" s="16"/>
    </row>
    <row r="337" ht="22.5" customHeight="1" spans="1:14">
      <c r="A337" s="17">
        <f t="shared" si="5"/>
        <v>334</v>
      </c>
      <c r="B337" s="12" t="s">
        <v>1151</v>
      </c>
      <c r="C337" s="16" t="s">
        <v>1152</v>
      </c>
      <c r="D337" s="14">
        <v>30</v>
      </c>
      <c r="E337" s="14" t="s">
        <v>40</v>
      </c>
      <c r="F337" s="59" t="s">
        <v>70</v>
      </c>
      <c r="G337" s="14" t="s">
        <v>42</v>
      </c>
      <c r="H337" s="14" t="s">
        <v>9</v>
      </c>
      <c r="I337" s="165" t="s">
        <v>1153</v>
      </c>
      <c r="J337" s="15" t="s">
        <v>44</v>
      </c>
      <c r="K337" s="17" t="s">
        <v>315</v>
      </c>
      <c r="L337" s="17"/>
      <c r="M337" s="12"/>
      <c r="N337" s="16"/>
    </row>
    <row r="338" ht="22.5" customHeight="1" spans="1:14">
      <c r="A338" s="17">
        <f t="shared" si="5"/>
        <v>335</v>
      </c>
      <c r="B338" s="12" t="s">
        <v>1154</v>
      </c>
      <c r="C338" s="16" t="s">
        <v>1155</v>
      </c>
      <c r="D338" s="14">
        <v>20</v>
      </c>
      <c r="E338" s="14" t="s">
        <v>40</v>
      </c>
      <c r="F338" s="59" t="s">
        <v>51</v>
      </c>
      <c r="G338" s="14" t="s">
        <v>42</v>
      </c>
      <c r="H338" s="14" t="s">
        <v>9</v>
      </c>
      <c r="I338" s="165" t="s">
        <v>1156</v>
      </c>
      <c r="J338" s="15" t="s">
        <v>44</v>
      </c>
      <c r="K338" s="17" t="s">
        <v>1086</v>
      </c>
      <c r="L338" s="17"/>
      <c r="M338" s="12"/>
      <c r="N338" s="16"/>
    </row>
    <row r="339" ht="22.5" customHeight="1" spans="1:14">
      <c r="A339" s="17">
        <f t="shared" si="5"/>
        <v>336</v>
      </c>
      <c r="B339" s="12" t="s">
        <v>1157</v>
      </c>
      <c r="C339" s="16" t="s">
        <v>1158</v>
      </c>
      <c r="D339" s="14">
        <v>20</v>
      </c>
      <c r="E339" s="14" t="s">
        <v>40</v>
      </c>
      <c r="F339" s="59" t="s">
        <v>70</v>
      </c>
      <c r="G339" s="14" t="s">
        <v>42</v>
      </c>
      <c r="H339" s="14" t="s">
        <v>9</v>
      </c>
      <c r="I339" s="165" t="s">
        <v>1159</v>
      </c>
      <c r="J339" s="15" t="s">
        <v>44</v>
      </c>
      <c r="K339" s="17" t="s">
        <v>315</v>
      </c>
      <c r="L339" s="17"/>
      <c r="M339" s="12"/>
      <c r="N339" s="16"/>
    </row>
    <row r="340" s="66" customFormat="1" ht="22.5" customHeight="1" spans="1:14">
      <c r="A340" s="17">
        <f t="shared" si="5"/>
        <v>337</v>
      </c>
      <c r="B340" s="12" t="s">
        <v>1160</v>
      </c>
      <c r="C340" s="16" t="s">
        <v>1161</v>
      </c>
      <c r="D340" s="14">
        <v>30</v>
      </c>
      <c r="E340" s="14" t="s">
        <v>40</v>
      </c>
      <c r="F340" s="59" t="s">
        <v>51</v>
      </c>
      <c r="G340" s="14" t="s">
        <v>42</v>
      </c>
      <c r="H340" s="14" t="s">
        <v>9</v>
      </c>
      <c r="I340" s="165" t="s">
        <v>1162</v>
      </c>
      <c r="J340" s="15" t="s">
        <v>44</v>
      </c>
      <c r="K340" s="17" t="s">
        <v>1086</v>
      </c>
      <c r="L340" s="17"/>
      <c r="M340" s="12"/>
      <c r="N340" s="16"/>
    </row>
    <row r="341" ht="22.5" customHeight="1" spans="1:14">
      <c r="A341" s="17">
        <f t="shared" si="5"/>
        <v>338</v>
      </c>
      <c r="B341" s="12" t="s">
        <v>1163</v>
      </c>
      <c r="C341" s="16" t="s">
        <v>1164</v>
      </c>
      <c r="D341" s="14">
        <v>30</v>
      </c>
      <c r="E341" s="14" t="s">
        <v>40</v>
      </c>
      <c r="F341" s="59" t="s">
        <v>51</v>
      </c>
      <c r="G341" s="14" t="s">
        <v>42</v>
      </c>
      <c r="H341" s="14" t="s">
        <v>9</v>
      </c>
      <c r="I341" s="165" t="s">
        <v>1165</v>
      </c>
      <c r="J341" s="15" t="s">
        <v>44</v>
      </c>
      <c r="K341" s="17" t="s">
        <v>1086</v>
      </c>
      <c r="L341" s="17"/>
      <c r="M341" s="12"/>
      <c r="N341" s="88" t="s">
        <v>1166</v>
      </c>
    </row>
    <row r="342" ht="22.5" customHeight="1" spans="1:14">
      <c r="A342" s="17">
        <f t="shared" si="5"/>
        <v>339</v>
      </c>
      <c r="B342" s="12" t="s">
        <v>1167</v>
      </c>
      <c r="C342" s="16" t="s">
        <v>1168</v>
      </c>
      <c r="D342" s="14">
        <v>30</v>
      </c>
      <c r="E342" s="14" t="s">
        <v>40</v>
      </c>
      <c r="F342" s="59" t="s">
        <v>56</v>
      </c>
      <c r="G342" s="14" t="s">
        <v>1169</v>
      </c>
      <c r="H342" s="14" t="s">
        <v>9</v>
      </c>
      <c r="I342" s="165" t="s">
        <v>1170</v>
      </c>
      <c r="J342" s="15" t="s">
        <v>44</v>
      </c>
      <c r="K342" s="17" t="s">
        <v>176</v>
      </c>
      <c r="L342" s="17"/>
      <c r="M342" s="12"/>
      <c r="N342" s="16"/>
    </row>
    <row r="343" ht="22.5" customHeight="1" spans="1:14">
      <c r="A343" s="17">
        <f t="shared" si="5"/>
        <v>340</v>
      </c>
      <c r="B343" s="12" t="s">
        <v>1171</v>
      </c>
      <c r="C343" s="16" t="s">
        <v>1172</v>
      </c>
      <c r="D343" s="14">
        <v>20</v>
      </c>
      <c r="E343" s="14" t="s">
        <v>40</v>
      </c>
      <c r="F343" s="14" t="s">
        <v>41</v>
      </c>
      <c r="G343" s="14" t="s">
        <v>42</v>
      </c>
      <c r="H343" s="14" t="s">
        <v>9</v>
      </c>
      <c r="I343" s="165" t="s">
        <v>1173</v>
      </c>
      <c r="J343" s="15" t="s">
        <v>44</v>
      </c>
      <c r="K343" s="17" t="s">
        <v>176</v>
      </c>
      <c r="L343" s="17"/>
      <c r="M343" s="12"/>
      <c r="N343" s="16"/>
    </row>
    <row r="344" ht="22.5" customHeight="1" spans="1:14">
      <c r="A344" s="17">
        <f t="shared" si="5"/>
        <v>341</v>
      </c>
      <c r="B344" s="12" t="s">
        <v>1174</v>
      </c>
      <c r="C344" s="16" t="s">
        <v>1175</v>
      </c>
      <c r="D344" s="14">
        <v>20</v>
      </c>
      <c r="E344" s="14" t="s">
        <v>40</v>
      </c>
      <c r="F344" s="59" t="s">
        <v>51</v>
      </c>
      <c r="G344" s="14" t="s">
        <v>42</v>
      </c>
      <c r="H344" s="14" t="s">
        <v>9</v>
      </c>
      <c r="I344" s="165" t="s">
        <v>1176</v>
      </c>
      <c r="J344" s="15" t="s">
        <v>44</v>
      </c>
      <c r="K344" s="17" t="s">
        <v>176</v>
      </c>
      <c r="L344" s="17"/>
      <c r="M344" s="12"/>
      <c r="N344" s="16"/>
    </row>
    <row r="345" ht="22.5" customHeight="1" spans="1:14">
      <c r="A345" s="17">
        <f t="shared" si="5"/>
        <v>342</v>
      </c>
      <c r="B345" s="12" t="s">
        <v>1177</v>
      </c>
      <c r="C345" s="16" t="s">
        <v>1178</v>
      </c>
      <c r="D345" s="14">
        <v>30</v>
      </c>
      <c r="E345" s="14" t="s">
        <v>40</v>
      </c>
      <c r="F345" s="14" t="s">
        <v>41</v>
      </c>
      <c r="G345" s="14" t="s">
        <v>42</v>
      </c>
      <c r="H345" s="14" t="s">
        <v>9</v>
      </c>
      <c r="I345" s="165" t="s">
        <v>1179</v>
      </c>
      <c r="J345" s="15" t="s">
        <v>44</v>
      </c>
      <c r="K345" s="17" t="s">
        <v>176</v>
      </c>
      <c r="L345" s="17"/>
      <c r="M345" s="12"/>
      <c r="N345" s="88" t="s">
        <v>1180</v>
      </c>
    </row>
    <row r="346" ht="22.5" customHeight="1" spans="1:14">
      <c r="A346" s="17">
        <f t="shared" si="5"/>
        <v>343</v>
      </c>
      <c r="B346" s="12" t="s">
        <v>1181</v>
      </c>
      <c r="C346" s="16" t="s">
        <v>1182</v>
      </c>
      <c r="D346" s="14">
        <v>20</v>
      </c>
      <c r="E346" s="14" t="s">
        <v>40</v>
      </c>
      <c r="F346" s="59" t="s">
        <v>56</v>
      </c>
      <c r="G346" s="14" t="s">
        <v>42</v>
      </c>
      <c r="H346" s="14" t="s">
        <v>9</v>
      </c>
      <c r="I346" s="165" t="s">
        <v>1183</v>
      </c>
      <c r="J346" s="15" t="s">
        <v>44</v>
      </c>
      <c r="K346" s="17" t="s">
        <v>176</v>
      </c>
      <c r="L346" s="17"/>
      <c r="M346" s="12"/>
      <c r="N346" s="16"/>
    </row>
    <row r="347" ht="22.5" customHeight="1" spans="1:14">
      <c r="A347" s="17">
        <f t="shared" si="5"/>
        <v>344</v>
      </c>
      <c r="B347" s="12" t="s">
        <v>1184</v>
      </c>
      <c r="C347" s="16" t="s">
        <v>1185</v>
      </c>
      <c r="D347" s="14">
        <v>20</v>
      </c>
      <c r="E347" s="14" t="s">
        <v>40</v>
      </c>
      <c r="F347" s="14" t="s">
        <v>41</v>
      </c>
      <c r="G347" s="14" t="s">
        <v>42</v>
      </c>
      <c r="H347" s="14" t="s">
        <v>9</v>
      </c>
      <c r="I347" s="165" t="s">
        <v>1186</v>
      </c>
      <c r="J347" s="15" t="s">
        <v>44</v>
      </c>
      <c r="K347" s="17" t="s">
        <v>176</v>
      </c>
      <c r="L347" s="17"/>
      <c r="M347" s="12"/>
      <c r="N347" s="16"/>
    </row>
    <row r="348" ht="22.5" customHeight="1" spans="1:14">
      <c r="A348" s="17">
        <f t="shared" si="5"/>
        <v>345</v>
      </c>
      <c r="B348" s="12" t="s">
        <v>1187</v>
      </c>
      <c r="C348" s="16" t="s">
        <v>1188</v>
      </c>
      <c r="D348" s="14">
        <v>20</v>
      </c>
      <c r="E348" s="14" t="s">
        <v>40</v>
      </c>
      <c r="F348" s="59" t="s">
        <v>56</v>
      </c>
      <c r="G348" s="14" t="s">
        <v>42</v>
      </c>
      <c r="H348" s="14" t="s">
        <v>9</v>
      </c>
      <c r="I348" s="165" t="s">
        <v>1189</v>
      </c>
      <c r="J348" s="15" t="s">
        <v>44</v>
      </c>
      <c r="K348" s="17" t="s">
        <v>176</v>
      </c>
      <c r="L348" s="17"/>
      <c r="M348" s="12"/>
      <c r="N348" s="16"/>
    </row>
    <row r="349" ht="22.5" customHeight="1" spans="1:14">
      <c r="A349" s="17">
        <f t="shared" si="5"/>
        <v>346</v>
      </c>
      <c r="B349" s="12" t="s">
        <v>1190</v>
      </c>
      <c r="C349" s="16" t="s">
        <v>1191</v>
      </c>
      <c r="D349" s="14">
        <v>20</v>
      </c>
      <c r="E349" s="14" t="s">
        <v>40</v>
      </c>
      <c r="F349" s="59" t="s">
        <v>51</v>
      </c>
      <c r="G349" s="14" t="s">
        <v>42</v>
      </c>
      <c r="H349" s="14" t="s">
        <v>9</v>
      </c>
      <c r="I349" s="165" t="s">
        <v>1192</v>
      </c>
      <c r="J349" s="15" t="s">
        <v>44</v>
      </c>
      <c r="K349" s="17" t="s">
        <v>176</v>
      </c>
      <c r="L349" s="17"/>
      <c r="M349" s="12"/>
      <c r="N349" s="16"/>
    </row>
    <row r="350" ht="22.5" customHeight="1" spans="1:14">
      <c r="A350" s="17">
        <f t="shared" si="5"/>
        <v>347</v>
      </c>
      <c r="B350" s="12" t="s">
        <v>1193</v>
      </c>
      <c r="C350" s="16" t="s">
        <v>1194</v>
      </c>
      <c r="D350" s="14">
        <v>30</v>
      </c>
      <c r="E350" s="14" t="s">
        <v>40</v>
      </c>
      <c r="F350" s="59" t="s">
        <v>51</v>
      </c>
      <c r="G350" s="14" t="s">
        <v>42</v>
      </c>
      <c r="H350" s="14" t="s">
        <v>9</v>
      </c>
      <c r="I350" s="165" t="s">
        <v>1195</v>
      </c>
      <c r="J350" s="15" t="s">
        <v>44</v>
      </c>
      <c r="K350" s="17" t="s">
        <v>176</v>
      </c>
      <c r="L350" s="17"/>
      <c r="M350" s="12"/>
      <c r="N350" s="88" t="s">
        <v>1196</v>
      </c>
    </row>
    <row r="351" ht="22.5" customHeight="1" spans="1:14">
      <c r="A351" s="17">
        <f t="shared" si="5"/>
        <v>348</v>
      </c>
      <c r="B351" s="12" t="s">
        <v>1197</v>
      </c>
      <c r="C351" s="16" t="s">
        <v>1198</v>
      </c>
      <c r="D351" s="14">
        <v>20</v>
      </c>
      <c r="E351" s="14" t="s">
        <v>40</v>
      </c>
      <c r="F351" s="59" t="s">
        <v>491</v>
      </c>
      <c r="G351" s="14" t="s">
        <v>42</v>
      </c>
      <c r="H351" s="14" t="s">
        <v>9</v>
      </c>
      <c r="I351" s="165" t="s">
        <v>1199</v>
      </c>
      <c r="J351" s="15" t="s">
        <v>44</v>
      </c>
      <c r="K351" s="17" t="s">
        <v>176</v>
      </c>
      <c r="L351" s="17"/>
      <c r="M351" s="12"/>
      <c r="N351" s="16"/>
    </row>
    <row r="352" ht="22.5" customHeight="1" spans="1:14">
      <c r="A352" s="17">
        <f t="shared" si="5"/>
        <v>349</v>
      </c>
      <c r="B352" s="12" t="s">
        <v>1200</v>
      </c>
      <c r="C352" s="16" t="s">
        <v>1201</v>
      </c>
      <c r="D352" s="14">
        <v>30</v>
      </c>
      <c r="E352" s="14" t="s">
        <v>40</v>
      </c>
      <c r="F352" s="14" t="s">
        <v>41</v>
      </c>
      <c r="G352" s="14" t="s">
        <v>42</v>
      </c>
      <c r="H352" s="14" t="s">
        <v>9</v>
      </c>
      <c r="I352" s="165" t="s">
        <v>1202</v>
      </c>
      <c r="J352" s="15" t="s">
        <v>44</v>
      </c>
      <c r="K352" s="17" t="s">
        <v>176</v>
      </c>
      <c r="L352" s="17"/>
      <c r="M352" s="12"/>
      <c r="N352" s="88" t="s">
        <v>1180</v>
      </c>
    </row>
    <row r="353" ht="22.5" customHeight="1" spans="1:14">
      <c r="A353" s="17">
        <f t="shared" si="5"/>
        <v>350</v>
      </c>
      <c r="B353" s="12" t="s">
        <v>1203</v>
      </c>
      <c r="C353" s="16" t="s">
        <v>1204</v>
      </c>
      <c r="D353" s="14">
        <v>30</v>
      </c>
      <c r="E353" s="14" t="s">
        <v>40</v>
      </c>
      <c r="F353" s="59" t="s">
        <v>56</v>
      </c>
      <c r="G353" s="14" t="s">
        <v>42</v>
      </c>
      <c r="H353" s="14" t="s">
        <v>9</v>
      </c>
      <c r="I353" s="165" t="s">
        <v>1205</v>
      </c>
      <c r="J353" s="15" t="s">
        <v>44</v>
      </c>
      <c r="K353" s="17" t="s">
        <v>176</v>
      </c>
      <c r="L353" s="17"/>
      <c r="M353" s="12"/>
      <c r="N353" s="16" t="s">
        <v>1206</v>
      </c>
    </row>
    <row r="354" ht="22.5" customHeight="1" spans="1:14">
      <c r="A354" s="17">
        <f t="shared" si="5"/>
        <v>351</v>
      </c>
      <c r="B354" s="12" t="s">
        <v>1207</v>
      </c>
      <c r="C354" s="16" t="s">
        <v>1208</v>
      </c>
      <c r="D354" s="14">
        <v>30</v>
      </c>
      <c r="E354" s="14" t="s">
        <v>40</v>
      </c>
      <c r="F354" s="59" t="s">
        <v>70</v>
      </c>
      <c r="G354" s="14" t="s">
        <v>42</v>
      </c>
      <c r="H354" s="14" t="s">
        <v>9</v>
      </c>
      <c r="I354" s="165" t="s">
        <v>1209</v>
      </c>
      <c r="J354" s="15" t="s">
        <v>44</v>
      </c>
      <c r="K354" s="17" t="s">
        <v>176</v>
      </c>
      <c r="L354" s="17"/>
      <c r="M354" s="12"/>
      <c r="N354" s="16" t="s">
        <v>1210</v>
      </c>
    </row>
    <row r="355" s="66" customFormat="1" ht="22.5" customHeight="1" spans="1:14">
      <c r="A355" s="17">
        <f t="shared" si="5"/>
        <v>352</v>
      </c>
      <c r="B355" s="12" t="s">
        <v>1211</v>
      </c>
      <c r="C355" s="16" t="s">
        <v>1212</v>
      </c>
      <c r="D355" s="14">
        <v>30</v>
      </c>
      <c r="E355" s="14" t="s">
        <v>40</v>
      </c>
      <c r="F355" s="59" t="s">
        <v>51</v>
      </c>
      <c r="G355" s="14" t="s">
        <v>42</v>
      </c>
      <c r="H355" s="14" t="s">
        <v>9</v>
      </c>
      <c r="I355" s="165" t="s">
        <v>1213</v>
      </c>
      <c r="J355" s="15" t="s">
        <v>44</v>
      </c>
      <c r="K355" s="17" t="s">
        <v>176</v>
      </c>
      <c r="L355" s="17"/>
      <c r="M355" s="12"/>
      <c r="N355" s="88" t="s">
        <v>308</v>
      </c>
    </row>
    <row r="356" ht="22.5" customHeight="1" spans="1:14">
      <c r="A356" s="17">
        <f t="shared" si="5"/>
        <v>353</v>
      </c>
      <c r="B356" s="12" t="s">
        <v>1214</v>
      </c>
      <c r="C356" s="16" t="s">
        <v>1215</v>
      </c>
      <c r="D356" s="14">
        <v>20</v>
      </c>
      <c r="E356" s="14" t="s">
        <v>40</v>
      </c>
      <c r="F356" s="59" t="s">
        <v>56</v>
      </c>
      <c r="G356" s="14" t="s">
        <v>42</v>
      </c>
      <c r="H356" s="14" t="s">
        <v>9</v>
      </c>
      <c r="I356" s="165" t="s">
        <v>1216</v>
      </c>
      <c r="J356" s="15" t="s">
        <v>44</v>
      </c>
      <c r="K356" s="17" t="s">
        <v>176</v>
      </c>
      <c r="L356" s="17"/>
      <c r="M356" s="12"/>
      <c r="N356" s="16"/>
    </row>
    <row r="357" ht="22.5" customHeight="1" spans="1:14">
      <c r="A357" s="17">
        <f t="shared" si="5"/>
        <v>354</v>
      </c>
      <c r="B357" s="12" t="s">
        <v>1217</v>
      </c>
      <c r="C357" s="16" t="s">
        <v>1218</v>
      </c>
      <c r="D357" s="14">
        <v>20</v>
      </c>
      <c r="E357" s="14" t="s">
        <v>40</v>
      </c>
      <c r="F357" s="59" t="s">
        <v>51</v>
      </c>
      <c r="G357" s="14" t="s">
        <v>42</v>
      </c>
      <c r="H357" s="14" t="s">
        <v>9</v>
      </c>
      <c r="I357" s="165" t="s">
        <v>1219</v>
      </c>
      <c r="J357" s="15" t="s">
        <v>44</v>
      </c>
      <c r="K357" s="17" t="s">
        <v>176</v>
      </c>
      <c r="L357" s="17"/>
      <c r="M357" s="12"/>
      <c r="N357" s="16"/>
    </row>
    <row r="358" ht="22.5" customHeight="1" spans="1:14">
      <c r="A358" s="17">
        <f t="shared" si="5"/>
        <v>355</v>
      </c>
      <c r="B358" s="12" t="s">
        <v>1220</v>
      </c>
      <c r="C358" s="16" t="s">
        <v>1221</v>
      </c>
      <c r="D358" s="14">
        <v>20</v>
      </c>
      <c r="E358" s="14" t="s">
        <v>40</v>
      </c>
      <c r="F358" s="14" t="s">
        <v>41</v>
      </c>
      <c r="G358" s="14" t="s">
        <v>42</v>
      </c>
      <c r="H358" s="14" t="s">
        <v>9</v>
      </c>
      <c r="I358" s="165" t="s">
        <v>1222</v>
      </c>
      <c r="J358" s="15" t="s">
        <v>44</v>
      </c>
      <c r="K358" s="17" t="s">
        <v>176</v>
      </c>
      <c r="L358" s="17"/>
      <c r="M358" s="12"/>
      <c r="N358" s="16"/>
    </row>
    <row r="359" ht="22.5" customHeight="1" spans="1:14">
      <c r="A359" s="17">
        <f t="shared" si="5"/>
        <v>356</v>
      </c>
      <c r="B359" s="12" t="s">
        <v>1223</v>
      </c>
      <c r="C359" s="16" t="s">
        <v>1224</v>
      </c>
      <c r="D359" s="14">
        <v>30</v>
      </c>
      <c r="E359" s="14" t="s">
        <v>40</v>
      </c>
      <c r="F359" s="59" t="s">
        <v>56</v>
      </c>
      <c r="G359" s="14" t="s">
        <v>42</v>
      </c>
      <c r="H359" s="14" t="s">
        <v>9</v>
      </c>
      <c r="I359" s="165" t="s">
        <v>1225</v>
      </c>
      <c r="J359" s="15" t="s">
        <v>44</v>
      </c>
      <c r="K359" s="17" t="s">
        <v>176</v>
      </c>
      <c r="L359" s="17"/>
      <c r="M359" s="12"/>
      <c r="N359" s="16"/>
    </row>
    <row r="360" ht="22.5" customHeight="1" spans="1:14">
      <c r="A360" s="17">
        <f t="shared" si="5"/>
        <v>357</v>
      </c>
      <c r="B360" s="12" t="s">
        <v>1226</v>
      </c>
      <c r="C360" s="18" t="s">
        <v>1227</v>
      </c>
      <c r="D360" s="14">
        <v>30</v>
      </c>
      <c r="E360" s="14" t="s">
        <v>40</v>
      </c>
      <c r="F360" s="82" t="s">
        <v>41</v>
      </c>
      <c r="G360" s="14" t="s">
        <v>42</v>
      </c>
      <c r="H360" s="14" t="s">
        <v>9</v>
      </c>
      <c r="I360" s="165" t="s">
        <v>1228</v>
      </c>
      <c r="J360" s="15" t="s">
        <v>44</v>
      </c>
      <c r="K360" s="17" t="s">
        <v>176</v>
      </c>
      <c r="L360" s="17"/>
      <c r="M360" s="12"/>
      <c r="N360" s="16"/>
    </row>
    <row r="361" ht="22.5" customHeight="1" spans="1:14">
      <c r="A361" s="17">
        <f t="shared" si="5"/>
        <v>358</v>
      </c>
      <c r="B361" s="12" t="s">
        <v>1229</v>
      </c>
      <c r="C361" s="16" t="s">
        <v>1230</v>
      </c>
      <c r="D361" s="14">
        <v>30</v>
      </c>
      <c r="E361" s="14" t="s">
        <v>40</v>
      </c>
      <c r="F361" s="59" t="s">
        <v>56</v>
      </c>
      <c r="G361" s="14" t="s">
        <v>42</v>
      </c>
      <c r="H361" s="14" t="s">
        <v>9</v>
      </c>
      <c r="I361" s="165" t="s">
        <v>1231</v>
      </c>
      <c r="J361" s="15" t="s">
        <v>44</v>
      </c>
      <c r="K361" s="17" t="s">
        <v>176</v>
      </c>
      <c r="L361" s="17"/>
      <c r="M361" s="12"/>
      <c r="N361" s="88" t="s">
        <v>297</v>
      </c>
    </row>
    <row r="362" ht="22.5" customHeight="1" spans="1:14">
      <c r="A362" s="17">
        <f t="shared" si="5"/>
        <v>359</v>
      </c>
      <c r="B362" s="12" t="s">
        <v>1232</v>
      </c>
      <c r="C362" s="16" t="s">
        <v>1233</v>
      </c>
      <c r="D362" s="14">
        <v>30</v>
      </c>
      <c r="E362" s="14" t="s">
        <v>40</v>
      </c>
      <c r="F362" s="59" t="s">
        <v>51</v>
      </c>
      <c r="G362" s="14" t="s">
        <v>42</v>
      </c>
      <c r="H362" s="14" t="s">
        <v>9</v>
      </c>
      <c r="I362" s="165" t="s">
        <v>1234</v>
      </c>
      <c r="J362" s="15" t="s">
        <v>44</v>
      </c>
      <c r="K362" s="17" t="s">
        <v>176</v>
      </c>
      <c r="L362" s="17"/>
      <c r="M362" s="12"/>
      <c r="N362" s="88" t="s">
        <v>132</v>
      </c>
    </row>
    <row r="363" ht="22.5" customHeight="1" spans="1:14">
      <c r="A363" s="17">
        <f t="shared" si="5"/>
        <v>360</v>
      </c>
      <c r="B363" s="12" t="s">
        <v>1235</v>
      </c>
      <c r="C363" s="16" t="s">
        <v>1236</v>
      </c>
      <c r="D363" s="14">
        <v>20</v>
      </c>
      <c r="E363" s="14" t="s">
        <v>40</v>
      </c>
      <c r="F363" s="59" t="s">
        <v>56</v>
      </c>
      <c r="G363" s="14" t="s">
        <v>42</v>
      </c>
      <c r="H363" s="14" t="s">
        <v>9</v>
      </c>
      <c r="I363" s="165" t="s">
        <v>1237</v>
      </c>
      <c r="J363" s="15" t="s">
        <v>44</v>
      </c>
      <c r="K363" s="17" t="s">
        <v>176</v>
      </c>
      <c r="L363" s="17"/>
      <c r="M363" s="12"/>
      <c r="N363" s="16"/>
    </row>
    <row r="364" ht="22.5" customHeight="1" spans="1:14">
      <c r="A364" s="17">
        <f t="shared" si="5"/>
        <v>361</v>
      </c>
      <c r="B364" s="12" t="s">
        <v>1238</v>
      </c>
      <c r="C364" s="168" t="s">
        <v>1239</v>
      </c>
      <c r="D364" s="14">
        <v>20</v>
      </c>
      <c r="E364" s="14" t="s">
        <v>40</v>
      </c>
      <c r="F364" s="59" t="s">
        <v>56</v>
      </c>
      <c r="G364" s="14" t="s">
        <v>42</v>
      </c>
      <c r="H364" s="14" t="s">
        <v>9</v>
      </c>
      <c r="I364" s="165" t="s">
        <v>1240</v>
      </c>
      <c r="J364" s="15" t="s">
        <v>44</v>
      </c>
      <c r="K364" s="17" t="s">
        <v>176</v>
      </c>
      <c r="L364" s="17"/>
      <c r="M364" s="12"/>
      <c r="N364" s="16"/>
    </row>
    <row r="365" ht="22.5" customHeight="1" spans="1:14">
      <c r="A365" s="17">
        <f t="shared" si="5"/>
        <v>362</v>
      </c>
      <c r="B365" s="12" t="s">
        <v>1241</v>
      </c>
      <c r="C365" s="18" t="s">
        <v>1242</v>
      </c>
      <c r="D365" s="14">
        <v>30</v>
      </c>
      <c r="E365" s="14" t="s">
        <v>40</v>
      </c>
      <c r="F365" s="82" t="s">
        <v>41</v>
      </c>
      <c r="G365" s="14" t="s">
        <v>42</v>
      </c>
      <c r="H365" s="14" t="s">
        <v>9</v>
      </c>
      <c r="I365" s="165" t="s">
        <v>1243</v>
      </c>
      <c r="J365" s="15" t="s">
        <v>44</v>
      </c>
      <c r="K365" s="17" t="s">
        <v>176</v>
      </c>
      <c r="L365" s="17"/>
      <c r="M365" s="12"/>
      <c r="N365" s="16"/>
    </row>
    <row r="366" ht="22.5" customHeight="1" spans="1:14">
      <c r="A366" s="17">
        <f t="shared" si="5"/>
        <v>363</v>
      </c>
      <c r="B366" s="12" t="s">
        <v>1244</v>
      </c>
      <c r="C366" s="16" t="s">
        <v>1245</v>
      </c>
      <c r="D366" s="14">
        <v>20</v>
      </c>
      <c r="E366" s="14" t="s">
        <v>40</v>
      </c>
      <c r="F366" s="59" t="s">
        <v>56</v>
      </c>
      <c r="G366" s="14" t="s">
        <v>42</v>
      </c>
      <c r="H366" s="14" t="s">
        <v>9</v>
      </c>
      <c r="I366" s="165" t="s">
        <v>1246</v>
      </c>
      <c r="J366" s="15" t="s">
        <v>44</v>
      </c>
      <c r="K366" s="17" t="s">
        <v>176</v>
      </c>
      <c r="L366" s="17"/>
      <c r="M366" s="12"/>
      <c r="N366" s="16"/>
    </row>
    <row r="367" ht="22.5" customHeight="1" spans="1:14">
      <c r="A367" s="17">
        <f t="shared" si="5"/>
        <v>364</v>
      </c>
      <c r="B367" s="96" t="s">
        <v>1247</v>
      </c>
      <c r="C367" s="84" t="s">
        <v>1248</v>
      </c>
      <c r="D367" s="14">
        <v>30</v>
      </c>
      <c r="E367" s="14" t="s">
        <v>40</v>
      </c>
      <c r="F367" s="82" t="s">
        <v>41</v>
      </c>
      <c r="G367" s="97" t="s">
        <v>1249</v>
      </c>
      <c r="H367" s="14" t="s">
        <v>9</v>
      </c>
      <c r="I367" s="21" t="s">
        <v>1250</v>
      </c>
      <c r="J367" s="21" t="s">
        <v>44</v>
      </c>
      <c r="K367" s="14" t="s">
        <v>176</v>
      </c>
      <c r="L367" s="17"/>
      <c r="M367" s="12" t="s">
        <v>1251</v>
      </c>
      <c r="N367" s="99" t="s">
        <v>1252</v>
      </c>
    </row>
    <row r="368" ht="22.5" customHeight="1" spans="1:14">
      <c r="A368" s="17">
        <f t="shared" si="5"/>
        <v>365</v>
      </c>
      <c r="B368" s="12" t="s">
        <v>1253</v>
      </c>
      <c r="C368" s="16" t="s">
        <v>1254</v>
      </c>
      <c r="D368" s="14">
        <v>20</v>
      </c>
      <c r="E368" s="14" t="s">
        <v>40</v>
      </c>
      <c r="F368" s="59" t="s">
        <v>51</v>
      </c>
      <c r="G368" s="14" t="s">
        <v>42</v>
      </c>
      <c r="H368" s="14" t="s">
        <v>9</v>
      </c>
      <c r="I368" s="165" t="s">
        <v>1255</v>
      </c>
      <c r="J368" s="15" t="s">
        <v>44</v>
      </c>
      <c r="K368" s="17" t="s">
        <v>176</v>
      </c>
      <c r="L368" s="17"/>
      <c r="M368" s="12"/>
      <c r="N368" s="16"/>
    </row>
    <row r="369" ht="22.5" customHeight="1" spans="1:14">
      <c r="A369" s="17">
        <f t="shared" si="5"/>
        <v>366</v>
      </c>
      <c r="B369" s="12" t="s">
        <v>1256</v>
      </c>
      <c r="C369" s="13" t="s">
        <v>1257</v>
      </c>
      <c r="D369" s="14">
        <v>20</v>
      </c>
      <c r="E369" s="14" t="s">
        <v>40</v>
      </c>
      <c r="F369" s="59" t="s">
        <v>51</v>
      </c>
      <c r="G369" s="14" t="s">
        <v>42</v>
      </c>
      <c r="H369" s="14" t="s">
        <v>9</v>
      </c>
      <c r="I369" s="165" t="s">
        <v>1258</v>
      </c>
      <c r="J369" s="15" t="s">
        <v>44</v>
      </c>
      <c r="K369" s="17" t="s">
        <v>176</v>
      </c>
      <c r="L369" s="17"/>
      <c r="M369" s="12"/>
      <c r="N369" s="16"/>
    </row>
    <row r="370" ht="22.5" customHeight="1" spans="1:14">
      <c r="A370" s="17">
        <f t="shared" si="5"/>
        <v>367</v>
      </c>
      <c r="B370" s="12" t="s">
        <v>1259</v>
      </c>
      <c r="C370" s="16" t="s">
        <v>1260</v>
      </c>
      <c r="D370" s="14">
        <v>20</v>
      </c>
      <c r="E370" s="14" t="s">
        <v>40</v>
      </c>
      <c r="F370" s="59" t="s">
        <v>51</v>
      </c>
      <c r="G370" s="14" t="s">
        <v>42</v>
      </c>
      <c r="H370" s="14" t="s">
        <v>9</v>
      </c>
      <c r="I370" s="165" t="s">
        <v>1261</v>
      </c>
      <c r="J370" s="15" t="s">
        <v>44</v>
      </c>
      <c r="K370" s="17" t="s">
        <v>176</v>
      </c>
      <c r="L370" s="17"/>
      <c r="M370" s="12"/>
      <c r="N370" s="16"/>
    </row>
    <row r="371" ht="22.5" customHeight="1" spans="1:14">
      <c r="A371" s="17">
        <f t="shared" si="5"/>
        <v>368</v>
      </c>
      <c r="B371" s="12" t="s">
        <v>1262</v>
      </c>
      <c r="C371" s="16" t="s">
        <v>1263</v>
      </c>
      <c r="D371" s="14">
        <v>30</v>
      </c>
      <c r="E371" s="14" t="s">
        <v>40</v>
      </c>
      <c r="F371" s="59" t="s">
        <v>51</v>
      </c>
      <c r="G371" s="14" t="s">
        <v>42</v>
      </c>
      <c r="H371" s="14" t="s">
        <v>9</v>
      </c>
      <c r="I371" s="165" t="s">
        <v>1264</v>
      </c>
      <c r="J371" s="15" t="s">
        <v>44</v>
      </c>
      <c r="K371" s="17" t="s">
        <v>176</v>
      </c>
      <c r="L371" s="17"/>
      <c r="M371" s="12" t="s">
        <v>1265</v>
      </c>
      <c r="N371" s="88" t="s">
        <v>132</v>
      </c>
    </row>
    <row r="372" ht="22.5" customHeight="1" spans="1:14">
      <c r="A372" s="17">
        <f t="shared" si="5"/>
        <v>369</v>
      </c>
      <c r="B372" s="12" t="s">
        <v>1266</v>
      </c>
      <c r="C372" s="16" t="s">
        <v>1267</v>
      </c>
      <c r="D372" s="14">
        <v>30</v>
      </c>
      <c r="E372" s="14" t="s">
        <v>40</v>
      </c>
      <c r="F372" s="59" t="s">
        <v>491</v>
      </c>
      <c r="G372" s="14" t="s">
        <v>42</v>
      </c>
      <c r="H372" s="14" t="s">
        <v>9</v>
      </c>
      <c r="I372" s="165" t="s">
        <v>1268</v>
      </c>
      <c r="J372" s="15" t="s">
        <v>44</v>
      </c>
      <c r="K372" s="17" t="s">
        <v>176</v>
      </c>
      <c r="L372" s="17"/>
      <c r="M372" s="12"/>
      <c r="N372" s="16" t="s">
        <v>439</v>
      </c>
    </row>
    <row r="373" ht="22.5" customHeight="1" spans="1:14">
      <c r="A373" s="17">
        <f t="shared" si="5"/>
        <v>370</v>
      </c>
      <c r="B373" s="12" t="s">
        <v>1269</v>
      </c>
      <c r="C373" s="16" t="s">
        <v>1270</v>
      </c>
      <c r="D373" s="14">
        <v>30</v>
      </c>
      <c r="E373" s="14" t="s">
        <v>40</v>
      </c>
      <c r="F373" s="14" t="s">
        <v>41</v>
      </c>
      <c r="G373" s="14" t="s">
        <v>42</v>
      </c>
      <c r="H373" s="14" t="s">
        <v>9</v>
      </c>
      <c r="I373" s="165" t="s">
        <v>1271</v>
      </c>
      <c r="J373" s="15" t="s">
        <v>44</v>
      </c>
      <c r="K373" s="17" t="s">
        <v>176</v>
      </c>
      <c r="L373" s="17"/>
      <c r="M373" s="12"/>
      <c r="N373" s="16"/>
    </row>
    <row r="374" ht="22.5" customHeight="1" spans="1:14">
      <c r="A374" s="17">
        <f t="shared" si="5"/>
        <v>371</v>
      </c>
      <c r="B374" s="12" t="s">
        <v>1272</v>
      </c>
      <c r="C374" s="16" t="s">
        <v>1273</v>
      </c>
      <c r="D374" s="14">
        <v>20</v>
      </c>
      <c r="E374" s="14" t="s">
        <v>40</v>
      </c>
      <c r="F374" s="59" t="s">
        <v>51</v>
      </c>
      <c r="G374" s="14" t="s">
        <v>42</v>
      </c>
      <c r="H374" s="14" t="s">
        <v>9</v>
      </c>
      <c r="I374" s="165" t="s">
        <v>1274</v>
      </c>
      <c r="J374" s="15" t="s">
        <v>44</v>
      </c>
      <c r="K374" s="17" t="s">
        <v>176</v>
      </c>
      <c r="L374" s="17"/>
      <c r="M374" s="12"/>
      <c r="N374" s="16"/>
    </row>
    <row r="375" ht="22.5" customHeight="1" spans="1:14">
      <c r="A375" s="17">
        <f t="shared" si="5"/>
        <v>372</v>
      </c>
      <c r="B375" s="12" t="s">
        <v>1275</v>
      </c>
      <c r="C375" s="16" t="s">
        <v>1276</v>
      </c>
      <c r="D375" s="14">
        <v>30</v>
      </c>
      <c r="E375" s="14" t="s">
        <v>40</v>
      </c>
      <c r="F375" s="59" t="s">
        <v>56</v>
      </c>
      <c r="G375" s="14" t="s">
        <v>42</v>
      </c>
      <c r="H375" s="14" t="s">
        <v>9</v>
      </c>
      <c r="I375" s="165" t="s">
        <v>1277</v>
      </c>
      <c r="J375" s="15" t="s">
        <v>44</v>
      </c>
      <c r="K375" s="17" t="s">
        <v>176</v>
      </c>
      <c r="L375" s="17"/>
      <c r="M375" s="12"/>
      <c r="N375" s="88" t="s">
        <v>132</v>
      </c>
    </row>
    <row r="376" ht="22.5" customHeight="1" spans="1:14">
      <c r="A376" s="17">
        <f t="shared" si="5"/>
        <v>373</v>
      </c>
      <c r="B376" s="12" t="s">
        <v>1278</v>
      </c>
      <c r="C376" s="16" t="s">
        <v>1279</v>
      </c>
      <c r="D376" s="14">
        <v>30</v>
      </c>
      <c r="E376" s="14" t="s">
        <v>40</v>
      </c>
      <c r="F376" s="59" t="s">
        <v>51</v>
      </c>
      <c r="G376" s="14" t="s">
        <v>42</v>
      </c>
      <c r="H376" s="14" t="s">
        <v>9</v>
      </c>
      <c r="I376" s="165" t="s">
        <v>1280</v>
      </c>
      <c r="J376" s="15" t="s">
        <v>44</v>
      </c>
      <c r="K376" s="17" t="s">
        <v>176</v>
      </c>
      <c r="L376" s="17"/>
      <c r="M376" s="12"/>
      <c r="N376" s="16"/>
    </row>
    <row r="377" ht="22.5" customHeight="1" spans="1:14">
      <c r="A377" s="17">
        <f t="shared" si="5"/>
        <v>374</v>
      </c>
      <c r="B377" s="12" t="s">
        <v>1281</v>
      </c>
      <c r="C377" s="16" t="s">
        <v>1282</v>
      </c>
      <c r="D377" s="14">
        <v>20</v>
      </c>
      <c r="E377" s="14" t="s">
        <v>40</v>
      </c>
      <c r="F377" s="59" t="s">
        <v>51</v>
      </c>
      <c r="G377" s="14" t="s">
        <v>42</v>
      </c>
      <c r="H377" s="14" t="s">
        <v>9</v>
      </c>
      <c r="I377" s="165" t="s">
        <v>1283</v>
      </c>
      <c r="J377" s="15" t="s">
        <v>44</v>
      </c>
      <c r="K377" s="17" t="s">
        <v>176</v>
      </c>
      <c r="L377" s="17"/>
      <c r="M377" s="12"/>
      <c r="N377" s="16"/>
    </row>
    <row r="378" ht="22.5" customHeight="1" spans="1:14">
      <c r="A378" s="17">
        <f t="shared" si="5"/>
        <v>375</v>
      </c>
      <c r="B378" s="12" t="s">
        <v>1284</v>
      </c>
      <c r="C378" s="16" t="s">
        <v>1285</v>
      </c>
      <c r="D378" s="14">
        <v>30</v>
      </c>
      <c r="E378" s="14" t="s">
        <v>40</v>
      </c>
      <c r="F378" s="59" t="s">
        <v>56</v>
      </c>
      <c r="G378" s="14" t="s">
        <v>42</v>
      </c>
      <c r="H378" s="14" t="s">
        <v>9</v>
      </c>
      <c r="I378" s="165" t="s">
        <v>1286</v>
      </c>
      <c r="J378" s="15" t="s">
        <v>44</v>
      </c>
      <c r="K378" s="17" t="s">
        <v>176</v>
      </c>
      <c r="L378" s="17"/>
      <c r="M378" s="12"/>
      <c r="N378" s="16" t="s">
        <v>207</v>
      </c>
    </row>
    <row r="379" ht="22.5" customHeight="1" spans="1:14">
      <c r="A379" s="17">
        <f t="shared" si="5"/>
        <v>376</v>
      </c>
      <c r="B379" s="12" t="s">
        <v>1287</v>
      </c>
      <c r="C379" s="16" t="s">
        <v>1288</v>
      </c>
      <c r="D379" s="14">
        <v>20</v>
      </c>
      <c r="E379" s="14" t="s">
        <v>40</v>
      </c>
      <c r="F379" s="59" t="s">
        <v>51</v>
      </c>
      <c r="G379" s="14" t="s">
        <v>42</v>
      </c>
      <c r="H379" s="14" t="s">
        <v>9</v>
      </c>
      <c r="I379" s="165" t="s">
        <v>1289</v>
      </c>
      <c r="J379" s="15" t="s">
        <v>44</v>
      </c>
      <c r="K379" s="17" t="s">
        <v>176</v>
      </c>
      <c r="L379" s="17"/>
      <c r="M379" s="12"/>
      <c r="N379" s="16"/>
    </row>
    <row r="380" ht="22.5" customHeight="1" spans="1:14">
      <c r="A380" s="17">
        <f t="shared" si="5"/>
        <v>377</v>
      </c>
      <c r="B380" s="12" t="s">
        <v>1290</v>
      </c>
      <c r="C380" s="16" t="s">
        <v>1291</v>
      </c>
      <c r="D380" s="14">
        <v>30</v>
      </c>
      <c r="E380" s="14" t="s">
        <v>40</v>
      </c>
      <c r="F380" s="59" t="s">
        <v>51</v>
      </c>
      <c r="G380" s="14" t="s">
        <v>42</v>
      </c>
      <c r="H380" s="14" t="s">
        <v>9</v>
      </c>
      <c r="I380" s="165" t="s">
        <v>1292</v>
      </c>
      <c r="J380" s="15" t="s">
        <v>44</v>
      </c>
      <c r="K380" s="17" t="s">
        <v>176</v>
      </c>
      <c r="L380" s="17"/>
      <c r="M380" s="12"/>
      <c r="N380" s="16"/>
    </row>
    <row r="381" ht="22.5" customHeight="1" spans="1:14">
      <c r="A381" s="17">
        <f t="shared" si="5"/>
        <v>378</v>
      </c>
      <c r="B381" s="12" t="s">
        <v>1293</v>
      </c>
      <c r="C381" s="16" t="s">
        <v>1294</v>
      </c>
      <c r="D381" s="14">
        <v>30</v>
      </c>
      <c r="E381" s="14" t="s">
        <v>40</v>
      </c>
      <c r="F381" s="59" t="s">
        <v>51</v>
      </c>
      <c r="G381" s="14" t="s">
        <v>42</v>
      </c>
      <c r="H381" s="14" t="s">
        <v>9</v>
      </c>
      <c r="I381" s="165" t="s">
        <v>1295</v>
      </c>
      <c r="J381" s="15" t="s">
        <v>44</v>
      </c>
      <c r="K381" s="17" t="s">
        <v>176</v>
      </c>
      <c r="L381" s="17"/>
      <c r="M381" s="12"/>
      <c r="N381" s="16"/>
    </row>
    <row r="382" ht="22.5" customHeight="1" spans="1:14">
      <c r="A382" s="17">
        <f t="shared" si="5"/>
        <v>379</v>
      </c>
      <c r="B382" s="12" t="s">
        <v>1296</v>
      </c>
      <c r="C382" s="169" t="s">
        <v>1297</v>
      </c>
      <c r="D382" s="14">
        <v>20</v>
      </c>
      <c r="E382" s="14" t="s">
        <v>40</v>
      </c>
      <c r="F382" s="98" t="s">
        <v>1298</v>
      </c>
      <c r="G382" s="14" t="s">
        <v>42</v>
      </c>
      <c r="H382" s="14" t="s">
        <v>9</v>
      </c>
      <c r="I382" s="165" t="s">
        <v>1299</v>
      </c>
      <c r="J382" s="15" t="s">
        <v>44</v>
      </c>
      <c r="K382" s="17" t="s">
        <v>176</v>
      </c>
      <c r="L382" s="17"/>
      <c r="M382" s="12"/>
      <c r="N382" s="16"/>
    </row>
    <row r="383" ht="22.5" customHeight="1" spans="1:14">
      <c r="A383" s="17">
        <f t="shared" si="5"/>
        <v>380</v>
      </c>
      <c r="B383" s="12" t="s">
        <v>1300</v>
      </c>
      <c r="C383" s="13" t="s">
        <v>1301</v>
      </c>
      <c r="D383" s="14">
        <v>30</v>
      </c>
      <c r="E383" s="14" t="s">
        <v>40</v>
      </c>
      <c r="F383" s="59" t="s">
        <v>51</v>
      </c>
      <c r="G383" s="14" t="s">
        <v>42</v>
      </c>
      <c r="H383" s="14" t="s">
        <v>9</v>
      </c>
      <c r="I383" s="165" t="s">
        <v>1302</v>
      </c>
      <c r="J383" s="15" t="s">
        <v>44</v>
      </c>
      <c r="K383" s="17" t="s">
        <v>176</v>
      </c>
      <c r="L383" s="17"/>
      <c r="M383" s="12"/>
      <c r="N383" s="88" t="s">
        <v>879</v>
      </c>
    </row>
    <row r="384" ht="22.5" customHeight="1" spans="1:14">
      <c r="A384" s="17">
        <f t="shared" si="5"/>
        <v>381</v>
      </c>
      <c r="B384" s="12" t="s">
        <v>1303</v>
      </c>
      <c r="C384" s="13" t="s">
        <v>1304</v>
      </c>
      <c r="D384" s="14">
        <v>20</v>
      </c>
      <c r="E384" s="14" t="s">
        <v>40</v>
      </c>
      <c r="F384" s="59" t="s">
        <v>70</v>
      </c>
      <c r="G384" s="14" t="s">
        <v>42</v>
      </c>
      <c r="H384" s="14" t="s">
        <v>9</v>
      </c>
      <c r="I384" s="165" t="s">
        <v>1305</v>
      </c>
      <c r="J384" s="15" t="s">
        <v>44</v>
      </c>
      <c r="K384" s="17" t="s">
        <v>176</v>
      </c>
      <c r="L384" s="17"/>
      <c r="M384" s="12"/>
      <c r="N384" s="16"/>
    </row>
    <row r="385" ht="22.5" customHeight="1" spans="1:14">
      <c r="A385" s="17">
        <f t="shared" si="5"/>
        <v>382</v>
      </c>
      <c r="B385" s="12" t="s">
        <v>1306</v>
      </c>
      <c r="C385" s="13" t="s">
        <v>1307</v>
      </c>
      <c r="D385" s="14">
        <v>30</v>
      </c>
      <c r="E385" s="14" t="s">
        <v>40</v>
      </c>
      <c r="F385" s="14" t="s">
        <v>41</v>
      </c>
      <c r="G385" s="14" t="s">
        <v>42</v>
      </c>
      <c r="H385" s="14" t="s">
        <v>9</v>
      </c>
      <c r="I385" s="165" t="s">
        <v>1308</v>
      </c>
      <c r="J385" s="15" t="s">
        <v>44</v>
      </c>
      <c r="K385" s="17" t="s">
        <v>176</v>
      </c>
      <c r="L385" s="17"/>
      <c r="M385" s="12"/>
      <c r="N385" s="16"/>
    </row>
    <row r="386" ht="22.5" customHeight="1" spans="1:14">
      <c r="A386" s="17">
        <f t="shared" si="5"/>
        <v>383</v>
      </c>
      <c r="B386" s="12" t="s">
        <v>1309</v>
      </c>
      <c r="C386" s="13" t="s">
        <v>1310</v>
      </c>
      <c r="D386" s="14">
        <v>20</v>
      </c>
      <c r="E386" s="14" t="s">
        <v>40</v>
      </c>
      <c r="F386" s="59" t="s">
        <v>51</v>
      </c>
      <c r="G386" s="14" t="s">
        <v>42</v>
      </c>
      <c r="H386" s="14" t="s">
        <v>9</v>
      </c>
      <c r="I386" s="165" t="s">
        <v>1311</v>
      </c>
      <c r="J386" s="15" t="s">
        <v>44</v>
      </c>
      <c r="K386" s="17" t="s">
        <v>176</v>
      </c>
      <c r="L386" s="17"/>
      <c r="M386" s="12"/>
      <c r="N386" s="16"/>
    </row>
    <row r="387" ht="22.5" customHeight="1" spans="1:14">
      <c r="A387" s="17">
        <f t="shared" si="5"/>
        <v>384</v>
      </c>
      <c r="B387" s="12" t="s">
        <v>1312</v>
      </c>
      <c r="C387" s="13" t="s">
        <v>1313</v>
      </c>
      <c r="D387" s="14">
        <v>30</v>
      </c>
      <c r="E387" s="14" t="s">
        <v>40</v>
      </c>
      <c r="F387" s="59" t="s">
        <v>56</v>
      </c>
      <c r="G387" s="14" t="s">
        <v>42</v>
      </c>
      <c r="H387" s="14" t="s">
        <v>9</v>
      </c>
      <c r="I387" s="165" t="s">
        <v>1314</v>
      </c>
      <c r="J387" s="15" t="s">
        <v>44</v>
      </c>
      <c r="K387" s="17" t="s">
        <v>176</v>
      </c>
      <c r="L387" s="17"/>
      <c r="M387" s="12"/>
      <c r="N387" s="16" t="s">
        <v>203</v>
      </c>
    </row>
    <row r="388" ht="22.5" customHeight="1" spans="1:14">
      <c r="A388" s="17">
        <f t="shared" si="5"/>
        <v>385</v>
      </c>
      <c r="B388" s="12" t="s">
        <v>1315</v>
      </c>
      <c r="C388" s="13" t="s">
        <v>1316</v>
      </c>
      <c r="D388" s="14">
        <v>30</v>
      </c>
      <c r="E388" s="14" t="s">
        <v>40</v>
      </c>
      <c r="F388" s="59" t="s">
        <v>56</v>
      </c>
      <c r="G388" s="14" t="s">
        <v>42</v>
      </c>
      <c r="H388" s="14" t="s">
        <v>9</v>
      </c>
      <c r="I388" s="165" t="s">
        <v>1317</v>
      </c>
      <c r="J388" s="15" t="s">
        <v>44</v>
      </c>
      <c r="K388" s="17" t="s">
        <v>176</v>
      </c>
      <c r="L388" s="17"/>
      <c r="M388" s="12"/>
      <c r="N388" s="16"/>
    </row>
    <row r="389" ht="22.5" customHeight="1" spans="1:14">
      <c r="A389" s="17">
        <f t="shared" ref="A389:A452" si="6">ROW(A386)</f>
        <v>386</v>
      </c>
      <c r="B389" s="12" t="s">
        <v>1318</v>
      </c>
      <c r="C389" s="13" t="s">
        <v>1319</v>
      </c>
      <c r="D389" s="14">
        <v>20</v>
      </c>
      <c r="E389" s="14" t="s">
        <v>40</v>
      </c>
      <c r="F389" s="59" t="s">
        <v>56</v>
      </c>
      <c r="G389" s="14" t="s">
        <v>42</v>
      </c>
      <c r="H389" s="14" t="s">
        <v>9</v>
      </c>
      <c r="I389" s="165" t="s">
        <v>1320</v>
      </c>
      <c r="J389" s="15" t="s">
        <v>44</v>
      </c>
      <c r="K389" s="17" t="s">
        <v>176</v>
      </c>
      <c r="L389" s="17"/>
      <c r="M389" s="12"/>
      <c r="N389" s="16"/>
    </row>
    <row r="390" ht="22.5" customHeight="1" spans="1:14">
      <c r="A390" s="17">
        <f t="shared" si="6"/>
        <v>387</v>
      </c>
      <c r="B390" s="12" t="s">
        <v>1321</v>
      </c>
      <c r="C390" s="84" t="s">
        <v>1322</v>
      </c>
      <c r="D390" s="14">
        <v>30</v>
      </c>
      <c r="E390" s="14" t="s">
        <v>40</v>
      </c>
      <c r="F390" s="82" t="s">
        <v>41</v>
      </c>
      <c r="G390" s="14" t="s">
        <v>42</v>
      </c>
      <c r="H390" s="14" t="s">
        <v>9</v>
      </c>
      <c r="I390" s="165" t="s">
        <v>1323</v>
      </c>
      <c r="J390" s="15" t="s">
        <v>44</v>
      </c>
      <c r="K390" s="17" t="s">
        <v>176</v>
      </c>
      <c r="L390" s="17"/>
      <c r="M390" s="12"/>
      <c r="N390" s="16"/>
    </row>
    <row r="391" ht="22.5" customHeight="1" spans="1:14">
      <c r="A391" s="17">
        <f t="shared" si="6"/>
        <v>388</v>
      </c>
      <c r="B391" s="12" t="s">
        <v>1324</v>
      </c>
      <c r="C391" s="13" t="s">
        <v>1325</v>
      </c>
      <c r="D391" s="14">
        <v>20</v>
      </c>
      <c r="E391" s="14" t="s">
        <v>40</v>
      </c>
      <c r="F391" s="59" t="s">
        <v>70</v>
      </c>
      <c r="G391" s="14" t="s">
        <v>42</v>
      </c>
      <c r="H391" s="14" t="s">
        <v>9</v>
      </c>
      <c r="I391" s="165" t="s">
        <v>1326</v>
      </c>
      <c r="J391" s="15" t="s">
        <v>44</v>
      </c>
      <c r="K391" s="17" t="s">
        <v>176</v>
      </c>
      <c r="L391" s="17"/>
      <c r="M391" s="12"/>
      <c r="N391" s="16"/>
    </row>
    <row r="392" ht="22.5" customHeight="1" spans="1:14">
      <c r="A392" s="17">
        <f t="shared" si="6"/>
        <v>389</v>
      </c>
      <c r="B392" s="12" t="s">
        <v>1327</v>
      </c>
      <c r="C392" s="13" t="s">
        <v>1328</v>
      </c>
      <c r="D392" s="14">
        <v>30</v>
      </c>
      <c r="E392" s="14" t="s">
        <v>40</v>
      </c>
      <c r="F392" s="59" t="s">
        <v>56</v>
      </c>
      <c r="G392" s="14" t="s">
        <v>42</v>
      </c>
      <c r="H392" s="14" t="s">
        <v>9</v>
      </c>
      <c r="I392" s="165" t="s">
        <v>1329</v>
      </c>
      <c r="J392" s="15" t="s">
        <v>44</v>
      </c>
      <c r="K392" s="17" t="s">
        <v>176</v>
      </c>
      <c r="L392" s="17"/>
      <c r="M392" s="12"/>
      <c r="N392" s="16" t="s">
        <v>789</v>
      </c>
    </row>
    <row r="393" ht="22.5" customHeight="1" spans="1:14">
      <c r="A393" s="17">
        <f t="shared" si="6"/>
        <v>390</v>
      </c>
      <c r="B393" s="12" t="s">
        <v>1330</v>
      </c>
      <c r="C393" s="13" t="s">
        <v>1331</v>
      </c>
      <c r="D393" s="14">
        <v>20</v>
      </c>
      <c r="E393" s="14" t="s">
        <v>40</v>
      </c>
      <c r="F393" s="59" t="s">
        <v>70</v>
      </c>
      <c r="G393" s="14" t="s">
        <v>42</v>
      </c>
      <c r="H393" s="14" t="s">
        <v>9</v>
      </c>
      <c r="I393" s="165" t="s">
        <v>1332</v>
      </c>
      <c r="J393" s="15" t="s">
        <v>44</v>
      </c>
      <c r="K393" s="17" t="s">
        <v>176</v>
      </c>
      <c r="L393" s="17"/>
      <c r="M393" s="12"/>
      <c r="N393" s="16"/>
    </row>
    <row r="394" ht="22.5" customHeight="1" spans="1:14">
      <c r="A394" s="17">
        <f t="shared" si="6"/>
        <v>391</v>
      </c>
      <c r="B394" s="12" t="s">
        <v>1333</v>
      </c>
      <c r="C394" s="13" t="s">
        <v>1334</v>
      </c>
      <c r="D394" s="14">
        <v>30</v>
      </c>
      <c r="E394" s="14" t="s">
        <v>40</v>
      </c>
      <c r="F394" s="59" t="s">
        <v>56</v>
      </c>
      <c r="G394" s="14" t="s">
        <v>42</v>
      </c>
      <c r="H394" s="14" t="s">
        <v>9</v>
      </c>
      <c r="I394" s="165" t="s">
        <v>1335</v>
      </c>
      <c r="J394" s="15" t="s">
        <v>44</v>
      </c>
      <c r="K394" s="17" t="s">
        <v>176</v>
      </c>
      <c r="L394" s="17"/>
      <c r="M394" s="12"/>
      <c r="N394" s="16"/>
    </row>
    <row r="395" s="66" customFormat="1" ht="22.5" customHeight="1" spans="1:14">
      <c r="A395" s="17">
        <f t="shared" si="6"/>
        <v>392</v>
      </c>
      <c r="B395" s="12" t="s">
        <v>1336</v>
      </c>
      <c r="C395" s="13" t="s">
        <v>1337</v>
      </c>
      <c r="D395" s="14">
        <v>20</v>
      </c>
      <c r="E395" s="14" t="s">
        <v>40</v>
      </c>
      <c r="F395" s="14" t="s">
        <v>41</v>
      </c>
      <c r="G395" s="14" t="s">
        <v>42</v>
      </c>
      <c r="H395" s="14" t="s">
        <v>9</v>
      </c>
      <c r="I395" s="165" t="s">
        <v>1338</v>
      </c>
      <c r="J395" s="15" t="s">
        <v>44</v>
      </c>
      <c r="K395" s="17" t="s">
        <v>176</v>
      </c>
      <c r="L395" s="17"/>
      <c r="M395" s="12"/>
      <c r="N395" s="88" t="s">
        <v>1339</v>
      </c>
    </row>
    <row r="396" ht="22.5" customHeight="1" spans="1:14">
      <c r="A396" s="17">
        <f t="shared" si="6"/>
        <v>393</v>
      </c>
      <c r="B396" s="12" t="s">
        <v>1340</v>
      </c>
      <c r="C396" s="84" t="s">
        <v>1341</v>
      </c>
      <c r="D396" s="14">
        <v>30</v>
      </c>
      <c r="E396" s="14" t="s">
        <v>40</v>
      </c>
      <c r="F396" s="82" t="s">
        <v>41</v>
      </c>
      <c r="G396" s="14" t="s">
        <v>42</v>
      </c>
      <c r="H396" s="14" t="s">
        <v>9</v>
      </c>
      <c r="I396" s="165" t="s">
        <v>1342</v>
      </c>
      <c r="J396" s="15" t="s">
        <v>44</v>
      </c>
      <c r="K396" s="17" t="s">
        <v>176</v>
      </c>
      <c r="L396" s="17"/>
      <c r="M396" s="12"/>
      <c r="N396" s="16" t="s">
        <v>207</v>
      </c>
    </row>
    <row r="397" ht="22.5" customHeight="1" spans="1:14">
      <c r="A397" s="17">
        <f t="shared" si="6"/>
        <v>394</v>
      </c>
      <c r="B397" s="12" t="s">
        <v>1343</v>
      </c>
      <c r="C397" s="13" t="s">
        <v>1344</v>
      </c>
      <c r="D397" s="14">
        <v>20</v>
      </c>
      <c r="E397" s="14" t="s">
        <v>40</v>
      </c>
      <c r="F397" s="59" t="s">
        <v>56</v>
      </c>
      <c r="G397" s="14" t="s">
        <v>42</v>
      </c>
      <c r="H397" s="14" t="s">
        <v>9</v>
      </c>
      <c r="I397" s="165" t="s">
        <v>1345</v>
      </c>
      <c r="J397" s="15" t="s">
        <v>44</v>
      </c>
      <c r="K397" s="17" t="s">
        <v>176</v>
      </c>
      <c r="L397" s="17"/>
      <c r="M397" s="12"/>
      <c r="N397" s="16"/>
    </row>
    <row r="398" ht="22.5" customHeight="1" spans="1:14">
      <c r="A398" s="17">
        <f t="shared" si="6"/>
        <v>395</v>
      </c>
      <c r="B398" s="12" t="s">
        <v>1346</v>
      </c>
      <c r="C398" s="84" t="s">
        <v>1347</v>
      </c>
      <c r="D398" s="14">
        <v>30</v>
      </c>
      <c r="E398" s="14" t="s">
        <v>40</v>
      </c>
      <c r="F398" s="82" t="s">
        <v>41</v>
      </c>
      <c r="G398" s="14" t="s">
        <v>1169</v>
      </c>
      <c r="H398" s="14" t="s">
        <v>9</v>
      </c>
      <c r="I398" s="165" t="s">
        <v>1348</v>
      </c>
      <c r="J398" s="15" t="s">
        <v>44</v>
      </c>
      <c r="K398" s="17" t="s">
        <v>176</v>
      </c>
      <c r="L398" s="17"/>
      <c r="M398" s="12"/>
      <c r="N398" s="88" t="s">
        <v>132</v>
      </c>
    </row>
    <row r="399" ht="22.5" customHeight="1" spans="1:14">
      <c r="A399" s="17">
        <f t="shared" si="6"/>
        <v>396</v>
      </c>
      <c r="B399" s="12" t="s">
        <v>1349</v>
      </c>
      <c r="C399" s="13" t="s">
        <v>1350</v>
      </c>
      <c r="D399" s="14">
        <v>20</v>
      </c>
      <c r="E399" s="14" t="s">
        <v>40</v>
      </c>
      <c r="F399" s="14" t="s">
        <v>41</v>
      </c>
      <c r="G399" s="14" t="s">
        <v>1351</v>
      </c>
      <c r="H399" s="14" t="s">
        <v>9</v>
      </c>
      <c r="I399" s="165" t="s">
        <v>1352</v>
      </c>
      <c r="J399" s="15" t="s">
        <v>44</v>
      </c>
      <c r="K399" s="17" t="s">
        <v>176</v>
      </c>
      <c r="L399" s="17"/>
      <c r="M399" s="12"/>
      <c r="N399" s="16"/>
    </row>
    <row r="400" ht="22.5" customHeight="1" spans="1:14">
      <c r="A400" s="17">
        <f t="shared" si="6"/>
        <v>397</v>
      </c>
      <c r="B400" s="12" t="s">
        <v>1353</v>
      </c>
      <c r="C400" s="13" t="s">
        <v>1354</v>
      </c>
      <c r="D400" s="14">
        <v>20</v>
      </c>
      <c r="E400" s="14" t="s">
        <v>40</v>
      </c>
      <c r="F400" s="59" t="s">
        <v>51</v>
      </c>
      <c r="G400" s="14" t="s">
        <v>42</v>
      </c>
      <c r="H400" s="14" t="s">
        <v>9</v>
      </c>
      <c r="I400" s="165" t="s">
        <v>1355</v>
      </c>
      <c r="J400" s="15" t="s">
        <v>44</v>
      </c>
      <c r="K400" s="17" t="s">
        <v>1356</v>
      </c>
      <c r="L400" s="17"/>
      <c r="M400" s="12"/>
      <c r="N400" s="16"/>
    </row>
    <row r="401" ht="22.5" customHeight="1" spans="1:14">
      <c r="A401" s="17">
        <f t="shared" si="6"/>
        <v>398</v>
      </c>
      <c r="B401" s="12" t="s">
        <v>1357</v>
      </c>
      <c r="C401" s="13" t="s">
        <v>1358</v>
      </c>
      <c r="D401" s="14">
        <v>20</v>
      </c>
      <c r="E401" s="14" t="s">
        <v>40</v>
      </c>
      <c r="F401" s="59" t="s">
        <v>56</v>
      </c>
      <c r="G401" s="14" t="s">
        <v>42</v>
      </c>
      <c r="H401" s="14" t="s">
        <v>9</v>
      </c>
      <c r="I401" s="165" t="s">
        <v>1359</v>
      </c>
      <c r="J401" s="15" t="s">
        <v>44</v>
      </c>
      <c r="K401" s="17" t="s">
        <v>1356</v>
      </c>
      <c r="L401" s="17"/>
      <c r="M401" s="12"/>
      <c r="N401" s="16"/>
    </row>
    <row r="402" ht="22.5" customHeight="1" spans="1:14">
      <c r="A402" s="17">
        <f t="shared" si="6"/>
        <v>399</v>
      </c>
      <c r="B402" s="12" t="s">
        <v>1360</v>
      </c>
      <c r="C402" s="13" t="s">
        <v>1361</v>
      </c>
      <c r="D402" s="14">
        <v>30</v>
      </c>
      <c r="E402" s="14" t="s">
        <v>40</v>
      </c>
      <c r="F402" s="59" t="s">
        <v>56</v>
      </c>
      <c r="G402" s="14" t="s">
        <v>42</v>
      </c>
      <c r="H402" s="14" t="s">
        <v>9</v>
      </c>
      <c r="I402" s="165" t="s">
        <v>1362</v>
      </c>
      <c r="J402" s="15" t="s">
        <v>44</v>
      </c>
      <c r="K402" s="17" t="s">
        <v>1356</v>
      </c>
      <c r="L402" s="17"/>
      <c r="M402" s="12" t="s">
        <v>1363</v>
      </c>
      <c r="N402" s="16" t="s">
        <v>172</v>
      </c>
    </row>
    <row r="403" s="66" customFormat="1" ht="22.5" customHeight="1" spans="1:14">
      <c r="A403" s="17">
        <f t="shared" si="6"/>
        <v>400</v>
      </c>
      <c r="B403" s="12" t="s">
        <v>1364</v>
      </c>
      <c r="C403" s="13" t="s">
        <v>1365</v>
      </c>
      <c r="D403" s="14">
        <v>30</v>
      </c>
      <c r="E403" s="14" t="s">
        <v>40</v>
      </c>
      <c r="F403" s="59" t="s">
        <v>70</v>
      </c>
      <c r="G403" s="14" t="s">
        <v>42</v>
      </c>
      <c r="H403" s="14" t="s">
        <v>9</v>
      </c>
      <c r="I403" s="165" t="s">
        <v>1366</v>
      </c>
      <c r="J403" s="15" t="s">
        <v>44</v>
      </c>
      <c r="K403" s="17" t="s">
        <v>1356</v>
      </c>
      <c r="L403" s="17"/>
      <c r="M403" s="12"/>
      <c r="N403" s="88" t="s">
        <v>1367</v>
      </c>
    </row>
    <row r="404" ht="22.5" customHeight="1" spans="1:14">
      <c r="A404" s="17">
        <f t="shared" si="6"/>
        <v>401</v>
      </c>
      <c r="B404" s="12" t="s">
        <v>1368</v>
      </c>
      <c r="C404" s="13" t="s">
        <v>1369</v>
      </c>
      <c r="D404" s="14">
        <v>30</v>
      </c>
      <c r="E404" s="14" t="s">
        <v>40</v>
      </c>
      <c r="F404" s="59" t="s">
        <v>56</v>
      </c>
      <c r="G404" s="14" t="s">
        <v>42</v>
      </c>
      <c r="H404" s="14" t="s">
        <v>9</v>
      </c>
      <c r="I404" s="165" t="s">
        <v>1370</v>
      </c>
      <c r="J404" s="15" t="s">
        <v>44</v>
      </c>
      <c r="K404" s="17" t="s">
        <v>1356</v>
      </c>
      <c r="L404" s="17"/>
      <c r="M404" s="12">
        <v>8870200</v>
      </c>
      <c r="N404" s="16" t="s">
        <v>304</v>
      </c>
    </row>
    <row r="405" ht="22.5" customHeight="1" spans="1:14">
      <c r="A405" s="17">
        <f t="shared" si="6"/>
        <v>402</v>
      </c>
      <c r="B405" s="12" t="s">
        <v>1371</v>
      </c>
      <c r="C405" s="13" t="s">
        <v>1372</v>
      </c>
      <c r="D405" s="14">
        <v>20</v>
      </c>
      <c r="E405" s="14" t="s">
        <v>40</v>
      </c>
      <c r="F405" s="14" t="s">
        <v>41</v>
      </c>
      <c r="G405" s="14" t="s">
        <v>42</v>
      </c>
      <c r="H405" s="14" t="s">
        <v>9</v>
      </c>
      <c r="I405" s="165" t="s">
        <v>1373</v>
      </c>
      <c r="J405" s="15" t="s">
        <v>44</v>
      </c>
      <c r="K405" s="17" t="s">
        <v>1356</v>
      </c>
      <c r="L405" s="17"/>
      <c r="M405" s="12"/>
      <c r="N405" s="16"/>
    </row>
    <row r="406" ht="22.5" customHeight="1" spans="1:14">
      <c r="A406" s="17">
        <f t="shared" si="6"/>
        <v>403</v>
      </c>
      <c r="B406" s="12" t="s">
        <v>1374</v>
      </c>
      <c r="C406" s="13" t="s">
        <v>1375</v>
      </c>
      <c r="D406" s="14">
        <v>30</v>
      </c>
      <c r="E406" s="14" t="s">
        <v>40</v>
      </c>
      <c r="F406" s="59" t="s">
        <v>51</v>
      </c>
      <c r="G406" s="14" t="s">
        <v>42</v>
      </c>
      <c r="H406" s="14" t="s">
        <v>9</v>
      </c>
      <c r="I406" s="165" t="s">
        <v>1376</v>
      </c>
      <c r="J406" s="15" t="s">
        <v>44</v>
      </c>
      <c r="K406" s="17" t="s">
        <v>1356</v>
      </c>
      <c r="L406" s="17"/>
      <c r="M406" s="12"/>
      <c r="N406" s="88" t="s">
        <v>1377</v>
      </c>
    </row>
    <row r="407" ht="22.5" customHeight="1" spans="1:14">
      <c r="A407" s="17">
        <f t="shared" si="6"/>
        <v>404</v>
      </c>
      <c r="B407" s="12" t="s">
        <v>1378</v>
      </c>
      <c r="C407" s="13" t="s">
        <v>1379</v>
      </c>
      <c r="D407" s="14">
        <v>20</v>
      </c>
      <c r="E407" s="14" t="s">
        <v>40</v>
      </c>
      <c r="F407" s="14" t="s">
        <v>41</v>
      </c>
      <c r="G407" s="14" t="s">
        <v>42</v>
      </c>
      <c r="H407" s="14" t="s">
        <v>9</v>
      </c>
      <c r="I407" s="165" t="s">
        <v>1380</v>
      </c>
      <c r="J407" s="15" t="s">
        <v>44</v>
      </c>
      <c r="K407" s="17" t="s">
        <v>1356</v>
      </c>
      <c r="L407" s="17"/>
      <c r="M407" s="12"/>
      <c r="N407" s="16"/>
    </row>
    <row r="408" ht="22.5" customHeight="1" spans="1:14">
      <c r="A408" s="17">
        <f t="shared" si="6"/>
        <v>405</v>
      </c>
      <c r="B408" s="12" t="s">
        <v>1381</v>
      </c>
      <c r="C408" s="13" t="s">
        <v>1382</v>
      </c>
      <c r="D408" s="14">
        <v>20</v>
      </c>
      <c r="E408" s="14" t="s">
        <v>40</v>
      </c>
      <c r="F408" s="59" t="s">
        <v>51</v>
      </c>
      <c r="G408" s="14" t="s">
        <v>42</v>
      </c>
      <c r="H408" s="14" t="s">
        <v>9</v>
      </c>
      <c r="I408" s="165" t="s">
        <v>1383</v>
      </c>
      <c r="J408" s="15" t="s">
        <v>44</v>
      </c>
      <c r="K408" s="17" t="s">
        <v>1356</v>
      </c>
      <c r="L408" s="17"/>
      <c r="M408" s="12"/>
      <c r="N408" s="16"/>
    </row>
    <row r="409" ht="22.5" customHeight="1" spans="1:14">
      <c r="A409" s="17">
        <f t="shared" si="6"/>
        <v>406</v>
      </c>
      <c r="B409" s="12" t="s">
        <v>1384</v>
      </c>
      <c r="C409" s="13" t="s">
        <v>1385</v>
      </c>
      <c r="D409" s="14">
        <v>20</v>
      </c>
      <c r="E409" s="14" t="s">
        <v>40</v>
      </c>
      <c r="F409" s="59" t="s">
        <v>51</v>
      </c>
      <c r="G409" s="14" t="s">
        <v>42</v>
      </c>
      <c r="H409" s="14" t="s">
        <v>9</v>
      </c>
      <c r="I409" s="165" t="s">
        <v>1386</v>
      </c>
      <c r="J409" s="15" t="s">
        <v>44</v>
      </c>
      <c r="K409" s="17" t="s">
        <v>1356</v>
      </c>
      <c r="L409" s="17"/>
      <c r="M409" s="12"/>
      <c r="N409" s="16"/>
    </row>
    <row r="410" ht="22.5" customHeight="1" spans="1:14">
      <c r="A410" s="17">
        <f t="shared" si="6"/>
        <v>407</v>
      </c>
      <c r="B410" s="12" t="s">
        <v>1387</v>
      </c>
      <c r="C410" s="13" t="s">
        <v>1388</v>
      </c>
      <c r="D410" s="14">
        <v>30</v>
      </c>
      <c r="E410" s="14" t="s">
        <v>40</v>
      </c>
      <c r="F410" s="59" t="s">
        <v>70</v>
      </c>
      <c r="G410" s="14" t="s">
        <v>42</v>
      </c>
      <c r="H410" s="14" t="s">
        <v>9</v>
      </c>
      <c r="I410" s="165" t="s">
        <v>1389</v>
      </c>
      <c r="J410" s="15" t="s">
        <v>44</v>
      </c>
      <c r="K410" s="17" t="s">
        <v>1356</v>
      </c>
      <c r="L410" s="17"/>
      <c r="M410" s="12"/>
      <c r="N410" s="16"/>
    </row>
    <row r="411" ht="22.5" customHeight="1" spans="1:14">
      <c r="A411" s="17">
        <f t="shared" si="6"/>
        <v>408</v>
      </c>
      <c r="B411" s="12" t="s">
        <v>1390</v>
      </c>
      <c r="C411" s="13" t="s">
        <v>1391</v>
      </c>
      <c r="D411" s="14">
        <v>20</v>
      </c>
      <c r="E411" s="14" t="s">
        <v>40</v>
      </c>
      <c r="F411" s="59" t="s">
        <v>51</v>
      </c>
      <c r="G411" s="14" t="s">
        <v>42</v>
      </c>
      <c r="H411" s="14" t="s">
        <v>9</v>
      </c>
      <c r="I411" s="165" t="s">
        <v>1392</v>
      </c>
      <c r="J411" s="15" t="s">
        <v>44</v>
      </c>
      <c r="K411" s="17" t="s">
        <v>1356</v>
      </c>
      <c r="L411" s="17"/>
      <c r="M411" s="12"/>
      <c r="N411" s="16"/>
    </row>
    <row r="412" ht="22.5" customHeight="1" spans="1:14">
      <c r="A412" s="17">
        <f t="shared" si="6"/>
        <v>409</v>
      </c>
      <c r="B412" s="12" t="s">
        <v>1393</v>
      </c>
      <c r="C412" s="13" t="s">
        <v>1394</v>
      </c>
      <c r="D412" s="14">
        <v>20</v>
      </c>
      <c r="E412" s="14" t="s">
        <v>40</v>
      </c>
      <c r="F412" s="59" t="s">
        <v>56</v>
      </c>
      <c r="G412" s="14" t="s">
        <v>42</v>
      </c>
      <c r="H412" s="14" t="s">
        <v>9</v>
      </c>
      <c r="I412" s="165" t="s">
        <v>1395</v>
      </c>
      <c r="J412" s="15" t="s">
        <v>44</v>
      </c>
      <c r="K412" s="17" t="s">
        <v>1356</v>
      </c>
      <c r="L412" s="17"/>
      <c r="M412" s="12"/>
      <c r="N412" s="16"/>
    </row>
    <row r="413" ht="22.5" customHeight="1" spans="1:14">
      <c r="A413" s="17">
        <f t="shared" si="6"/>
        <v>410</v>
      </c>
      <c r="B413" s="12" t="s">
        <v>1396</v>
      </c>
      <c r="C413" s="13" t="s">
        <v>1397</v>
      </c>
      <c r="D413" s="14">
        <v>30</v>
      </c>
      <c r="E413" s="14" t="s">
        <v>40</v>
      </c>
      <c r="F413" s="59" t="s">
        <v>51</v>
      </c>
      <c r="G413" s="14" t="s">
        <v>42</v>
      </c>
      <c r="H413" s="14" t="s">
        <v>9</v>
      </c>
      <c r="I413" s="165" t="s">
        <v>1398</v>
      </c>
      <c r="J413" s="15" t="s">
        <v>44</v>
      </c>
      <c r="K413" s="17" t="s">
        <v>1356</v>
      </c>
      <c r="L413" s="17"/>
      <c r="M413" s="12" t="s">
        <v>1399</v>
      </c>
      <c r="N413" s="16" t="s">
        <v>172</v>
      </c>
    </row>
    <row r="414" ht="22.5" customHeight="1" spans="1:14">
      <c r="A414" s="17">
        <f t="shared" si="6"/>
        <v>411</v>
      </c>
      <c r="B414" s="12" t="s">
        <v>1400</v>
      </c>
      <c r="C414" s="13" t="s">
        <v>1401</v>
      </c>
      <c r="D414" s="14">
        <v>20</v>
      </c>
      <c r="E414" s="14" t="s">
        <v>40</v>
      </c>
      <c r="F414" s="59" t="s">
        <v>51</v>
      </c>
      <c r="G414" s="14" t="s">
        <v>42</v>
      </c>
      <c r="H414" s="14" t="s">
        <v>9</v>
      </c>
      <c r="I414" s="165" t="s">
        <v>1402</v>
      </c>
      <c r="J414" s="15" t="s">
        <v>44</v>
      </c>
      <c r="K414" s="17" t="s">
        <v>1356</v>
      </c>
      <c r="L414" s="17"/>
      <c r="M414" s="12"/>
      <c r="N414" s="16"/>
    </row>
    <row r="415" ht="22.5" customHeight="1" spans="1:14">
      <c r="A415" s="17">
        <f t="shared" si="6"/>
        <v>412</v>
      </c>
      <c r="B415" s="12" t="s">
        <v>1403</v>
      </c>
      <c r="C415" s="13" t="s">
        <v>1404</v>
      </c>
      <c r="D415" s="14">
        <v>20</v>
      </c>
      <c r="E415" s="14" t="s">
        <v>40</v>
      </c>
      <c r="F415" s="59" t="s">
        <v>56</v>
      </c>
      <c r="G415" s="14" t="s">
        <v>42</v>
      </c>
      <c r="H415" s="14" t="s">
        <v>9</v>
      </c>
      <c r="I415" s="165" t="s">
        <v>1405</v>
      </c>
      <c r="J415" s="15" t="s">
        <v>44</v>
      </c>
      <c r="K415" s="17" t="s">
        <v>1356</v>
      </c>
      <c r="L415" s="17"/>
      <c r="M415" s="12"/>
      <c r="N415" s="16"/>
    </row>
    <row r="416" ht="39" customHeight="1" spans="1:14">
      <c r="A416" s="17">
        <f t="shared" si="6"/>
        <v>413</v>
      </c>
      <c r="B416" s="12" t="s">
        <v>1406</v>
      </c>
      <c r="C416" s="13" t="s">
        <v>1407</v>
      </c>
      <c r="D416" s="14">
        <v>30</v>
      </c>
      <c r="E416" s="14" t="s">
        <v>40</v>
      </c>
      <c r="F416" s="14" t="s">
        <v>41</v>
      </c>
      <c r="G416" s="14" t="s">
        <v>42</v>
      </c>
      <c r="H416" s="14" t="s">
        <v>9</v>
      </c>
      <c r="I416" s="165" t="s">
        <v>1408</v>
      </c>
      <c r="J416" s="15" t="s">
        <v>44</v>
      </c>
      <c r="K416" s="17" t="s">
        <v>1356</v>
      </c>
      <c r="L416" s="17"/>
      <c r="M416" s="12" t="s">
        <v>1409</v>
      </c>
      <c r="N416" s="16" t="s">
        <v>1410</v>
      </c>
    </row>
    <row r="417" ht="22.5" customHeight="1" spans="1:14">
      <c r="A417" s="17">
        <f t="shared" si="6"/>
        <v>414</v>
      </c>
      <c r="B417" s="12" t="s">
        <v>1411</v>
      </c>
      <c r="C417" s="13" t="s">
        <v>1412</v>
      </c>
      <c r="D417" s="14">
        <v>20</v>
      </c>
      <c r="E417" s="14" t="s">
        <v>40</v>
      </c>
      <c r="F417" s="59" t="s">
        <v>51</v>
      </c>
      <c r="G417" s="14" t="s">
        <v>42</v>
      </c>
      <c r="H417" s="14" t="s">
        <v>9</v>
      </c>
      <c r="I417" s="165" t="s">
        <v>1413</v>
      </c>
      <c r="J417" s="15" t="s">
        <v>44</v>
      </c>
      <c r="K417" s="17" t="s">
        <v>1356</v>
      </c>
      <c r="L417" s="17"/>
      <c r="M417" s="12"/>
      <c r="N417" s="16"/>
    </row>
    <row r="418" ht="22.5" customHeight="1" spans="1:14">
      <c r="A418" s="17">
        <f t="shared" si="6"/>
        <v>415</v>
      </c>
      <c r="B418" s="12" t="s">
        <v>1414</v>
      </c>
      <c r="C418" s="13" t="s">
        <v>1415</v>
      </c>
      <c r="D418" s="14">
        <v>20</v>
      </c>
      <c r="E418" s="14" t="s">
        <v>40</v>
      </c>
      <c r="F418" s="59" t="s">
        <v>56</v>
      </c>
      <c r="G418" s="14" t="s">
        <v>42</v>
      </c>
      <c r="H418" s="14" t="s">
        <v>9</v>
      </c>
      <c r="I418" s="165" t="s">
        <v>1416</v>
      </c>
      <c r="J418" s="15" t="s">
        <v>44</v>
      </c>
      <c r="K418" s="17" t="s">
        <v>1356</v>
      </c>
      <c r="L418" s="17"/>
      <c r="M418" s="12"/>
      <c r="N418" s="16"/>
    </row>
    <row r="419" ht="22.5" customHeight="1" spans="1:14">
      <c r="A419" s="17">
        <f t="shared" si="6"/>
        <v>416</v>
      </c>
      <c r="B419" s="12" t="s">
        <v>1417</v>
      </c>
      <c r="C419" s="13" t="s">
        <v>1418</v>
      </c>
      <c r="D419" s="14">
        <v>30</v>
      </c>
      <c r="E419" s="14" t="s">
        <v>40</v>
      </c>
      <c r="F419" s="59" t="s">
        <v>56</v>
      </c>
      <c r="G419" s="14" t="s">
        <v>42</v>
      </c>
      <c r="H419" s="14" t="s">
        <v>9</v>
      </c>
      <c r="I419" s="165" t="s">
        <v>1419</v>
      </c>
      <c r="J419" s="15" t="s">
        <v>44</v>
      </c>
      <c r="K419" s="17" t="s">
        <v>1356</v>
      </c>
      <c r="L419" s="17"/>
      <c r="M419" s="12"/>
      <c r="N419" s="88" t="s">
        <v>439</v>
      </c>
    </row>
    <row r="420" ht="22.5" customHeight="1" spans="1:14">
      <c r="A420" s="17">
        <f t="shared" si="6"/>
        <v>417</v>
      </c>
      <c r="B420" s="12" t="s">
        <v>1420</v>
      </c>
      <c r="C420" s="13" t="s">
        <v>1421</v>
      </c>
      <c r="D420" s="14">
        <v>30</v>
      </c>
      <c r="E420" s="14" t="s">
        <v>40</v>
      </c>
      <c r="F420" s="59" t="s">
        <v>56</v>
      </c>
      <c r="G420" s="14" t="s">
        <v>42</v>
      </c>
      <c r="H420" s="14" t="s">
        <v>9</v>
      </c>
      <c r="I420" s="165" t="s">
        <v>1422</v>
      </c>
      <c r="J420" s="15" t="s">
        <v>44</v>
      </c>
      <c r="K420" s="17" t="s">
        <v>1356</v>
      </c>
      <c r="L420" s="17"/>
      <c r="M420" s="12" t="s">
        <v>1423</v>
      </c>
      <c r="N420" s="16" t="s">
        <v>789</v>
      </c>
    </row>
    <row r="421" ht="22.5" customHeight="1" spans="1:14">
      <c r="A421" s="17">
        <f t="shared" si="6"/>
        <v>418</v>
      </c>
      <c r="B421" s="12" t="s">
        <v>1424</v>
      </c>
      <c r="C421" s="13" t="s">
        <v>1425</v>
      </c>
      <c r="D421" s="14">
        <v>30</v>
      </c>
      <c r="E421" s="14" t="s">
        <v>40</v>
      </c>
      <c r="F421" s="59" t="s">
        <v>51</v>
      </c>
      <c r="G421" s="14" t="s">
        <v>42</v>
      </c>
      <c r="H421" s="14" t="s">
        <v>9</v>
      </c>
      <c r="I421" s="165" t="s">
        <v>1426</v>
      </c>
      <c r="J421" s="15" t="s">
        <v>44</v>
      </c>
      <c r="K421" s="17" t="s">
        <v>1356</v>
      </c>
      <c r="L421" s="17"/>
      <c r="M421" s="12"/>
      <c r="N421" s="16"/>
    </row>
    <row r="422" ht="22.5" customHeight="1" spans="1:14">
      <c r="A422" s="17">
        <f t="shared" si="6"/>
        <v>419</v>
      </c>
      <c r="B422" s="12" t="s">
        <v>1427</v>
      </c>
      <c r="C422" s="13" t="s">
        <v>1428</v>
      </c>
      <c r="D422" s="14">
        <v>20</v>
      </c>
      <c r="E422" s="14" t="s">
        <v>40</v>
      </c>
      <c r="F422" s="59" t="s">
        <v>70</v>
      </c>
      <c r="G422" s="14" t="s">
        <v>42</v>
      </c>
      <c r="H422" s="14" t="s">
        <v>9</v>
      </c>
      <c r="I422" s="165" t="s">
        <v>1429</v>
      </c>
      <c r="J422" s="15" t="s">
        <v>44</v>
      </c>
      <c r="K422" s="17" t="s">
        <v>1356</v>
      </c>
      <c r="L422" s="17"/>
      <c r="M422" s="12"/>
      <c r="N422" s="16"/>
    </row>
    <row r="423" ht="22.5" customHeight="1" spans="1:14">
      <c r="A423" s="17">
        <f t="shared" si="6"/>
        <v>420</v>
      </c>
      <c r="B423" s="12" t="s">
        <v>1430</v>
      </c>
      <c r="C423" s="13" t="s">
        <v>1431</v>
      </c>
      <c r="D423" s="14">
        <v>20</v>
      </c>
      <c r="E423" s="14" t="s">
        <v>40</v>
      </c>
      <c r="F423" s="59" t="s">
        <v>51</v>
      </c>
      <c r="G423" s="14" t="s">
        <v>42</v>
      </c>
      <c r="H423" s="14" t="s">
        <v>9</v>
      </c>
      <c r="I423" s="165" t="s">
        <v>1432</v>
      </c>
      <c r="J423" s="15" t="s">
        <v>44</v>
      </c>
      <c r="K423" s="17" t="s">
        <v>1356</v>
      </c>
      <c r="L423" s="17"/>
      <c r="M423" s="12"/>
      <c r="N423" s="16"/>
    </row>
    <row r="424" ht="22.5" customHeight="1" spans="1:14">
      <c r="A424" s="17">
        <f t="shared" si="6"/>
        <v>421</v>
      </c>
      <c r="B424" s="12" t="s">
        <v>1433</v>
      </c>
      <c r="C424" s="13" t="s">
        <v>1434</v>
      </c>
      <c r="D424" s="14">
        <v>20</v>
      </c>
      <c r="E424" s="14" t="s">
        <v>40</v>
      </c>
      <c r="F424" s="59" t="s">
        <v>56</v>
      </c>
      <c r="G424" s="14" t="s">
        <v>42</v>
      </c>
      <c r="H424" s="14" t="s">
        <v>9</v>
      </c>
      <c r="I424" s="165" t="s">
        <v>1435</v>
      </c>
      <c r="J424" s="15" t="s">
        <v>44</v>
      </c>
      <c r="K424" s="17" t="s">
        <v>1356</v>
      </c>
      <c r="L424" s="17"/>
      <c r="M424" s="12"/>
      <c r="N424" s="16"/>
    </row>
    <row r="425" ht="22.5" customHeight="1" spans="1:14">
      <c r="A425" s="17">
        <f t="shared" si="6"/>
        <v>422</v>
      </c>
      <c r="B425" s="12" t="s">
        <v>1436</v>
      </c>
      <c r="C425" s="13" t="s">
        <v>1437</v>
      </c>
      <c r="D425" s="14">
        <v>30</v>
      </c>
      <c r="E425" s="14" t="s">
        <v>40</v>
      </c>
      <c r="F425" s="59" t="s">
        <v>56</v>
      </c>
      <c r="G425" s="14" t="s">
        <v>42</v>
      </c>
      <c r="H425" s="14" t="s">
        <v>9</v>
      </c>
      <c r="I425" s="165" t="s">
        <v>1438</v>
      </c>
      <c r="J425" s="15" t="s">
        <v>44</v>
      </c>
      <c r="K425" s="17" t="s">
        <v>1356</v>
      </c>
      <c r="L425" s="17"/>
      <c r="M425" s="12"/>
      <c r="N425" s="16"/>
    </row>
    <row r="426" ht="22.5" customHeight="1" spans="1:14">
      <c r="A426" s="17">
        <f t="shared" si="6"/>
        <v>423</v>
      </c>
      <c r="B426" s="12" t="s">
        <v>1439</v>
      </c>
      <c r="C426" s="13" t="s">
        <v>1440</v>
      </c>
      <c r="D426" s="14">
        <v>30</v>
      </c>
      <c r="E426" s="14" t="s">
        <v>40</v>
      </c>
      <c r="F426" s="14" t="s">
        <v>41</v>
      </c>
      <c r="G426" s="14" t="s">
        <v>42</v>
      </c>
      <c r="H426" s="14" t="s">
        <v>9</v>
      </c>
      <c r="I426" s="165" t="s">
        <v>1441</v>
      </c>
      <c r="J426" s="15" t="s">
        <v>44</v>
      </c>
      <c r="K426" s="17" t="s">
        <v>1356</v>
      </c>
      <c r="L426" s="17"/>
      <c r="M426" s="12" t="s">
        <v>1442</v>
      </c>
      <c r="N426" s="16" t="s">
        <v>172</v>
      </c>
    </row>
    <row r="427" ht="22.5" customHeight="1" spans="1:14">
      <c r="A427" s="17">
        <f t="shared" si="6"/>
        <v>424</v>
      </c>
      <c r="B427" s="12" t="s">
        <v>1443</v>
      </c>
      <c r="C427" s="13" t="s">
        <v>1444</v>
      </c>
      <c r="D427" s="14">
        <v>30</v>
      </c>
      <c r="E427" s="14" t="s">
        <v>40</v>
      </c>
      <c r="F427" s="59" t="s">
        <v>51</v>
      </c>
      <c r="G427" s="14" t="s">
        <v>42</v>
      </c>
      <c r="H427" s="14" t="s">
        <v>9</v>
      </c>
      <c r="I427" s="165" t="s">
        <v>1445</v>
      </c>
      <c r="J427" s="15" t="s">
        <v>44</v>
      </c>
      <c r="K427" s="17" t="s">
        <v>1356</v>
      </c>
      <c r="L427" s="17"/>
      <c r="M427" s="12"/>
      <c r="N427" s="88" t="s">
        <v>132</v>
      </c>
    </row>
    <row r="428" ht="22.5" customHeight="1" spans="1:14">
      <c r="A428" s="17">
        <f t="shared" si="6"/>
        <v>425</v>
      </c>
      <c r="B428" s="12" t="s">
        <v>1446</v>
      </c>
      <c r="C428" s="13" t="s">
        <v>1447</v>
      </c>
      <c r="D428" s="14">
        <v>20</v>
      </c>
      <c r="E428" s="14" t="s">
        <v>40</v>
      </c>
      <c r="F428" s="59" t="s">
        <v>51</v>
      </c>
      <c r="G428" s="14" t="s">
        <v>42</v>
      </c>
      <c r="H428" s="14" t="s">
        <v>9</v>
      </c>
      <c r="I428" s="165" t="s">
        <v>1448</v>
      </c>
      <c r="J428" s="15" t="s">
        <v>44</v>
      </c>
      <c r="K428" s="17" t="s">
        <v>1356</v>
      </c>
      <c r="L428" s="17"/>
      <c r="M428" s="12"/>
      <c r="N428" s="16"/>
    </row>
    <row r="429" ht="22.5" customHeight="1" spans="1:14">
      <c r="A429" s="17">
        <f t="shared" si="6"/>
        <v>426</v>
      </c>
      <c r="B429" s="12" t="s">
        <v>1449</v>
      </c>
      <c r="C429" s="169" t="s">
        <v>1450</v>
      </c>
      <c r="D429" s="14">
        <v>20</v>
      </c>
      <c r="E429" s="14" t="s">
        <v>40</v>
      </c>
      <c r="F429" s="59" t="s">
        <v>56</v>
      </c>
      <c r="G429" s="14" t="s">
        <v>42</v>
      </c>
      <c r="H429" s="14" t="s">
        <v>9</v>
      </c>
      <c r="I429" s="165" t="s">
        <v>1451</v>
      </c>
      <c r="J429" s="15" t="s">
        <v>44</v>
      </c>
      <c r="K429" s="17" t="s">
        <v>1356</v>
      </c>
      <c r="L429" s="17"/>
      <c r="M429" s="12"/>
      <c r="N429" s="16"/>
    </row>
    <row r="430" ht="22.5" customHeight="1" spans="1:14">
      <c r="A430" s="17">
        <f t="shared" si="6"/>
        <v>427</v>
      </c>
      <c r="B430" s="12" t="s">
        <v>1452</v>
      </c>
      <c r="C430" s="13" t="s">
        <v>1453</v>
      </c>
      <c r="D430" s="14">
        <v>30</v>
      </c>
      <c r="E430" s="14" t="s">
        <v>40</v>
      </c>
      <c r="F430" s="14" t="s">
        <v>41</v>
      </c>
      <c r="G430" s="14" t="s">
        <v>42</v>
      </c>
      <c r="H430" s="14" t="s">
        <v>9</v>
      </c>
      <c r="I430" s="165" t="s">
        <v>1454</v>
      </c>
      <c r="J430" s="15" t="s">
        <v>44</v>
      </c>
      <c r="K430" s="17" t="s">
        <v>1356</v>
      </c>
      <c r="L430" s="17"/>
      <c r="M430" s="12"/>
      <c r="N430" s="16"/>
    </row>
    <row r="431" ht="22.5" customHeight="1" spans="1:14">
      <c r="A431" s="17">
        <f t="shared" si="6"/>
        <v>428</v>
      </c>
      <c r="B431" s="12" t="s">
        <v>1455</v>
      </c>
      <c r="C431" s="13" t="s">
        <v>1456</v>
      </c>
      <c r="D431" s="14">
        <v>20</v>
      </c>
      <c r="E431" s="14" t="s">
        <v>40</v>
      </c>
      <c r="F431" s="59" t="s">
        <v>70</v>
      </c>
      <c r="G431" s="14" t="s">
        <v>42</v>
      </c>
      <c r="H431" s="14" t="s">
        <v>9</v>
      </c>
      <c r="I431" s="165" t="s">
        <v>1457</v>
      </c>
      <c r="J431" s="15" t="s">
        <v>44</v>
      </c>
      <c r="K431" s="17" t="s">
        <v>1356</v>
      </c>
      <c r="L431" s="17"/>
      <c r="M431" s="12"/>
      <c r="N431" s="16"/>
    </row>
    <row r="432" ht="22.5" customHeight="1" spans="1:14">
      <c r="A432" s="17">
        <f t="shared" si="6"/>
        <v>429</v>
      </c>
      <c r="B432" s="12" t="s">
        <v>1458</v>
      </c>
      <c r="C432" s="13" t="s">
        <v>1459</v>
      </c>
      <c r="D432" s="14">
        <v>30</v>
      </c>
      <c r="E432" s="14" t="s">
        <v>40</v>
      </c>
      <c r="F432" s="14" t="s">
        <v>41</v>
      </c>
      <c r="G432" s="14" t="s">
        <v>42</v>
      </c>
      <c r="H432" s="14" t="s">
        <v>9</v>
      </c>
      <c r="I432" s="165" t="s">
        <v>1460</v>
      </c>
      <c r="J432" s="15" t="s">
        <v>44</v>
      </c>
      <c r="K432" s="17" t="s">
        <v>1356</v>
      </c>
      <c r="L432" s="17"/>
      <c r="M432" s="12"/>
      <c r="N432" s="88" t="s">
        <v>132</v>
      </c>
    </row>
    <row r="433" ht="22.5" customHeight="1" spans="1:14">
      <c r="A433" s="17">
        <f t="shared" si="6"/>
        <v>430</v>
      </c>
      <c r="B433" s="12" t="s">
        <v>1461</v>
      </c>
      <c r="C433" s="13" t="s">
        <v>1462</v>
      </c>
      <c r="D433" s="14">
        <v>20</v>
      </c>
      <c r="E433" s="14" t="s">
        <v>40</v>
      </c>
      <c r="F433" s="59" t="s">
        <v>51</v>
      </c>
      <c r="G433" s="14" t="s">
        <v>42</v>
      </c>
      <c r="H433" s="14" t="s">
        <v>9</v>
      </c>
      <c r="I433" s="165" t="s">
        <v>1463</v>
      </c>
      <c r="J433" s="15" t="s">
        <v>44</v>
      </c>
      <c r="K433" s="17" t="s">
        <v>1356</v>
      </c>
      <c r="L433" s="17"/>
      <c r="M433" s="12"/>
      <c r="N433" s="16"/>
    </row>
    <row r="434" ht="22.5" customHeight="1" spans="1:14">
      <c r="A434" s="17">
        <f t="shared" si="6"/>
        <v>431</v>
      </c>
      <c r="B434" s="12" t="s">
        <v>1464</v>
      </c>
      <c r="C434" s="13" t="s">
        <v>1465</v>
      </c>
      <c r="D434" s="14">
        <v>30</v>
      </c>
      <c r="E434" s="14" t="s">
        <v>40</v>
      </c>
      <c r="F434" s="59" t="s">
        <v>51</v>
      </c>
      <c r="G434" s="14" t="s">
        <v>42</v>
      </c>
      <c r="H434" s="14" t="s">
        <v>9</v>
      </c>
      <c r="I434" s="165" t="s">
        <v>1466</v>
      </c>
      <c r="J434" s="15" t="s">
        <v>44</v>
      </c>
      <c r="K434" s="17" t="s">
        <v>1356</v>
      </c>
      <c r="L434" s="17"/>
      <c r="M434" s="12"/>
      <c r="N434" s="16"/>
    </row>
    <row r="435" s="66" customFormat="1" ht="22.5" customHeight="1" spans="1:14">
      <c r="A435" s="17">
        <f t="shared" si="6"/>
        <v>432</v>
      </c>
      <c r="B435" s="12" t="s">
        <v>1467</v>
      </c>
      <c r="C435" s="84" t="s">
        <v>1468</v>
      </c>
      <c r="D435" s="14">
        <v>30</v>
      </c>
      <c r="E435" s="14" t="s">
        <v>40</v>
      </c>
      <c r="F435" s="82" t="s">
        <v>41</v>
      </c>
      <c r="G435" s="14" t="s">
        <v>42</v>
      </c>
      <c r="H435" s="14" t="s">
        <v>9</v>
      </c>
      <c r="I435" s="165" t="s">
        <v>1469</v>
      </c>
      <c r="J435" s="15" t="s">
        <v>44</v>
      </c>
      <c r="K435" s="17" t="s">
        <v>1356</v>
      </c>
      <c r="L435" s="17"/>
      <c r="M435" s="12"/>
      <c r="N435" s="88" t="s">
        <v>278</v>
      </c>
    </row>
    <row r="436" ht="22.5" customHeight="1" spans="1:14">
      <c r="A436" s="17">
        <f t="shared" si="6"/>
        <v>433</v>
      </c>
      <c r="B436" s="12" t="s">
        <v>1470</v>
      </c>
      <c r="C436" s="13" t="s">
        <v>1471</v>
      </c>
      <c r="D436" s="14">
        <v>20</v>
      </c>
      <c r="E436" s="14" t="s">
        <v>40</v>
      </c>
      <c r="F436" s="59" t="s">
        <v>51</v>
      </c>
      <c r="G436" s="14" t="s">
        <v>42</v>
      </c>
      <c r="H436" s="14" t="s">
        <v>9</v>
      </c>
      <c r="I436" s="165" t="s">
        <v>1472</v>
      </c>
      <c r="J436" s="15" t="s">
        <v>44</v>
      </c>
      <c r="K436" s="17" t="s">
        <v>1356</v>
      </c>
      <c r="L436" s="17"/>
      <c r="M436" s="12"/>
      <c r="N436" s="16"/>
    </row>
    <row r="437" ht="22.5" customHeight="1" spans="1:14">
      <c r="A437" s="17">
        <f t="shared" si="6"/>
        <v>434</v>
      </c>
      <c r="B437" s="12" t="s">
        <v>1473</v>
      </c>
      <c r="C437" s="13" t="s">
        <v>1474</v>
      </c>
      <c r="D437" s="14">
        <v>20</v>
      </c>
      <c r="E437" s="14" t="s">
        <v>40</v>
      </c>
      <c r="F437" s="59" t="s">
        <v>51</v>
      </c>
      <c r="G437" s="14" t="s">
        <v>42</v>
      </c>
      <c r="H437" s="14" t="s">
        <v>9</v>
      </c>
      <c r="I437" s="165" t="s">
        <v>1475</v>
      </c>
      <c r="J437" s="15" t="s">
        <v>44</v>
      </c>
      <c r="K437" s="17" t="s">
        <v>1356</v>
      </c>
      <c r="L437" s="17"/>
      <c r="M437" s="12"/>
      <c r="N437" s="16"/>
    </row>
    <row r="438" ht="22.5" customHeight="1" spans="1:14">
      <c r="A438" s="17">
        <f t="shared" si="6"/>
        <v>435</v>
      </c>
      <c r="B438" s="12" t="s">
        <v>1476</v>
      </c>
      <c r="C438" s="84" t="s">
        <v>1477</v>
      </c>
      <c r="D438" s="14">
        <v>30</v>
      </c>
      <c r="E438" s="14" t="s">
        <v>40</v>
      </c>
      <c r="F438" s="82" t="s">
        <v>41</v>
      </c>
      <c r="G438" s="14" t="s">
        <v>42</v>
      </c>
      <c r="H438" s="14" t="s">
        <v>9</v>
      </c>
      <c r="I438" s="165" t="s">
        <v>1478</v>
      </c>
      <c r="J438" s="15" t="s">
        <v>44</v>
      </c>
      <c r="K438" s="17" t="s">
        <v>1356</v>
      </c>
      <c r="L438" s="17"/>
      <c r="M438" s="12"/>
      <c r="N438" s="16"/>
    </row>
    <row r="439" ht="22.5" customHeight="1" spans="1:14">
      <c r="A439" s="17">
        <f t="shared" si="6"/>
        <v>436</v>
      </c>
      <c r="B439" s="12" t="s">
        <v>1479</v>
      </c>
      <c r="C439" s="13" t="s">
        <v>1480</v>
      </c>
      <c r="D439" s="14">
        <v>20</v>
      </c>
      <c r="E439" s="14" t="s">
        <v>40</v>
      </c>
      <c r="F439" s="14" t="s">
        <v>41</v>
      </c>
      <c r="G439" s="14" t="s">
        <v>42</v>
      </c>
      <c r="H439" s="14" t="s">
        <v>9</v>
      </c>
      <c r="I439" s="165" t="s">
        <v>1481</v>
      </c>
      <c r="J439" s="15" t="s">
        <v>44</v>
      </c>
      <c r="K439" s="17" t="s">
        <v>1356</v>
      </c>
      <c r="L439" s="17"/>
      <c r="M439" s="12"/>
      <c r="N439" s="16"/>
    </row>
    <row r="440" ht="22.5" customHeight="1" spans="1:14">
      <c r="A440" s="17">
        <f t="shared" si="6"/>
        <v>437</v>
      </c>
      <c r="B440" s="12" t="s">
        <v>1482</v>
      </c>
      <c r="C440" s="13" t="s">
        <v>1483</v>
      </c>
      <c r="D440" s="14">
        <v>30</v>
      </c>
      <c r="E440" s="14" t="s">
        <v>40</v>
      </c>
      <c r="F440" s="59" t="s">
        <v>51</v>
      </c>
      <c r="G440" s="14" t="s">
        <v>42</v>
      </c>
      <c r="H440" s="14" t="s">
        <v>9</v>
      </c>
      <c r="I440" s="165" t="s">
        <v>1484</v>
      </c>
      <c r="J440" s="15" t="s">
        <v>44</v>
      </c>
      <c r="K440" s="17" t="s">
        <v>1356</v>
      </c>
      <c r="L440" s="17"/>
      <c r="M440" s="12"/>
      <c r="N440" s="16"/>
    </row>
    <row r="441" ht="22.5" customHeight="1" spans="1:14">
      <c r="A441" s="17">
        <f t="shared" si="6"/>
        <v>438</v>
      </c>
      <c r="B441" s="12" t="s">
        <v>1485</v>
      </c>
      <c r="C441" s="13" t="s">
        <v>1486</v>
      </c>
      <c r="D441" s="14">
        <v>20</v>
      </c>
      <c r="E441" s="14" t="s">
        <v>40</v>
      </c>
      <c r="F441" s="14" t="s">
        <v>41</v>
      </c>
      <c r="G441" s="14" t="s">
        <v>42</v>
      </c>
      <c r="H441" s="14" t="s">
        <v>9</v>
      </c>
      <c r="I441" s="15" t="s">
        <v>1487</v>
      </c>
      <c r="J441" s="15" t="s">
        <v>44</v>
      </c>
      <c r="K441" s="17" t="s">
        <v>1356</v>
      </c>
      <c r="L441" s="17"/>
      <c r="M441" s="12"/>
      <c r="N441" s="16"/>
    </row>
    <row r="442" ht="22.5" customHeight="1" spans="1:14">
      <c r="A442" s="17">
        <f t="shared" si="6"/>
        <v>439</v>
      </c>
      <c r="B442" s="12" t="s">
        <v>1488</v>
      </c>
      <c r="C442" s="13" t="s">
        <v>1489</v>
      </c>
      <c r="D442" s="14">
        <v>30</v>
      </c>
      <c r="E442" s="14" t="s">
        <v>40</v>
      </c>
      <c r="F442" s="59" t="s">
        <v>70</v>
      </c>
      <c r="G442" s="14" t="s">
        <v>42</v>
      </c>
      <c r="H442" s="14" t="s">
        <v>9</v>
      </c>
      <c r="I442" s="165" t="s">
        <v>1490</v>
      </c>
      <c r="J442" s="15" t="s">
        <v>44</v>
      </c>
      <c r="K442" s="17" t="s">
        <v>1356</v>
      </c>
      <c r="L442" s="17"/>
      <c r="M442" s="12"/>
      <c r="N442" s="88" t="s">
        <v>132</v>
      </c>
    </row>
    <row r="443" ht="22.5" customHeight="1" spans="1:14">
      <c r="A443" s="17">
        <f t="shared" si="6"/>
        <v>440</v>
      </c>
      <c r="B443" s="12" t="s">
        <v>1491</v>
      </c>
      <c r="C443" s="13" t="s">
        <v>1492</v>
      </c>
      <c r="D443" s="14">
        <v>30</v>
      </c>
      <c r="E443" s="14" t="s">
        <v>40</v>
      </c>
      <c r="F443" s="59" t="s">
        <v>70</v>
      </c>
      <c r="G443" s="14" t="s">
        <v>42</v>
      </c>
      <c r="H443" s="14" t="s">
        <v>9</v>
      </c>
      <c r="I443" s="165" t="s">
        <v>1493</v>
      </c>
      <c r="J443" s="15" t="s">
        <v>44</v>
      </c>
      <c r="K443" s="17" t="s">
        <v>1356</v>
      </c>
      <c r="L443" s="17"/>
      <c r="M443" s="12"/>
      <c r="N443" s="88" t="s">
        <v>1494</v>
      </c>
    </row>
    <row r="444" ht="22.5" customHeight="1" spans="1:14">
      <c r="A444" s="17">
        <f t="shared" si="6"/>
        <v>441</v>
      </c>
      <c r="B444" s="12" t="s">
        <v>1495</v>
      </c>
      <c r="C444" s="13" t="s">
        <v>1496</v>
      </c>
      <c r="D444" s="14">
        <v>30</v>
      </c>
      <c r="E444" s="14" t="s">
        <v>40</v>
      </c>
      <c r="F444" s="59" t="s">
        <v>56</v>
      </c>
      <c r="G444" s="14" t="s">
        <v>42</v>
      </c>
      <c r="H444" s="14" t="s">
        <v>9</v>
      </c>
      <c r="I444" s="165" t="s">
        <v>1497</v>
      </c>
      <c r="J444" s="15" t="s">
        <v>44</v>
      </c>
      <c r="K444" s="17" t="s">
        <v>1356</v>
      </c>
      <c r="L444" s="17"/>
      <c r="M444" s="12" t="s">
        <v>1498</v>
      </c>
      <c r="N444" s="16" t="s">
        <v>172</v>
      </c>
    </row>
    <row r="445" ht="22.5" customHeight="1" spans="1:14">
      <c r="A445" s="17">
        <f t="shared" si="6"/>
        <v>442</v>
      </c>
      <c r="B445" s="12" t="s">
        <v>1499</v>
      </c>
      <c r="C445" s="13" t="s">
        <v>1500</v>
      </c>
      <c r="D445" s="14">
        <v>20</v>
      </c>
      <c r="E445" s="14" t="s">
        <v>40</v>
      </c>
      <c r="F445" s="59" t="s">
        <v>51</v>
      </c>
      <c r="G445" s="14" t="s">
        <v>42</v>
      </c>
      <c r="H445" s="14" t="s">
        <v>9</v>
      </c>
      <c r="I445" s="165" t="s">
        <v>1501</v>
      </c>
      <c r="J445" s="15" t="s">
        <v>44</v>
      </c>
      <c r="K445" s="17" t="s">
        <v>1356</v>
      </c>
      <c r="L445" s="17"/>
      <c r="M445" s="12"/>
      <c r="N445" s="16"/>
    </row>
    <row r="446" ht="22.5" customHeight="1" spans="1:14">
      <c r="A446" s="17">
        <f t="shared" si="6"/>
        <v>443</v>
      </c>
      <c r="B446" s="12" t="s">
        <v>1502</v>
      </c>
      <c r="C446" s="13" t="s">
        <v>1503</v>
      </c>
      <c r="D446" s="14">
        <v>30</v>
      </c>
      <c r="E446" s="14" t="s">
        <v>40</v>
      </c>
      <c r="F446" s="59" t="s">
        <v>56</v>
      </c>
      <c r="G446" s="14" t="s">
        <v>42</v>
      </c>
      <c r="H446" s="14" t="s">
        <v>9</v>
      </c>
      <c r="I446" s="165" t="s">
        <v>1504</v>
      </c>
      <c r="J446" s="15" t="s">
        <v>44</v>
      </c>
      <c r="K446" s="17" t="s">
        <v>1356</v>
      </c>
      <c r="L446" s="17"/>
      <c r="M446" s="12"/>
      <c r="N446" s="16"/>
    </row>
    <row r="447" ht="22.5" customHeight="1" spans="1:14">
      <c r="A447" s="17">
        <f t="shared" si="6"/>
        <v>444</v>
      </c>
      <c r="B447" s="12" t="s">
        <v>1505</v>
      </c>
      <c r="C447" s="13" t="s">
        <v>1506</v>
      </c>
      <c r="D447" s="14">
        <v>20</v>
      </c>
      <c r="E447" s="14" t="s">
        <v>40</v>
      </c>
      <c r="F447" s="59" t="s">
        <v>51</v>
      </c>
      <c r="G447" s="14" t="s">
        <v>42</v>
      </c>
      <c r="H447" s="14" t="s">
        <v>9</v>
      </c>
      <c r="I447" s="165" t="s">
        <v>1507</v>
      </c>
      <c r="J447" s="15" t="s">
        <v>44</v>
      </c>
      <c r="K447" s="17" t="s">
        <v>1356</v>
      </c>
      <c r="L447" s="17"/>
      <c r="M447" s="12"/>
      <c r="N447" s="16"/>
    </row>
    <row r="448" ht="22.5" customHeight="1" spans="1:14">
      <c r="A448" s="17">
        <f t="shared" si="6"/>
        <v>445</v>
      </c>
      <c r="B448" s="12" t="s">
        <v>1508</v>
      </c>
      <c r="C448" s="13" t="s">
        <v>1509</v>
      </c>
      <c r="D448" s="14">
        <v>20</v>
      </c>
      <c r="E448" s="14" t="s">
        <v>40</v>
      </c>
      <c r="F448" s="59" t="s">
        <v>51</v>
      </c>
      <c r="G448" s="14" t="s">
        <v>42</v>
      </c>
      <c r="H448" s="14" t="s">
        <v>9</v>
      </c>
      <c r="I448" s="165" t="s">
        <v>1510</v>
      </c>
      <c r="J448" s="15" t="s">
        <v>44</v>
      </c>
      <c r="K448" s="17" t="s">
        <v>1356</v>
      </c>
      <c r="L448" s="17"/>
      <c r="M448" s="12"/>
      <c r="N448" s="16"/>
    </row>
    <row r="449" ht="22.5" customHeight="1" spans="1:14">
      <c r="A449" s="17">
        <f t="shared" si="6"/>
        <v>446</v>
      </c>
      <c r="B449" s="12" t="s">
        <v>1511</v>
      </c>
      <c r="C449" s="13" t="s">
        <v>1512</v>
      </c>
      <c r="D449" s="14">
        <v>30</v>
      </c>
      <c r="E449" s="14" t="s">
        <v>40</v>
      </c>
      <c r="F449" s="59" t="s">
        <v>56</v>
      </c>
      <c r="G449" s="14" t="s">
        <v>42</v>
      </c>
      <c r="H449" s="14" t="s">
        <v>9</v>
      </c>
      <c r="I449" s="165" t="s">
        <v>1513</v>
      </c>
      <c r="J449" s="15" t="s">
        <v>44</v>
      </c>
      <c r="K449" s="17" t="s">
        <v>1356</v>
      </c>
      <c r="L449" s="17"/>
      <c r="M449" s="12"/>
      <c r="N449" s="16"/>
    </row>
    <row r="450" ht="22.5" customHeight="1" spans="1:14">
      <c r="A450" s="17">
        <f t="shared" si="6"/>
        <v>447</v>
      </c>
      <c r="B450" s="12" t="s">
        <v>1514</v>
      </c>
      <c r="C450" s="13" t="s">
        <v>1515</v>
      </c>
      <c r="D450" s="14">
        <v>20</v>
      </c>
      <c r="E450" s="14" t="s">
        <v>40</v>
      </c>
      <c r="F450" s="14" t="s">
        <v>41</v>
      </c>
      <c r="G450" s="14" t="s">
        <v>42</v>
      </c>
      <c r="H450" s="14" t="s">
        <v>9</v>
      </c>
      <c r="I450" s="165" t="s">
        <v>1516</v>
      </c>
      <c r="J450" s="15" t="s">
        <v>44</v>
      </c>
      <c r="K450" s="17" t="s">
        <v>1356</v>
      </c>
      <c r="L450" s="17"/>
      <c r="M450" s="12"/>
      <c r="N450" s="16"/>
    </row>
    <row r="451" ht="22.5" customHeight="1" spans="1:14">
      <c r="A451" s="17">
        <f t="shared" si="6"/>
        <v>448</v>
      </c>
      <c r="B451" s="12" t="s">
        <v>1517</v>
      </c>
      <c r="C451" s="13" t="s">
        <v>1518</v>
      </c>
      <c r="D451" s="14">
        <v>20</v>
      </c>
      <c r="E451" s="14" t="s">
        <v>40</v>
      </c>
      <c r="F451" s="59" t="s">
        <v>70</v>
      </c>
      <c r="G451" s="14" t="s">
        <v>42</v>
      </c>
      <c r="H451" s="14" t="s">
        <v>9</v>
      </c>
      <c r="I451" s="165" t="s">
        <v>1519</v>
      </c>
      <c r="J451" s="15" t="s">
        <v>44</v>
      </c>
      <c r="K451" s="17" t="s">
        <v>1356</v>
      </c>
      <c r="L451" s="17"/>
      <c r="M451" s="12"/>
      <c r="N451" s="16"/>
    </row>
    <row r="452" ht="22.5" customHeight="1" spans="1:14">
      <c r="A452" s="17">
        <f t="shared" si="6"/>
        <v>449</v>
      </c>
      <c r="B452" s="12" t="s">
        <v>1520</v>
      </c>
      <c r="C452" s="13" t="s">
        <v>1521</v>
      </c>
      <c r="D452" s="14">
        <v>20</v>
      </c>
      <c r="E452" s="14" t="s">
        <v>40</v>
      </c>
      <c r="F452" s="59" t="s">
        <v>51</v>
      </c>
      <c r="G452" s="14" t="s">
        <v>42</v>
      </c>
      <c r="H452" s="14" t="s">
        <v>9</v>
      </c>
      <c r="I452" s="165" t="s">
        <v>1522</v>
      </c>
      <c r="J452" s="15" t="s">
        <v>44</v>
      </c>
      <c r="K452" s="17" t="s">
        <v>1356</v>
      </c>
      <c r="L452" s="17"/>
      <c r="M452" s="12"/>
      <c r="N452" s="16"/>
    </row>
    <row r="453" ht="22.5" customHeight="1" spans="1:14">
      <c r="A453" s="17">
        <f t="shared" ref="A453:A516" si="7">ROW(A450)</f>
        <v>450</v>
      </c>
      <c r="B453" s="12" t="s">
        <v>1523</v>
      </c>
      <c r="C453" s="13" t="s">
        <v>1524</v>
      </c>
      <c r="D453" s="14">
        <v>20</v>
      </c>
      <c r="E453" s="14" t="s">
        <v>40</v>
      </c>
      <c r="F453" s="14" t="s">
        <v>41</v>
      </c>
      <c r="G453" s="14" t="s">
        <v>42</v>
      </c>
      <c r="H453" s="14" t="s">
        <v>9</v>
      </c>
      <c r="I453" s="165" t="s">
        <v>1525</v>
      </c>
      <c r="J453" s="15" t="s">
        <v>44</v>
      </c>
      <c r="K453" s="17" t="s">
        <v>1356</v>
      </c>
      <c r="L453" s="17"/>
      <c r="M453" s="12"/>
      <c r="N453" s="16"/>
    </row>
    <row r="454" ht="22.5" customHeight="1" spans="1:14">
      <c r="A454" s="17">
        <f t="shared" si="7"/>
        <v>451</v>
      </c>
      <c r="B454" s="12" t="s">
        <v>1526</v>
      </c>
      <c r="C454" s="13" t="s">
        <v>1527</v>
      </c>
      <c r="D454" s="14">
        <v>20</v>
      </c>
      <c r="E454" s="14" t="s">
        <v>40</v>
      </c>
      <c r="F454" s="59" t="s">
        <v>56</v>
      </c>
      <c r="G454" s="14" t="s">
        <v>42</v>
      </c>
      <c r="H454" s="14" t="s">
        <v>9</v>
      </c>
      <c r="I454" s="165" t="s">
        <v>1528</v>
      </c>
      <c r="J454" s="15" t="s">
        <v>44</v>
      </c>
      <c r="K454" s="17" t="s">
        <v>1356</v>
      </c>
      <c r="L454" s="17"/>
      <c r="M454" s="12"/>
      <c r="N454" s="16"/>
    </row>
    <row r="455" ht="22.5" customHeight="1" spans="1:14">
      <c r="A455" s="17">
        <f t="shared" si="7"/>
        <v>452</v>
      </c>
      <c r="B455" s="12" t="s">
        <v>1529</v>
      </c>
      <c r="C455" s="13" t="s">
        <v>1530</v>
      </c>
      <c r="D455" s="14">
        <v>30</v>
      </c>
      <c r="E455" s="14" t="s">
        <v>40</v>
      </c>
      <c r="F455" s="59" t="s">
        <v>56</v>
      </c>
      <c r="G455" s="14" t="s">
        <v>42</v>
      </c>
      <c r="H455" s="14" t="s">
        <v>9</v>
      </c>
      <c r="I455" s="165" t="s">
        <v>1531</v>
      </c>
      <c r="J455" s="15" t="s">
        <v>44</v>
      </c>
      <c r="K455" s="17" t="s">
        <v>394</v>
      </c>
      <c r="L455" s="17"/>
      <c r="M455" s="12"/>
      <c r="N455" s="16"/>
    </row>
    <row r="456" ht="22.5" customHeight="1" spans="1:14">
      <c r="A456" s="17">
        <f t="shared" si="7"/>
        <v>453</v>
      </c>
      <c r="B456" s="12" t="s">
        <v>1532</v>
      </c>
      <c r="C456" s="13" t="s">
        <v>1533</v>
      </c>
      <c r="D456" s="14">
        <v>30</v>
      </c>
      <c r="E456" s="14" t="s">
        <v>40</v>
      </c>
      <c r="F456" s="59" t="s">
        <v>51</v>
      </c>
      <c r="G456" s="14" t="s">
        <v>42</v>
      </c>
      <c r="H456" s="14" t="s">
        <v>9</v>
      </c>
      <c r="I456" s="165" t="s">
        <v>1534</v>
      </c>
      <c r="J456" s="15" t="s">
        <v>44</v>
      </c>
      <c r="K456" s="17" t="s">
        <v>550</v>
      </c>
      <c r="L456" s="17"/>
      <c r="M456" s="12"/>
      <c r="N456" s="16"/>
    </row>
    <row r="457" ht="22.5" customHeight="1" spans="1:14">
      <c r="A457" s="17">
        <f t="shared" si="7"/>
        <v>454</v>
      </c>
      <c r="B457" s="12" t="s">
        <v>1535</v>
      </c>
      <c r="C457" s="13" t="s">
        <v>1536</v>
      </c>
      <c r="D457" s="14">
        <v>30</v>
      </c>
      <c r="E457" s="14" t="s">
        <v>40</v>
      </c>
      <c r="F457" s="59" t="s">
        <v>51</v>
      </c>
      <c r="G457" s="14" t="s">
        <v>42</v>
      </c>
      <c r="H457" s="14" t="s">
        <v>9</v>
      </c>
      <c r="I457" s="165" t="s">
        <v>1537</v>
      </c>
      <c r="J457" s="15" t="s">
        <v>44</v>
      </c>
      <c r="K457" s="17" t="s">
        <v>127</v>
      </c>
      <c r="L457" s="17"/>
      <c r="M457" s="12"/>
      <c r="N457" s="16"/>
    </row>
    <row r="458" ht="22.5" customHeight="1" spans="1:14">
      <c r="A458" s="17">
        <f t="shared" si="7"/>
        <v>455</v>
      </c>
      <c r="B458" s="12" t="s">
        <v>1538</v>
      </c>
      <c r="C458" s="13" t="s">
        <v>1539</v>
      </c>
      <c r="D458" s="14">
        <v>200</v>
      </c>
      <c r="E458" s="14" t="s">
        <v>40</v>
      </c>
      <c r="F458" s="59" t="s">
        <v>56</v>
      </c>
      <c r="G458" s="14" t="s">
        <v>42</v>
      </c>
      <c r="H458" s="14" t="s">
        <v>9</v>
      </c>
      <c r="I458" s="165" t="s">
        <v>1540</v>
      </c>
      <c r="J458" s="15" t="s">
        <v>44</v>
      </c>
      <c r="K458" s="17" t="s">
        <v>829</v>
      </c>
      <c r="L458" s="17"/>
      <c r="M458" s="12" t="s">
        <v>1541</v>
      </c>
      <c r="N458" s="16" t="s">
        <v>1542</v>
      </c>
    </row>
    <row r="459" ht="22.5" customHeight="1" spans="1:14">
      <c r="A459" s="17">
        <f t="shared" si="7"/>
        <v>456</v>
      </c>
      <c r="B459" s="12" t="s">
        <v>1266</v>
      </c>
      <c r="C459" s="13" t="s">
        <v>1543</v>
      </c>
      <c r="D459" s="14">
        <v>30</v>
      </c>
      <c r="E459" s="14" t="s">
        <v>40</v>
      </c>
      <c r="F459" s="59" t="s">
        <v>70</v>
      </c>
      <c r="G459" s="14" t="s">
        <v>42</v>
      </c>
      <c r="H459" s="14" t="s">
        <v>9</v>
      </c>
      <c r="I459" s="165" t="s">
        <v>1544</v>
      </c>
      <c r="J459" s="15" t="s">
        <v>44</v>
      </c>
      <c r="K459" s="17" t="s">
        <v>892</v>
      </c>
      <c r="L459" s="17"/>
      <c r="M459" s="12"/>
      <c r="N459" s="16"/>
    </row>
    <row r="460" ht="22.5" customHeight="1" spans="1:14">
      <c r="A460" s="17">
        <f t="shared" si="7"/>
        <v>457</v>
      </c>
      <c r="B460" s="12" t="s">
        <v>1545</v>
      </c>
      <c r="C460" s="13" t="s">
        <v>1546</v>
      </c>
      <c r="D460" s="14">
        <v>200</v>
      </c>
      <c r="E460" s="14" t="s">
        <v>40</v>
      </c>
      <c r="F460" s="14" t="s">
        <v>41</v>
      </c>
      <c r="G460" s="14" t="s">
        <v>42</v>
      </c>
      <c r="H460" s="14" t="s">
        <v>9</v>
      </c>
      <c r="I460" s="165" t="s">
        <v>1547</v>
      </c>
      <c r="J460" s="15" t="s">
        <v>44</v>
      </c>
      <c r="K460" s="17" t="s">
        <v>315</v>
      </c>
      <c r="L460" s="17"/>
      <c r="M460" s="12"/>
      <c r="N460" s="16"/>
    </row>
    <row r="461" ht="22.5" customHeight="1" spans="1:14">
      <c r="A461" s="17">
        <f t="shared" si="7"/>
        <v>458</v>
      </c>
      <c r="B461" s="12" t="s">
        <v>1548</v>
      </c>
      <c r="C461" s="84" t="s">
        <v>1549</v>
      </c>
      <c r="D461" s="14">
        <v>200</v>
      </c>
      <c r="E461" s="14" t="s">
        <v>40</v>
      </c>
      <c r="F461" s="82" t="s">
        <v>41</v>
      </c>
      <c r="G461" s="14" t="s">
        <v>42</v>
      </c>
      <c r="H461" s="14" t="s">
        <v>9</v>
      </c>
      <c r="I461" s="165" t="s">
        <v>1550</v>
      </c>
      <c r="J461" s="15" t="s">
        <v>44</v>
      </c>
      <c r="K461" s="17" t="s">
        <v>315</v>
      </c>
      <c r="L461" s="17"/>
      <c r="M461" s="102">
        <v>13902341111</v>
      </c>
      <c r="N461" s="16" t="s">
        <v>271</v>
      </c>
    </row>
    <row r="462" ht="22.5" customHeight="1" spans="1:14">
      <c r="A462" s="17">
        <f t="shared" si="7"/>
        <v>459</v>
      </c>
      <c r="B462" s="12" t="s">
        <v>1551</v>
      </c>
      <c r="C462" s="13" t="s">
        <v>1552</v>
      </c>
      <c r="D462" s="14">
        <v>200</v>
      </c>
      <c r="E462" s="14" t="s">
        <v>40</v>
      </c>
      <c r="F462" s="59" t="s">
        <v>51</v>
      </c>
      <c r="G462" s="14" t="s">
        <v>42</v>
      </c>
      <c r="H462" s="14" t="s">
        <v>9</v>
      </c>
      <c r="I462" s="165" t="s">
        <v>1553</v>
      </c>
      <c r="J462" s="15" t="s">
        <v>44</v>
      </c>
      <c r="K462" s="17" t="s">
        <v>176</v>
      </c>
      <c r="L462" s="17"/>
      <c r="M462" s="12"/>
      <c r="N462" s="16"/>
    </row>
    <row r="463" ht="22.5" customHeight="1" spans="1:14">
      <c r="A463" s="17">
        <f t="shared" si="7"/>
        <v>460</v>
      </c>
      <c r="B463" s="12" t="s">
        <v>1554</v>
      </c>
      <c r="C463" s="13" t="s">
        <v>1555</v>
      </c>
      <c r="D463" s="14">
        <v>200</v>
      </c>
      <c r="E463" s="14" t="s">
        <v>40</v>
      </c>
      <c r="F463" s="59" t="s">
        <v>51</v>
      </c>
      <c r="G463" s="14" t="s">
        <v>42</v>
      </c>
      <c r="H463" s="14" t="s">
        <v>9</v>
      </c>
      <c r="I463" s="165" t="s">
        <v>1556</v>
      </c>
      <c r="J463" s="15" t="s">
        <v>44</v>
      </c>
      <c r="K463" s="17" t="s">
        <v>1356</v>
      </c>
      <c r="L463" s="17"/>
      <c r="M463" s="12" t="s">
        <v>1557</v>
      </c>
      <c r="N463" s="16" t="s">
        <v>702</v>
      </c>
    </row>
    <row r="464" s="67" customFormat="1" ht="22.5" customHeight="1" spans="1:14">
      <c r="A464" s="17">
        <f t="shared" si="7"/>
        <v>461</v>
      </c>
      <c r="B464" s="12" t="s">
        <v>1558</v>
      </c>
      <c r="C464" s="18" t="s">
        <v>1559</v>
      </c>
      <c r="D464" s="14">
        <v>200</v>
      </c>
      <c r="E464" s="14" t="s">
        <v>40</v>
      </c>
      <c r="F464" s="100" t="s">
        <v>41</v>
      </c>
      <c r="G464" s="14" t="s">
        <v>1169</v>
      </c>
      <c r="H464" s="14" t="s">
        <v>9</v>
      </c>
      <c r="I464" s="15" t="s">
        <v>1560</v>
      </c>
      <c r="J464" s="15" t="s">
        <v>44</v>
      </c>
      <c r="K464" s="17" t="s">
        <v>892</v>
      </c>
      <c r="L464" s="17" t="s">
        <v>1561</v>
      </c>
      <c r="M464" s="12"/>
      <c r="N464" s="16"/>
    </row>
    <row r="465" ht="22.5" customHeight="1" spans="1:14">
      <c r="A465" s="17">
        <f t="shared" si="7"/>
        <v>462</v>
      </c>
      <c r="B465" s="12" t="s">
        <v>1562</v>
      </c>
      <c r="C465" s="13" t="s">
        <v>1563</v>
      </c>
      <c r="D465" s="14">
        <v>20</v>
      </c>
      <c r="E465" s="14" t="s">
        <v>40</v>
      </c>
      <c r="F465" s="59" t="s">
        <v>51</v>
      </c>
      <c r="G465" s="14" t="s">
        <v>1564</v>
      </c>
      <c r="H465" s="14" t="s">
        <v>9</v>
      </c>
      <c r="I465" s="165" t="s">
        <v>1565</v>
      </c>
      <c r="J465" s="15" t="s">
        <v>44</v>
      </c>
      <c r="K465" s="17" t="s">
        <v>1566</v>
      </c>
      <c r="L465" s="17"/>
      <c r="M465" s="12"/>
      <c r="N465" s="16"/>
    </row>
    <row r="466" s="66" customFormat="1" ht="22.5" customHeight="1" spans="1:14">
      <c r="A466" s="17">
        <f t="shared" si="7"/>
        <v>463</v>
      </c>
      <c r="B466" s="12" t="s">
        <v>1567</v>
      </c>
      <c r="C466" s="84" t="s">
        <v>1568</v>
      </c>
      <c r="D466" s="14">
        <v>30</v>
      </c>
      <c r="E466" s="14" t="s">
        <v>40</v>
      </c>
      <c r="F466" s="82" t="s">
        <v>41</v>
      </c>
      <c r="G466" s="14" t="s">
        <v>1564</v>
      </c>
      <c r="H466" s="14" t="s">
        <v>9</v>
      </c>
      <c r="I466" s="165" t="s">
        <v>1569</v>
      </c>
      <c r="J466" s="15" t="s">
        <v>44</v>
      </c>
      <c r="K466" s="17" t="s">
        <v>45</v>
      </c>
      <c r="L466" s="17"/>
      <c r="M466" s="12"/>
      <c r="N466" s="88" t="s">
        <v>1367</v>
      </c>
    </row>
    <row r="467" ht="22.5" customHeight="1" spans="1:14">
      <c r="A467" s="17">
        <f t="shared" si="7"/>
        <v>464</v>
      </c>
      <c r="B467" s="12" t="s">
        <v>1570</v>
      </c>
      <c r="C467" s="13" t="s">
        <v>1571</v>
      </c>
      <c r="D467" s="14">
        <v>30</v>
      </c>
      <c r="E467" s="14" t="s">
        <v>40</v>
      </c>
      <c r="F467" s="59" t="s">
        <v>56</v>
      </c>
      <c r="G467" s="14" t="s">
        <v>1564</v>
      </c>
      <c r="H467" s="14" t="s">
        <v>9</v>
      </c>
      <c r="I467" s="165" t="s">
        <v>1572</v>
      </c>
      <c r="J467" s="15" t="s">
        <v>44</v>
      </c>
      <c r="K467" s="17" t="s">
        <v>1566</v>
      </c>
      <c r="L467" s="17"/>
      <c r="M467" s="12"/>
      <c r="N467" s="16"/>
    </row>
    <row r="468" ht="22.5" customHeight="1" spans="1:14">
      <c r="A468" s="17">
        <f t="shared" si="7"/>
        <v>465</v>
      </c>
      <c r="B468" s="12" t="s">
        <v>1573</v>
      </c>
      <c r="C468" s="13" t="s">
        <v>1574</v>
      </c>
      <c r="D468" s="14">
        <v>30</v>
      </c>
      <c r="E468" s="14" t="s">
        <v>40</v>
      </c>
      <c r="F468" s="59" t="s">
        <v>56</v>
      </c>
      <c r="G468" s="14" t="s">
        <v>1564</v>
      </c>
      <c r="H468" s="14" t="s">
        <v>9</v>
      </c>
      <c r="I468" s="165" t="s">
        <v>1575</v>
      </c>
      <c r="J468" s="15" t="s">
        <v>44</v>
      </c>
      <c r="K468" s="17" t="s">
        <v>1566</v>
      </c>
      <c r="L468" s="17"/>
      <c r="M468" s="12"/>
      <c r="N468" s="16"/>
    </row>
    <row r="469" ht="22.5" customHeight="1" spans="1:14">
      <c r="A469" s="17">
        <f t="shared" si="7"/>
        <v>466</v>
      </c>
      <c r="B469" s="12" t="s">
        <v>1576</v>
      </c>
      <c r="C469" s="13" t="s">
        <v>1577</v>
      </c>
      <c r="D469" s="14">
        <v>20</v>
      </c>
      <c r="E469" s="14" t="s">
        <v>40</v>
      </c>
      <c r="F469" s="59" t="s">
        <v>51</v>
      </c>
      <c r="G469" s="14" t="s">
        <v>1564</v>
      </c>
      <c r="H469" s="14" t="s">
        <v>9</v>
      </c>
      <c r="I469" s="165" t="s">
        <v>1578</v>
      </c>
      <c r="J469" s="15" t="s">
        <v>44</v>
      </c>
      <c r="K469" s="17" t="s">
        <v>1566</v>
      </c>
      <c r="L469" s="17"/>
      <c r="M469" s="12"/>
      <c r="N469" s="16"/>
    </row>
    <row r="470" ht="22.5" customHeight="1" spans="1:14">
      <c r="A470" s="17">
        <f t="shared" si="7"/>
        <v>467</v>
      </c>
      <c r="B470" s="12" t="s">
        <v>1579</v>
      </c>
      <c r="C470" s="13" t="s">
        <v>1580</v>
      </c>
      <c r="D470" s="14">
        <v>30</v>
      </c>
      <c r="E470" s="14" t="s">
        <v>40</v>
      </c>
      <c r="F470" s="14" t="s">
        <v>41</v>
      </c>
      <c r="G470" s="14" t="s">
        <v>1564</v>
      </c>
      <c r="H470" s="14" t="s">
        <v>9</v>
      </c>
      <c r="I470" s="165" t="s">
        <v>1581</v>
      </c>
      <c r="J470" s="15" t="s">
        <v>44</v>
      </c>
      <c r="K470" s="17" t="s">
        <v>1566</v>
      </c>
      <c r="L470" s="17"/>
      <c r="M470" s="12"/>
      <c r="N470" s="88" t="s">
        <v>132</v>
      </c>
    </row>
    <row r="471" ht="22.5" customHeight="1" spans="1:14">
      <c r="A471" s="17">
        <f t="shared" si="7"/>
        <v>468</v>
      </c>
      <c r="B471" s="12" t="s">
        <v>1582</v>
      </c>
      <c r="C471" s="13" t="s">
        <v>1583</v>
      </c>
      <c r="D471" s="14">
        <v>30</v>
      </c>
      <c r="E471" s="14" t="s">
        <v>40</v>
      </c>
      <c r="F471" s="59" t="s">
        <v>70</v>
      </c>
      <c r="G471" s="14" t="s">
        <v>1564</v>
      </c>
      <c r="H471" s="14" t="s">
        <v>9</v>
      </c>
      <c r="I471" s="165" t="s">
        <v>1584</v>
      </c>
      <c r="J471" s="15" t="s">
        <v>44</v>
      </c>
      <c r="K471" s="17" t="s">
        <v>155</v>
      </c>
      <c r="L471" s="17"/>
      <c r="M471" s="12"/>
      <c r="N471" s="16"/>
    </row>
    <row r="472" ht="22.5" customHeight="1" spans="1:14">
      <c r="A472" s="17">
        <f t="shared" si="7"/>
        <v>469</v>
      </c>
      <c r="B472" s="12" t="s">
        <v>1585</v>
      </c>
      <c r="C472" s="13" t="s">
        <v>1586</v>
      </c>
      <c r="D472" s="14">
        <v>20</v>
      </c>
      <c r="E472" s="14" t="s">
        <v>40</v>
      </c>
      <c r="F472" s="59" t="s">
        <v>56</v>
      </c>
      <c r="G472" s="14" t="s">
        <v>1564</v>
      </c>
      <c r="H472" s="14" t="s">
        <v>9</v>
      </c>
      <c r="I472" s="165" t="s">
        <v>1587</v>
      </c>
      <c r="J472" s="15" t="s">
        <v>44</v>
      </c>
      <c r="K472" s="17" t="s">
        <v>155</v>
      </c>
      <c r="L472" s="17"/>
      <c r="M472" s="12"/>
      <c r="N472" s="16"/>
    </row>
    <row r="473" ht="22.5" customHeight="1" spans="1:14">
      <c r="A473" s="17">
        <f t="shared" si="7"/>
        <v>470</v>
      </c>
      <c r="B473" s="12" t="s">
        <v>1588</v>
      </c>
      <c r="C473" s="13" t="s">
        <v>1589</v>
      </c>
      <c r="D473" s="14">
        <v>30</v>
      </c>
      <c r="E473" s="14" t="s">
        <v>40</v>
      </c>
      <c r="F473" s="59" t="s">
        <v>491</v>
      </c>
      <c r="G473" s="14" t="s">
        <v>1564</v>
      </c>
      <c r="H473" s="14" t="s">
        <v>9</v>
      </c>
      <c r="I473" s="165" t="s">
        <v>1590</v>
      </c>
      <c r="J473" s="15" t="s">
        <v>44</v>
      </c>
      <c r="K473" s="17" t="s">
        <v>155</v>
      </c>
      <c r="L473" s="17" t="s">
        <v>1591</v>
      </c>
      <c r="M473" s="12" t="s">
        <v>1592</v>
      </c>
      <c r="N473" s="16"/>
    </row>
    <row r="474" ht="22.5" customHeight="1" spans="1:14">
      <c r="A474" s="17">
        <f t="shared" si="7"/>
        <v>471</v>
      </c>
      <c r="B474" s="12" t="s">
        <v>1593</v>
      </c>
      <c r="C474" s="13" t="s">
        <v>1594</v>
      </c>
      <c r="D474" s="14">
        <v>30</v>
      </c>
      <c r="E474" s="14" t="s">
        <v>40</v>
      </c>
      <c r="F474" s="59" t="s">
        <v>491</v>
      </c>
      <c r="G474" s="14" t="s">
        <v>1564</v>
      </c>
      <c r="H474" s="14" t="s">
        <v>9</v>
      </c>
      <c r="I474" s="165" t="s">
        <v>1595</v>
      </c>
      <c r="J474" s="15" t="s">
        <v>44</v>
      </c>
      <c r="K474" s="17" t="s">
        <v>155</v>
      </c>
      <c r="L474" s="17" t="s">
        <v>1591</v>
      </c>
      <c r="M474" s="12" t="s">
        <v>1592</v>
      </c>
      <c r="N474" s="88" t="s">
        <v>1596</v>
      </c>
    </row>
    <row r="475" ht="22.5" customHeight="1" spans="1:14">
      <c r="A475" s="17">
        <f t="shared" si="7"/>
        <v>472</v>
      </c>
      <c r="B475" s="12" t="s">
        <v>1597</v>
      </c>
      <c r="C475" s="13" t="s">
        <v>1598</v>
      </c>
      <c r="D475" s="14">
        <v>20</v>
      </c>
      <c r="E475" s="14" t="s">
        <v>40</v>
      </c>
      <c r="F475" s="59" t="s">
        <v>56</v>
      </c>
      <c r="G475" s="14" t="s">
        <v>1564</v>
      </c>
      <c r="H475" s="14" t="s">
        <v>9</v>
      </c>
      <c r="I475" s="165" t="s">
        <v>1599</v>
      </c>
      <c r="J475" s="15" t="s">
        <v>44</v>
      </c>
      <c r="K475" s="17" t="s">
        <v>176</v>
      </c>
      <c r="L475" s="17"/>
      <c r="M475" s="12" t="s">
        <v>1600</v>
      </c>
      <c r="N475" s="16"/>
    </row>
    <row r="476" ht="22.5" customHeight="1" spans="1:14">
      <c r="A476" s="17">
        <f t="shared" si="7"/>
        <v>473</v>
      </c>
      <c r="B476" s="12" t="s">
        <v>1601</v>
      </c>
      <c r="C476" s="13" t="s">
        <v>1602</v>
      </c>
      <c r="D476" s="14">
        <v>30</v>
      </c>
      <c r="E476" s="14" t="s">
        <v>40</v>
      </c>
      <c r="F476" s="59" t="s">
        <v>51</v>
      </c>
      <c r="G476" s="14" t="s">
        <v>1564</v>
      </c>
      <c r="H476" s="14" t="s">
        <v>9</v>
      </c>
      <c r="I476" s="165" t="s">
        <v>1603</v>
      </c>
      <c r="J476" s="15" t="s">
        <v>44</v>
      </c>
      <c r="K476" s="17" t="s">
        <v>1604</v>
      </c>
      <c r="L476" s="17"/>
      <c r="M476" s="12"/>
      <c r="N476" s="88" t="s">
        <v>1605</v>
      </c>
    </row>
    <row r="477" ht="22.5" customHeight="1" spans="1:14">
      <c r="A477" s="17">
        <f t="shared" si="7"/>
        <v>474</v>
      </c>
      <c r="B477" s="12" t="s">
        <v>1606</v>
      </c>
      <c r="C477" s="84" t="s">
        <v>1607</v>
      </c>
      <c r="D477" s="14">
        <v>30</v>
      </c>
      <c r="E477" s="14" t="s">
        <v>40</v>
      </c>
      <c r="F477" s="82" t="s">
        <v>41</v>
      </c>
      <c r="G477" s="14" t="s">
        <v>1564</v>
      </c>
      <c r="H477" s="14" t="s">
        <v>9</v>
      </c>
      <c r="I477" s="165" t="s">
        <v>1608</v>
      </c>
      <c r="J477" s="15" t="s">
        <v>44</v>
      </c>
      <c r="K477" s="17" t="s">
        <v>155</v>
      </c>
      <c r="L477" s="17"/>
      <c r="M477" s="12"/>
      <c r="N477" s="88" t="s">
        <v>1377</v>
      </c>
    </row>
    <row r="478" ht="22.5" customHeight="1" spans="1:14">
      <c r="A478" s="17">
        <f t="shared" si="7"/>
        <v>475</v>
      </c>
      <c r="B478" s="12" t="s">
        <v>1609</v>
      </c>
      <c r="C478" s="13" t="s">
        <v>1610</v>
      </c>
      <c r="D478" s="14">
        <v>30</v>
      </c>
      <c r="E478" s="14" t="s">
        <v>40</v>
      </c>
      <c r="F478" s="59" t="s">
        <v>56</v>
      </c>
      <c r="G478" s="14" t="s">
        <v>1564</v>
      </c>
      <c r="H478" s="14" t="s">
        <v>9</v>
      </c>
      <c r="I478" s="165" t="s">
        <v>1611</v>
      </c>
      <c r="J478" s="15" t="s">
        <v>44</v>
      </c>
      <c r="K478" s="17" t="s">
        <v>1604</v>
      </c>
      <c r="L478" s="17"/>
      <c r="M478" s="12"/>
      <c r="N478" s="16" t="s">
        <v>323</v>
      </c>
    </row>
    <row r="479" ht="22.5" customHeight="1" spans="1:14">
      <c r="A479" s="17">
        <f t="shared" si="7"/>
        <v>476</v>
      </c>
      <c r="B479" s="12" t="s">
        <v>1612</v>
      </c>
      <c r="C479" s="84" t="s">
        <v>1613</v>
      </c>
      <c r="D479" s="14">
        <v>30</v>
      </c>
      <c r="E479" s="14" t="s">
        <v>40</v>
      </c>
      <c r="F479" s="82" t="s">
        <v>41</v>
      </c>
      <c r="G479" s="14" t="s">
        <v>1564</v>
      </c>
      <c r="H479" s="14" t="s">
        <v>9</v>
      </c>
      <c r="I479" s="165" t="s">
        <v>1614</v>
      </c>
      <c r="J479" s="15" t="s">
        <v>44</v>
      </c>
      <c r="K479" s="17" t="s">
        <v>45</v>
      </c>
      <c r="L479" s="17"/>
      <c r="M479" s="12"/>
      <c r="N479" s="16"/>
    </row>
    <row r="480" ht="22.5" customHeight="1" spans="1:14">
      <c r="A480" s="17">
        <f t="shared" si="7"/>
        <v>477</v>
      </c>
      <c r="B480" s="12" t="s">
        <v>1615</v>
      </c>
      <c r="C480" s="84" t="s">
        <v>1616</v>
      </c>
      <c r="D480" s="14">
        <v>20</v>
      </c>
      <c r="E480" s="14" t="s">
        <v>40</v>
      </c>
      <c r="F480" s="82" t="s">
        <v>41</v>
      </c>
      <c r="G480" s="14" t="s">
        <v>1564</v>
      </c>
      <c r="H480" s="14" t="s">
        <v>9</v>
      </c>
      <c r="I480" s="165" t="s">
        <v>1617</v>
      </c>
      <c r="J480" s="15" t="s">
        <v>44</v>
      </c>
      <c r="K480" s="17" t="s">
        <v>155</v>
      </c>
      <c r="L480" s="17"/>
      <c r="M480" s="12"/>
      <c r="N480" s="16"/>
    </row>
    <row r="481" ht="22.5" customHeight="1" spans="1:14">
      <c r="A481" s="17">
        <f t="shared" si="7"/>
        <v>478</v>
      </c>
      <c r="B481" s="12" t="s">
        <v>1618</v>
      </c>
      <c r="C481" s="13" t="s">
        <v>1619</v>
      </c>
      <c r="D481" s="14">
        <v>30</v>
      </c>
      <c r="E481" s="14" t="s">
        <v>40</v>
      </c>
      <c r="F481" s="14" t="s">
        <v>41</v>
      </c>
      <c r="G481" s="14" t="s">
        <v>1564</v>
      </c>
      <c r="H481" s="14" t="s">
        <v>9</v>
      </c>
      <c r="I481" s="165" t="s">
        <v>1620</v>
      </c>
      <c r="J481" s="15" t="s">
        <v>44</v>
      </c>
      <c r="K481" s="17" t="s">
        <v>319</v>
      </c>
      <c r="L481" s="17"/>
      <c r="M481" s="12"/>
      <c r="N481" s="16"/>
    </row>
    <row r="482" ht="22.5" customHeight="1" spans="1:14">
      <c r="A482" s="17">
        <f t="shared" si="7"/>
        <v>479</v>
      </c>
      <c r="B482" s="12" t="s">
        <v>1621</v>
      </c>
      <c r="C482" s="13" t="s">
        <v>1622</v>
      </c>
      <c r="D482" s="14">
        <v>20</v>
      </c>
      <c r="E482" s="14" t="s">
        <v>40</v>
      </c>
      <c r="F482" s="59" t="s">
        <v>51</v>
      </c>
      <c r="G482" s="14" t="s">
        <v>1564</v>
      </c>
      <c r="H482" s="14" t="s">
        <v>9</v>
      </c>
      <c r="I482" s="165" t="s">
        <v>1623</v>
      </c>
      <c r="J482" s="15" t="s">
        <v>44</v>
      </c>
      <c r="K482" s="17" t="s">
        <v>319</v>
      </c>
      <c r="L482" s="17"/>
      <c r="M482" s="12"/>
      <c r="N482" s="16"/>
    </row>
    <row r="483" ht="22.5" customHeight="1" spans="1:14">
      <c r="A483" s="17">
        <f t="shared" si="7"/>
        <v>480</v>
      </c>
      <c r="B483" s="12" t="s">
        <v>1624</v>
      </c>
      <c r="C483" s="13" t="s">
        <v>1625</v>
      </c>
      <c r="D483" s="14">
        <v>20</v>
      </c>
      <c r="E483" s="14" t="s">
        <v>40</v>
      </c>
      <c r="F483" s="59" t="s">
        <v>51</v>
      </c>
      <c r="G483" s="14" t="s">
        <v>1564</v>
      </c>
      <c r="H483" s="14" t="s">
        <v>9</v>
      </c>
      <c r="I483" s="165" t="s">
        <v>1626</v>
      </c>
      <c r="J483" s="15" t="s">
        <v>44</v>
      </c>
      <c r="K483" s="17" t="s">
        <v>319</v>
      </c>
      <c r="L483" s="17"/>
      <c r="M483" s="12"/>
      <c r="N483" s="16"/>
    </row>
    <row r="484" ht="22.5" customHeight="1" spans="1:14">
      <c r="A484" s="17">
        <f t="shared" si="7"/>
        <v>481</v>
      </c>
      <c r="B484" s="12" t="s">
        <v>1627</v>
      </c>
      <c r="C484" s="13" t="s">
        <v>1628</v>
      </c>
      <c r="D484" s="14">
        <v>20</v>
      </c>
      <c r="E484" s="14" t="s">
        <v>40</v>
      </c>
      <c r="F484" s="59" t="s">
        <v>70</v>
      </c>
      <c r="G484" s="14" t="s">
        <v>1564</v>
      </c>
      <c r="H484" s="14" t="s">
        <v>9</v>
      </c>
      <c r="I484" s="165" t="s">
        <v>1629</v>
      </c>
      <c r="J484" s="15" t="s">
        <v>44</v>
      </c>
      <c r="K484" s="17" t="s">
        <v>319</v>
      </c>
      <c r="L484" s="17"/>
      <c r="M484" s="12"/>
      <c r="N484" s="16"/>
    </row>
    <row r="485" ht="22.5" customHeight="1" spans="1:14">
      <c r="A485" s="17">
        <f t="shared" si="7"/>
        <v>482</v>
      </c>
      <c r="B485" s="12" t="s">
        <v>1630</v>
      </c>
      <c r="C485" s="13" t="s">
        <v>1631</v>
      </c>
      <c r="D485" s="14">
        <v>20</v>
      </c>
      <c r="E485" s="14" t="s">
        <v>40</v>
      </c>
      <c r="F485" s="59" t="s">
        <v>491</v>
      </c>
      <c r="G485" s="14" t="s">
        <v>1564</v>
      </c>
      <c r="H485" s="14" t="s">
        <v>9</v>
      </c>
      <c r="I485" s="165" t="s">
        <v>1632</v>
      </c>
      <c r="J485" s="15" t="s">
        <v>44</v>
      </c>
      <c r="K485" s="17" t="s">
        <v>387</v>
      </c>
      <c r="L485" s="17"/>
      <c r="M485" s="12"/>
      <c r="N485" s="16"/>
    </row>
    <row r="486" ht="22.5" customHeight="1" spans="1:14">
      <c r="A486" s="17">
        <f t="shared" si="7"/>
        <v>483</v>
      </c>
      <c r="B486" s="12" t="s">
        <v>1633</v>
      </c>
      <c r="C486" s="13" t="s">
        <v>1634</v>
      </c>
      <c r="D486" s="14">
        <v>30</v>
      </c>
      <c r="E486" s="14" t="s">
        <v>40</v>
      </c>
      <c r="F486" s="59" t="s">
        <v>70</v>
      </c>
      <c r="G486" s="14" t="s">
        <v>1564</v>
      </c>
      <c r="H486" s="14" t="s">
        <v>9</v>
      </c>
      <c r="I486" s="165" t="s">
        <v>1635</v>
      </c>
      <c r="J486" s="15" t="s">
        <v>44</v>
      </c>
      <c r="K486" s="17" t="s">
        <v>394</v>
      </c>
      <c r="L486" s="17"/>
      <c r="M486" s="12"/>
      <c r="N486" s="16" t="s">
        <v>1636</v>
      </c>
    </row>
    <row r="487" ht="22.5" customHeight="1" spans="1:14">
      <c r="A487" s="17">
        <f t="shared" si="7"/>
        <v>484</v>
      </c>
      <c r="B487" s="12" t="s">
        <v>1637</v>
      </c>
      <c r="C487" s="13" t="s">
        <v>1638</v>
      </c>
      <c r="D487" s="14">
        <v>20</v>
      </c>
      <c r="E487" s="14" t="s">
        <v>40</v>
      </c>
      <c r="F487" s="59" t="s">
        <v>51</v>
      </c>
      <c r="G487" s="14" t="s">
        <v>1564</v>
      </c>
      <c r="H487" s="14" t="s">
        <v>9</v>
      </c>
      <c r="I487" s="165" t="s">
        <v>1639</v>
      </c>
      <c r="J487" s="15" t="s">
        <v>44</v>
      </c>
      <c r="K487" s="17" t="s">
        <v>394</v>
      </c>
      <c r="L487" s="17"/>
      <c r="M487" s="12"/>
      <c r="N487" s="16"/>
    </row>
    <row r="488" ht="22.5" customHeight="1" spans="1:14">
      <c r="A488" s="17">
        <f t="shared" si="7"/>
        <v>485</v>
      </c>
      <c r="B488" s="12" t="s">
        <v>1640</v>
      </c>
      <c r="C488" s="13" t="s">
        <v>1641</v>
      </c>
      <c r="D488" s="14">
        <v>30</v>
      </c>
      <c r="E488" s="14" t="s">
        <v>40</v>
      </c>
      <c r="F488" s="59" t="s">
        <v>70</v>
      </c>
      <c r="G488" s="14" t="s">
        <v>1564</v>
      </c>
      <c r="H488" s="14" t="s">
        <v>9</v>
      </c>
      <c r="I488" s="165" t="s">
        <v>1642</v>
      </c>
      <c r="J488" s="15" t="s">
        <v>44</v>
      </c>
      <c r="K488" s="17" t="s">
        <v>394</v>
      </c>
      <c r="L488" s="17"/>
      <c r="M488" s="12"/>
      <c r="N488" s="16"/>
    </row>
    <row r="489" ht="22.5" customHeight="1" spans="1:14">
      <c r="A489" s="17">
        <f t="shared" si="7"/>
        <v>486</v>
      </c>
      <c r="B489" s="12" t="s">
        <v>1643</v>
      </c>
      <c r="C489" s="13" t="s">
        <v>1644</v>
      </c>
      <c r="D489" s="14">
        <v>20</v>
      </c>
      <c r="E489" s="14" t="s">
        <v>40</v>
      </c>
      <c r="F489" s="59" t="s">
        <v>56</v>
      </c>
      <c r="G489" s="14" t="s">
        <v>1564</v>
      </c>
      <c r="H489" s="14" t="s">
        <v>9</v>
      </c>
      <c r="I489" s="165" t="s">
        <v>1645</v>
      </c>
      <c r="J489" s="15" t="s">
        <v>44</v>
      </c>
      <c r="K489" s="17" t="s">
        <v>414</v>
      </c>
      <c r="L489" s="17"/>
      <c r="M489" s="12"/>
      <c r="N489" s="16"/>
    </row>
    <row r="490" ht="22.5" customHeight="1" spans="1:14">
      <c r="A490" s="17">
        <f t="shared" si="7"/>
        <v>487</v>
      </c>
      <c r="B490" s="12" t="s">
        <v>1646</v>
      </c>
      <c r="C490" s="13" t="s">
        <v>1647</v>
      </c>
      <c r="D490" s="14">
        <v>20</v>
      </c>
      <c r="E490" s="14" t="s">
        <v>40</v>
      </c>
      <c r="F490" s="59" t="s">
        <v>56</v>
      </c>
      <c r="G490" s="14" t="s">
        <v>1564</v>
      </c>
      <c r="H490" s="14" t="s">
        <v>9</v>
      </c>
      <c r="I490" s="165" t="s">
        <v>1648</v>
      </c>
      <c r="J490" s="15" t="s">
        <v>44</v>
      </c>
      <c r="K490" s="17" t="s">
        <v>550</v>
      </c>
      <c r="L490" s="17"/>
      <c r="M490" s="12"/>
      <c r="N490" s="16"/>
    </row>
    <row r="491" ht="22.5" customHeight="1" spans="1:14">
      <c r="A491" s="17">
        <f t="shared" si="7"/>
        <v>488</v>
      </c>
      <c r="B491" s="12" t="s">
        <v>1649</v>
      </c>
      <c r="C491" s="13" t="s">
        <v>1650</v>
      </c>
      <c r="D491" s="14">
        <v>20</v>
      </c>
      <c r="E491" s="14" t="s">
        <v>40</v>
      </c>
      <c r="F491" s="59" t="s">
        <v>70</v>
      </c>
      <c r="G491" s="14" t="s">
        <v>1564</v>
      </c>
      <c r="H491" s="14" t="s">
        <v>9</v>
      </c>
      <c r="I491" s="165" t="s">
        <v>1651</v>
      </c>
      <c r="J491" s="15" t="s">
        <v>44</v>
      </c>
      <c r="K491" s="17" t="s">
        <v>550</v>
      </c>
      <c r="L491" s="17"/>
      <c r="M491" s="12"/>
      <c r="N491" s="16"/>
    </row>
    <row r="492" ht="22.5" customHeight="1" spans="1:14">
      <c r="A492" s="17">
        <f t="shared" si="7"/>
        <v>489</v>
      </c>
      <c r="B492" s="12" t="s">
        <v>1652</v>
      </c>
      <c r="C492" s="13" t="s">
        <v>1653</v>
      </c>
      <c r="D492" s="14">
        <v>30</v>
      </c>
      <c r="E492" s="14" t="s">
        <v>40</v>
      </c>
      <c r="F492" s="59" t="s">
        <v>1654</v>
      </c>
      <c r="G492" s="14" t="s">
        <v>1564</v>
      </c>
      <c r="H492" s="14" t="s">
        <v>9</v>
      </c>
      <c r="I492" s="165" t="s">
        <v>1655</v>
      </c>
      <c r="J492" s="15" t="s">
        <v>44</v>
      </c>
      <c r="K492" s="17" t="s">
        <v>550</v>
      </c>
      <c r="L492" s="17"/>
      <c r="M492" s="12"/>
      <c r="N492" s="88" t="s">
        <v>1377</v>
      </c>
    </row>
    <row r="493" ht="22.5" customHeight="1" spans="1:14">
      <c r="A493" s="17">
        <f t="shared" si="7"/>
        <v>490</v>
      </c>
      <c r="B493" s="12" t="s">
        <v>1656</v>
      </c>
      <c r="C493" s="13" t="s">
        <v>1657</v>
      </c>
      <c r="D493" s="14">
        <v>30</v>
      </c>
      <c r="E493" s="14" t="s">
        <v>40</v>
      </c>
      <c r="F493" s="14" t="s">
        <v>41</v>
      </c>
      <c r="G493" s="14" t="s">
        <v>1564</v>
      </c>
      <c r="H493" s="14" t="s">
        <v>9</v>
      </c>
      <c r="I493" s="165" t="s">
        <v>1658</v>
      </c>
      <c r="J493" s="15" t="s">
        <v>44</v>
      </c>
      <c r="K493" s="17" t="s">
        <v>550</v>
      </c>
      <c r="L493" s="17"/>
      <c r="M493" s="12" t="s">
        <v>1659</v>
      </c>
      <c r="N493" s="16" t="s">
        <v>543</v>
      </c>
    </row>
    <row r="494" ht="22.5" customHeight="1" spans="1:14">
      <c r="A494" s="17">
        <f t="shared" si="7"/>
        <v>491</v>
      </c>
      <c r="B494" s="12" t="s">
        <v>1660</v>
      </c>
      <c r="C494" s="13" t="s">
        <v>1661</v>
      </c>
      <c r="D494" s="14">
        <v>30</v>
      </c>
      <c r="E494" s="14" t="s">
        <v>40</v>
      </c>
      <c r="F494" s="59" t="s">
        <v>56</v>
      </c>
      <c r="G494" s="14" t="s">
        <v>1564</v>
      </c>
      <c r="H494" s="14" t="s">
        <v>9</v>
      </c>
      <c r="I494" s="165" t="s">
        <v>1662</v>
      </c>
      <c r="J494" s="15" t="s">
        <v>44</v>
      </c>
      <c r="K494" s="17" t="s">
        <v>550</v>
      </c>
      <c r="L494" s="17"/>
      <c r="M494" s="12"/>
      <c r="N494" s="16"/>
    </row>
    <row r="495" ht="22.5" customHeight="1" spans="1:14">
      <c r="A495" s="17">
        <f t="shared" si="7"/>
        <v>492</v>
      </c>
      <c r="B495" s="12" t="s">
        <v>1663</v>
      </c>
      <c r="C495" s="13" t="s">
        <v>1664</v>
      </c>
      <c r="D495" s="14">
        <v>20</v>
      </c>
      <c r="E495" s="14" t="s">
        <v>40</v>
      </c>
      <c r="F495" s="59" t="s">
        <v>70</v>
      </c>
      <c r="G495" s="14" t="s">
        <v>1564</v>
      </c>
      <c r="H495" s="14" t="s">
        <v>9</v>
      </c>
      <c r="I495" s="165" t="s">
        <v>1665</v>
      </c>
      <c r="J495" s="15" t="s">
        <v>44</v>
      </c>
      <c r="K495" s="17" t="s">
        <v>550</v>
      </c>
      <c r="L495" s="17"/>
      <c r="M495" s="12"/>
      <c r="N495" s="16"/>
    </row>
    <row r="496" ht="22.5" customHeight="1" spans="1:14">
      <c r="A496" s="17">
        <f t="shared" si="7"/>
        <v>493</v>
      </c>
      <c r="B496" s="12" t="s">
        <v>1666</v>
      </c>
      <c r="C496" s="13" t="s">
        <v>1667</v>
      </c>
      <c r="D496" s="14">
        <v>20</v>
      </c>
      <c r="E496" s="14" t="s">
        <v>40</v>
      </c>
      <c r="F496" s="59" t="s">
        <v>491</v>
      </c>
      <c r="G496" s="14" t="s">
        <v>1564</v>
      </c>
      <c r="H496" s="14" t="s">
        <v>9</v>
      </c>
      <c r="I496" s="165" t="s">
        <v>1668</v>
      </c>
      <c r="J496" s="15" t="s">
        <v>44</v>
      </c>
      <c r="K496" s="17" t="s">
        <v>550</v>
      </c>
      <c r="L496" s="17"/>
      <c r="M496" s="12"/>
      <c r="N496" s="16"/>
    </row>
    <row r="497" ht="22.5" customHeight="1" spans="1:14">
      <c r="A497" s="17">
        <f t="shared" si="7"/>
        <v>494</v>
      </c>
      <c r="B497" s="12" t="s">
        <v>1669</v>
      </c>
      <c r="C497" s="13" t="s">
        <v>1670</v>
      </c>
      <c r="D497" s="14">
        <v>20</v>
      </c>
      <c r="E497" s="14" t="s">
        <v>40</v>
      </c>
      <c r="F497" s="59" t="s">
        <v>70</v>
      </c>
      <c r="G497" s="14" t="s">
        <v>1564</v>
      </c>
      <c r="H497" s="14" t="s">
        <v>9</v>
      </c>
      <c r="I497" s="165" t="s">
        <v>1671</v>
      </c>
      <c r="J497" s="15" t="s">
        <v>44</v>
      </c>
      <c r="K497" s="17" t="s">
        <v>656</v>
      </c>
      <c r="L497" s="17"/>
      <c r="M497" s="12"/>
      <c r="N497" s="16"/>
    </row>
    <row r="498" ht="22.5" customHeight="1" spans="1:14">
      <c r="A498" s="17">
        <f t="shared" si="7"/>
        <v>495</v>
      </c>
      <c r="B498" s="12" t="s">
        <v>1672</v>
      </c>
      <c r="C498" s="13" t="s">
        <v>1673</v>
      </c>
      <c r="D498" s="14">
        <v>20</v>
      </c>
      <c r="E498" s="14" t="s">
        <v>40</v>
      </c>
      <c r="F498" s="59" t="s">
        <v>51</v>
      </c>
      <c r="G498" s="14" t="s">
        <v>1564</v>
      </c>
      <c r="H498" s="14" t="s">
        <v>9</v>
      </c>
      <c r="I498" s="165" t="s">
        <v>1674</v>
      </c>
      <c r="J498" s="15" t="s">
        <v>44</v>
      </c>
      <c r="K498" s="17" t="s">
        <v>127</v>
      </c>
      <c r="L498" s="17"/>
      <c r="M498" s="12"/>
      <c r="N498" s="16"/>
    </row>
    <row r="499" ht="22.5" customHeight="1" spans="1:14">
      <c r="A499" s="17">
        <f t="shared" si="7"/>
        <v>496</v>
      </c>
      <c r="B499" s="12" t="s">
        <v>1675</v>
      </c>
      <c r="C499" s="13" t="s">
        <v>1676</v>
      </c>
      <c r="D499" s="14">
        <v>20</v>
      </c>
      <c r="E499" s="14" t="s">
        <v>40</v>
      </c>
      <c r="F499" s="14" t="s">
        <v>41</v>
      </c>
      <c r="G499" s="14" t="s">
        <v>1564</v>
      </c>
      <c r="H499" s="14" t="s">
        <v>9</v>
      </c>
      <c r="I499" s="165" t="s">
        <v>1677</v>
      </c>
      <c r="J499" s="15" t="s">
        <v>44</v>
      </c>
      <c r="K499" s="17" t="s">
        <v>127</v>
      </c>
      <c r="L499" s="17"/>
      <c r="M499" s="12"/>
      <c r="N499" s="16"/>
    </row>
    <row r="500" ht="22.5" customHeight="1" spans="1:14">
      <c r="A500" s="17">
        <f t="shared" si="7"/>
        <v>497</v>
      </c>
      <c r="B500" s="12" t="s">
        <v>1678</v>
      </c>
      <c r="C500" s="13" t="s">
        <v>1679</v>
      </c>
      <c r="D500" s="14">
        <v>20</v>
      </c>
      <c r="E500" s="14" t="s">
        <v>40</v>
      </c>
      <c r="F500" s="59" t="s">
        <v>56</v>
      </c>
      <c r="G500" s="14" t="s">
        <v>1564</v>
      </c>
      <c r="H500" s="14" t="s">
        <v>9</v>
      </c>
      <c r="I500" s="165" t="s">
        <v>1680</v>
      </c>
      <c r="J500" s="15" t="s">
        <v>44</v>
      </c>
      <c r="K500" s="17" t="s">
        <v>550</v>
      </c>
      <c r="L500" s="17" t="s">
        <v>1681</v>
      </c>
      <c r="M500" s="12" t="s">
        <v>1682</v>
      </c>
      <c r="N500" s="16"/>
    </row>
    <row r="501" ht="22.5" customHeight="1" spans="1:14">
      <c r="A501" s="17">
        <f t="shared" si="7"/>
        <v>498</v>
      </c>
      <c r="B501" s="12" t="s">
        <v>1683</v>
      </c>
      <c r="C501" s="13" t="s">
        <v>1684</v>
      </c>
      <c r="D501" s="14">
        <v>20</v>
      </c>
      <c r="E501" s="14" t="s">
        <v>40</v>
      </c>
      <c r="F501" s="14" t="s">
        <v>41</v>
      </c>
      <c r="G501" s="14" t="s">
        <v>1564</v>
      </c>
      <c r="H501" s="14" t="s">
        <v>9</v>
      </c>
      <c r="I501" s="165" t="s">
        <v>1685</v>
      </c>
      <c r="J501" s="15" t="s">
        <v>44</v>
      </c>
      <c r="K501" s="17" t="s">
        <v>127</v>
      </c>
      <c r="L501" s="17"/>
      <c r="M501" s="12"/>
      <c r="N501" s="16"/>
    </row>
    <row r="502" ht="22.5" customHeight="1" spans="1:14">
      <c r="A502" s="17">
        <f t="shared" si="7"/>
        <v>499</v>
      </c>
      <c r="B502" s="12" t="s">
        <v>1686</v>
      </c>
      <c r="C502" s="13" t="s">
        <v>1687</v>
      </c>
      <c r="D502" s="14">
        <v>30</v>
      </c>
      <c r="E502" s="14" t="s">
        <v>40</v>
      </c>
      <c r="F502" s="14" t="s">
        <v>41</v>
      </c>
      <c r="G502" s="14" t="s">
        <v>1564</v>
      </c>
      <c r="H502" s="14" t="s">
        <v>9</v>
      </c>
      <c r="I502" s="165" t="s">
        <v>1688</v>
      </c>
      <c r="J502" s="15" t="s">
        <v>44</v>
      </c>
      <c r="K502" s="17" t="s">
        <v>829</v>
      </c>
      <c r="L502" s="17"/>
      <c r="M502" s="12"/>
      <c r="N502" s="88" t="s">
        <v>1689</v>
      </c>
    </row>
    <row r="503" ht="22.5" customHeight="1" spans="1:14">
      <c r="A503" s="17">
        <f t="shared" si="7"/>
        <v>500</v>
      </c>
      <c r="B503" s="12" t="s">
        <v>1690</v>
      </c>
      <c r="C503" s="13" t="s">
        <v>1691</v>
      </c>
      <c r="D503" s="14">
        <v>20</v>
      </c>
      <c r="E503" s="14" t="s">
        <v>40</v>
      </c>
      <c r="F503" s="14" t="s">
        <v>41</v>
      </c>
      <c r="G503" s="14" t="s">
        <v>1564</v>
      </c>
      <c r="H503" s="14" t="s">
        <v>9</v>
      </c>
      <c r="I503" s="165" t="s">
        <v>1692</v>
      </c>
      <c r="J503" s="15" t="s">
        <v>44</v>
      </c>
      <c r="K503" s="17" t="s">
        <v>829</v>
      </c>
      <c r="L503" s="17"/>
      <c r="M503" s="12"/>
      <c r="N503" s="16"/>
    </row>
    <row r="504" ht="22.5" customHeight="1" spans="1:14">
      <c r="A504" s="17">
        <f t="shared" si="7"/>
        <v>501</v>
      </c>
      <c r="B504" s="12" t="s">
        <v>1693</v>
      </c>
      <c r="C504" s="13" t="s">
        <v>1694</v>
      </c>
      <c r="D504" s="14">
        <v>20</v>
      </c>
      <c r="E504" s="14" t="s">
        <v>40</v>
      </c>
      <c r="F504" s="14" t="s">
        <v>41</v>
      </c>
      <c r="G504" s="14" t="s">
        <v>1564</v>
      </c>
      <c r="H504" s="14" t="s">
        <v>9</v>
      </c>
      <c r="I504" s="165" t="s">
        <v>1695</v>
      </c>
      <c r="J504" s="15" t="s">
        <v>44</v>
      </c>
      <c r="K504" s="17" t="s">
        <v>829</v>
      </c>
      <c r="L504" s="17"/>
      <c r="M504" s="12"/>
      <c r="N504" s="16"/>
    </row>
    <row r="505" ht="22.5" customHeight="1" spans="1:14">
      <c r="A505" s="17">
        <f t="shared" si="7"/>
        <v>502</v>
      </c>
      <c r="B505" s="12" t="s">
        <v>1696</v>
      </c>
      <c r="C505" s="13" t="s">
        <v>1697</v>
      </c>
      <c r="D505" s="14">
        <v>30</v>
      </c>
      <c r="E505" s="14" t="s">
        <v>40</v>
      </c>
      <c r="F505" s="59" t="s">
        <v>70</v>
      </c>
      <c r="G505" s="14" t="s">
        <v>1564</v>
      </c>
      <c r="H505" s="14" t="s">
        <v>9</v>
      </c>
      <c r="I505" s="165" t="s">
        <v>1698</v>
      </c>
      <c r="J505" s="15" t="s">
        <v>44</v>
      </c>
      <c r="K505" s="17" t="s">
        <v>829</v>
      </c>
      <c r="L505" s="17"/>
      <c r="M505" s="12"/>
      <c r="N505" s="88" t="s">
        <v>58</v>
      </c>
    </row>
    <row r="506" ht="22.5" customHeight="1" spans="1:14">
      <c r="A506" s="17">
        <f t="shared" si="7"/>
        <v>503</v>
      </c>
      <c r="B506" s="101" t="s">
        <v>1699</v>
      </c>
      <c r="C506" s="13" t="s">
        <v>1700</v>
      </c>
      <c r="D506" s="14">
        <v>20</v>
      </c>
      <c r="E506" s="14" t="s">
        <v>40</v>
      </c>
      <c r="F506" s="59" t="s">
        <v>70</v>
      </c>
      <c r="G506" s="14" t="s">
        <v>1564</v>
      </c>
      <c r="H506" s="14" t="s">
        <v>9</v>
      </c>
      <c r="I506" s="165" t="s">
        <v>1701</v>
      </c>
      <c r="J506" s="15" t="s">
        <v>44</v>
      </c>
      <c r="K506" s="17" t="s">
        <v>892</v>
      </c>
      <c r="L506" s="17"/>
      <c r="M506" s="12" t="s">
        <v>1702</v>
      </c>
      <c r="N506" s="16"/>
    </row>
    <row r="507" ht="22.5" customHeight="1" spans="1:14">
      <c r="A507" s="17">
        <f t="shared" si="7"/>
        <v>504</v>
      </c>
      <c r="B507" s="12" t="s">
        <v>1703</v>
      </c>
      <c r="C507" s="13" t="s">
        <v>1704</v>
      </c>
      <c r="D507" s="14">
        <v>30</v>
      </c>
      <c r="E507" s="14" t="s">
        <v>40</v>
      </c>
      <c r="F507" s="14" t="s">
        <v>41</v>
      </c>
      <c r="G507" s="14" t="s">
        <v>1564</v>
      </c>
      <c r="H507" s="14" t="s">
        <v>9</v>
      </c>
      <c r="I507" s="165" t="s">
        <v>1705</v>
      </c>
      <c r="J507" s="15" t="s">
        <v>44</v>
      </c>
      <c r="K507" s="17" t="s">
        <v>892</v>
      </c>
      <c r="L507" s="17"/>
      <c r="M507" s="12"/>
      <c r="N507" s="88" t="s">
        <v>132</v>
      </c>
    </row>
    <row r="508" ht="22.5" customHeight="1" spans="1:14">
      <c r="A508" s="17">
        <f t="shared" si="7"/>
        <v>505</v>
      </c>
      <c r="B508" s="12" t="s">
        <v>1706</v>
      </c>
      <c r="C508" s="13" t="s">
        <v>1707</v>
      </c>
      <c r="D508" s="14">
        <v>20</v>
      </c>
      <c r="E508" s="14" t="s">
        <v>40</v>
      </c>
      <c r="F508" s="59" t="s">
        <v>56</v>
      </c>
      <c r="G508" s="14" t="s">
        <v>1564</v>
      </c>
      <c r="H508" s="14" t="s">
        <v>9</v>
      </c>
      <c r="I508" s="165" t="s">
        <v>1708</v>
      </c>
      <c r="J508" s="15" t="s">
        <v>44</v>
      </c>
      <c r="K508" s="17" t="s">
        <v>315</v>
      </c>
      <c r="L508" s="17"/>
      <c r="M508" s="12"/>
      <c r="N508" s="16"/>
    </row>
    <row r="509" ht="22.5" customHeight="1" spans="1:14">
      <c r="A509" s="17">
        <f t="shared" si="7"/>
        <v>506</v>
      </c>
      <c r="B509" s="12" t="s">
        <v>1709</v>
      </c>
      <c r="C509" s="13" t="s">
        <v>1710</v>
      </c>
      <c r="D509" s="14">
        <v>30</v>
      </c>
      <c r="E509" s="14" t="s">
        <v>40</v>
      </c>
      <c r="F509" s="14" t="s">
        <v>41</v>
      </c>
      <c r="G509" s="14" t="s">
        <v>1564</v>
      </c>
      <c r="H509" s="14" t="s">
        <v>9</v>
      </c>
      <c r="I509" s="165" t="s">
        <v>1711</v>
      </c>
      <c r="J509" s="15" t="s">
        <v>44</v>
      </c>
      <c r="K509" s="17" t="s">
        <v>315</v>
      </c>
      <c r="L509" s="17"/>
      <c r="M509" s="12"/>
      <c r="N509" s="88" t="s">
        <v>1712</v>
      </c>
    </row>
    <row r="510" ht="22.5" customHeight="1" spans="1:14">
      <c r="A510" s="17">
        <f t="shared" si="7"/>
        <v>507</v>
      </c>
      <c r="B510" s="12" t="s">
        <v>1713</v>
      </c>
      <c r="C510" s="13" t="s">
        <v>1714</v>
      </c>
      <c r="D510" s="14">
        <v>30</v>
      </c>
      <c r="E510" s="14" t="s">
        <v>40</v>
      </c>
      <c r="F510" s="59" t="s">
        <v>70</v>
      </c>
      <c r="G510" s="14" t="s">
        <v>1564</v>
      </c>
      <c r="H510" s="14" t="s">
        <v>9</v>
      </c>
      <c r="I510" s="165" t="s">
        <v>1715</v>
      </c>
      <c r="J510" s="15" t="s">
        <v>44</v>
      </c>
      <c r="K510" s="17" t="s">
        <v>315</v>
      </c>
      <c r="L510" s="17"/>
      <c r="M510" s="12"/>
      <c r="N510" s="16"/>
    </row>
    <row r="511" ht="22.5" customHeight="1" spans="1:14">
      <c r="A511" s="17">
        <f t="shared" si="7"/>
        <v>508</v>
      </c>
      <c r="B511" s="12" t="s">
        <v>1716</v>
      </c>
      <c r="C511" s="13" t="s">
        <v>1717</v>
      </c>
      <c r="D511" s="14">
        <v>30</v>
      </c>
      <c r="E511" s="14" t="s">
        <v>40</v>
      </c>
      <c r="F511" s="14" t="s">
        <v>41</v>
      </c>
      <c r="G511" s="14" t="s">
        <v>1564</v>
      </c>
      <c r="H511" s="14" t="s">
        <v>9</v>
      </c>
      <c r="I511" s="165" t="s">
        <v>1718</v>
      </c>
      <c r="J511" s="15" t="s">
        <v>44</v>
      </c>
      <c r="K511" s="17" t="s">
        <v>315</v>
      </c>
      <c r="L511" s="17"/>
      <c r="M511" s="12"/>
      <c r="N511" s="16"/>
    </row>
    <row r="512" ht="22.5" customHeight="1" spans="1:14">
      <c r="A512" s="17">
        <f t="shared" si="7"/>
        <v>509</v>
      </c>
      <c r="B512" s="12" t="s">
        <v>1719</v>
      </c>
      <c r="C512" s="13" t="s">
        <v>1720</v>
      </c>
      <c r="D512" s="14">
        <v>30</v>
      </c>
      <c r="E512" s="14" t="s">
        <v>40</v>
      </c>
      <c r="F512" s="14" t="s">
        <v>41</v>
      </c>
      <c r="G512" s="14" t="s">
        <v>1564</v>
      </c>
      <c r="H512" s="14" t="s">
        <v>9</v>
      </c>
      <c r="I512" s="165" t="s">
        <v>1721</v>
      </c>
      <c r="J512" s="15" t="s">
        <v>44</v>
      </c>
      <c r="K512" s="17" t="s">
        <v>315</v>
      </c>
      <c r="L512" s="17"/>
      <c r="M512" s="12"/>
      <c r="N512" s="16" t="s">
        <v>172</v>
      </c>
    </row>
    <row r="513" ht="22.5" customHeight="1" spans="1:14">
      <c r="A513" s="17">
        <f t="shared" si="7"/>
        <v>510</v>
      </c>
      <c r="B513" s="12" t="s">
        <v>1722</v>
      </c>
      <c r="C513" s="13" t="s">
        <v>1723</v>
      </c>
      <c r="D513" s="14">
        <v>30</v>
      </c>
      <c r="E513" s="14" t="s">
        <v>40</v>
      </c>
      <c r="F513" s="59" t="s">
        <v>70</v>
      </c>
      <c r="G513" s="14" t="s">
        <v>1564</v>
      </c>
      <c r="H513" s="14" t="s">
        <v>9</v>
      </c>
      <c r="I513" s="165" t="s">
        <v>1724</v>
      </c>
      <c r="J513" s="15" t="s">
        <v>44</v>
      </c>
      <c r="K513" s="17" t="s">
        <v>315</v>
      </c>
      <c r="L513" s="17"/>
      <c r="M513" s="12"/>
      <c r="N513" s="16"/>
    </row>
    <row r="514" ht="22.5" customHeight="1" spans="1:14">
      <c r="A514" s="17">
        <f t="shared" si="7"/>
        <v>511</v>
      </c>
      <c r="B514" s="12" t="s">
        <v>1725</v>
      </c>
      <c r="C514" s="13" t="s">
        <v>1726</v>
      </c>
      <c r="D514" s="14">
        <v>30</v>
      </c>
      <c r="E514" s="14" t="s">
        <v>40</v>
      </c>
      <c r="F514" s="14" t="s">
        <v>41</v>
      </c>
      <c r="G514" s="14" t="s">
        <v>1564</v>
      </c>
      <c r="H514" s="14" t="s">
        <v>9</v>
      </c>
      <c r="I514" s="165" t="s">
        <v>1727</v>
      </c>
      <c r="J514" s="15" t="s">
        <v>44</v>
      </c>
      <c r="K514" s="17" t="s">
        <v>1086</v>
      </c>
      <c r="L514" s="17"/>
      <c r="M514" s="12"/>
      <c r="N514" s="16"/>
    </row>
    <row r="515" ht="22.5" customHeight="1" spans="1:14">
      <c r="A515" s="17">
        <f t="shared" si="7"/>
        <v>512</v>
      </c>
      <c r="B515" s="12" t="s">
        <v>1728</v>
      </c>
      <c r="C515" s="13" t="s">
        <v>1729</v>
      </c>
      <c r="D515" s="14">
        <v>20</v>
      </c>
      <c r="E515" s="14" t="s">
        <v>40</v>
      </c>
      <c r="F515" s="59" t="s">
        <v>56</v>
      </c>
      <c r="G515" s="14" t="s">
        <v>1564</v>
      </c>
      <c r="H515" s="14" t="s">
        <v>9</v>
      </c>
      <c r="I515" s="165" t="s">
        <v>1730</v>
      </c>
      <c r="J515" s="15" t="s">
        <v>44</v>
      </c>
      <c r="K515" s="17" t="s">
        <v>1086</v>
      </c>
      <c r="L515" s="17"/>
      <c r="M515" s="12"/>
      <c r="N515" s="16"/>
    </row>
    <row r="516" ht="22.5" customHeight="1" spans="1:14">
      <c r="A516" s="17">
        <f t="shared" si="7"/>
        <v>513</v>
      </c>
      <c r="B516" s="12" t="s">
        <v>1731</v>
      </c>
      <c r="C516" s="13" t="s">
        <v>1732</v>
      </c>
      <c r="D516" s="14">
        <v>20</v>
      </c>
      <c r="E516" s="14" t="s">
        <v>40</v>
      </c>
      <c r="F516" s="59" t="s">
        <v>51</v>
      </c>
      <c r="G516" s="14" t="s">
        <v>1564</v>
      </c>
      <c r="H516" s="14" t="s">
        <v>9</v>
      </c>
      <c r="I516" s="165" t="s">
        <v>1733</v>
      </c>
      <c r="J516" s="15" t="s">
        <v>44</v>
      </c>
      <c r="K516" s="17" t="s">
        <v>1086</v>
      </c>
      <c r="L516" s="17"/>
      <c r="M516" s="12"/>
      <c r="N516" s="16"/>
    </row>
    <row r="517" ht="22.5" customHeight="1" spans="1:14">
      <c r="A517" s="17">
        <f t="shared" ref="A517:A580" si="8">ROW(A514)</f>
        <v>514</v>
      </c>
      <c r="B517" s="12" t="s">
        <v>1734</v>
      </c>
      <c r="C517" s="13" t="s">
        <v>1735</v>
      </c>
      <c r="D517" s="14">
        <v>20</v>
      </c>
      <c r="E517" s="14" t="s">
        <v>40</v>
      </c>
      <c r="F517" s="59" t="s">
        <v>56</v>
      </c>
      <c r="G517" s="14" t="s">
        <v>1564</v>
      </c>
      <c r="H517" s="14" t="s">
        <v>9</v>
      </c>
      <c r="I517" s="165" t="s">
        <v>1736</v>
      </c>
      <c r="J517" s="15" t="s">
        <v>44</v>
      </c>
      <c r="K517" s="17" t="s">
        <v>1086</v>
      </c>
      <c r="L517" s="17"/>
      <c r="M517" s="12"/>
      <c r="N517" s="16"/>
    </row>
    <row r="518" ht="22.5" customHeight="1" spans="1:14">
      <c r="A518" s="17">
        <f t="shared" si="8"/>
        <v>515</v>
      </c>
      <c r="B518" s="12" t="s">
        <v>1737</v>
      </c>
      <c r="C518" s="13" t="s">
        <v>1738</v>
      </c>
      <c r="D518" s="14">
        <v>30</v>
      </c>
      <c r="E518" s="14" t="s">
        <v>40</v>
      </c>
      <c r="F518" s="59" t="s">
        <v>70</v>
      </c>
      <c r="G518" s="14" t="s">
        <v>1564</v>
      </c>
      <c r="H518" s="14" t="s">
        <v>9</v>
      </c>
      <c r="I518" s="165" t="s">
        <v>1739</v>
      </c>
      <c r="J518" s="15" t="s">
        <v>44</v>
      </c>
      <c r="K518" s="17" t="s">
        <v>176</v>
      </c>
      <c r="L518" s="17"/>
      <c r="M518" s="12"/>
      <c r="N518" s="16"/>
    </row>
    <row r="519" ht="22.5" customHeight="1" spans="1:14">
      <c r="A519" s="17">
        <f t="shared" si="8"/>
        <v>516</v>
      </c>
      <c r="B519" s="12" t="s">
        <v>1740</v>
      </c>
      <c r="C519" s="13" t="s">
        <v>1741</v>
      </c>
      <c r="D519" s="14">
        <v>20</v>
      </c>
      <c r="E519" s="14" t="s">
        <v>40</v>
      </c>
      <c r="F519" s="59" t="s">
        <v>70</v>
      </c>
      <c r="G519" s="14" t="s">
        <v>1564</v>
      </c>
      <c r="H519" s="14" t="s">
        <v>9</v>
      </c>
      <c r="I519" s="165" t="s">
        <v>1742</v>
      </c>
      <c r="J519" s="15" t="s">
        <v>44</v>
      </c>
      <c r="K519" s="17" t="s">
        <v>176</v>
      </c>
      <c r="L519" s="17"/>
      <c r="M519" s="12"/>
      <c r="N519" s="16"/>
    </row>
    <row r="520" ht="22.5" customHeight="1" spans="1:14">
      <c r="A520" s="17">
        <f t="shared" si="8"/>
        <v>517</v>
      </c>
      <c r="B520" s="12" t="s">
        <v>1743</v>
      </c>
      <c r="C520" s="13" t="s">
        <v>1744</v>
      </c>
      <c r="D520" s="14">
        <v>30</v>
      </c>
      <c r="E520" s="14" t="s">
        <v>40</v>
      </c>
      <c r="F520" s="59" t="s">
        <v>51</v>
      </c>
      <c r="G520" s="14" t="s">
        <v>1564</v>
      </c>
      <c r="H520" s="14" t="s">
        <v>9</v>
      </c>
      <c r="I520" s="165" t="s">
        <v>1745</v>
      </c>
      <c r="J520" s="15" t="s">
        <v>44</v>
      </c>
      <c r="K520" s="17" t="s">
        <v>176</v>
      </c>
      <c r="L520" s="17"/>
      <c r="M520" s="12"/>
      <c r="N520" s="16" t="s">
        <v>304</v>
      </c>
    </row>
    <row r="521" ht="22.5" customHeight="1" spans="1:14">
      <c r="A521" s="17">
        <f t="shared" si="8"/>
        <v>518</v>
      </c>
      <c r="B521" s="12" t="s">
        <v>1746</v>
      </c>
      <c r="C521" s="13" t="s">
        <v>1747</v>
      </c>
      <c r="D521" s="14">
        <v>20</v>
      </c>
      <c r="E521" s="14" t="s">
        <v>40</v>
      </c>
      <c r="F521" s="59" t="s">
        <v>51</v>
      </c>
      <c r="G521" s="14" t="s">
        <v>1564</v>
      </c>
      <c r="H521" s="14" t="s">
        <v>9</v>
      </c>
      <c r="I521" s="165" t="s">
        <v>1748</v>
      </c>
      <c r="J521" s="15" t="s">
        <v>44</v>
      </c>
      <c r="K521" s="17" t="s">
        <v>176</v>
      </c>
      <c r="L521" s="17"/>
      <c r="M521" s="12"/>
      <c r="N521" s="16"/>
    </row>
    <row r="522" ht="22.5" customHeight="1" spans="1:14">
      <c r="A522" s="17">
        <f t="shared" si="8"/>
        <v>519</v>
      </c>
      <c r="B522" s="12" t="s">
        <v>1749</v>
      </c>
      <c r="C522" s="13" t="s">
        <v>1750</v>
      </c>
      <c r="D522" s="14">
        <v>20</v>
      </c>
      <c r="E522" s="14" t="s">
        <v>40</v>
      </c>
      <c r="F522" s="59" t="s">
        <v>56</v>
      </c>
      <c r="G522" s="14" t="s">
        <v>1564</v>
      </c>
      <c r="H522" s="14" t="s">
        <v>9</v>
      </c>
      <c r="I522" s="165" t="s">
        <v>1751</v>
      </c>
      <c r="J522" s="15" t="s">
        <v>44</v>
      </c>
      <c r="K522" s="17" t="s">
        <v>1356</v>
      </c>
      <c r="L522" s="17"/>
      <c r="M522" s="12"/>
      <c r="N522" s="16"/>
    </row>
    <row r="523" ht="22.5" customHeight="1" spans="1:14">
      <c r="A523" s="17">
        <f t="shared" si="8"/>
        <v>520</v>
      </c>
      <c r="B523" s="12" t="s">
        <v>1752</v>
      </c>
      <c r="C523" s="13" t="s">
        <v>1753</v>
      </c>
      <c r="D523" s="14">
        <v>20</v>
      </c>
      <c r="E523" s="14" t="s">
        <v>40</v>
      </c>
      <c r="F523" s="59" t="s">
        <v>51</v>
      </c>
      <c r="G523" s="14" t="s">
        <v>1564</v>
      </c>
      <c r="H523" s="14" t="s">
        <v>9</v>
      </c>
      <c r="I523" s="165" t="s">
        <v>1754</v>
      </c>
      <c r="J523" s="15" t="s">
        <v>44</v>
      </c>
      <c r="K523" s="17" t="s">
        <v>1356</v>
      </c>
      <c r="L523" s="17"/>
      <c r="M523" s="12"/>
      <c r="N523" s="16"/>
    </row>
    <row r="524" ht="22.5" customHeight="1" spans="1:14">
      <c r="A524" s="17">
        <f t="shared" si="8"/>
        <v>521</v>
      </c>
      <c r="B524" s="12" t="s">
        <v>1755</v>
      </c>
      <c r="C524" s="13" t="s">
        <v>1756</v>
      </c>
      <c r="D524" s="14">
        <v>30</v>
      </c>
      <c r="E524" s="14" t="s">
        <v>40</v>
      </c>
      <c r="F524" s="59" t="s">
        <v>51</v>
      </c>
      <c r="G524" s="14" t="s">
        <v>1564</v>
      </c>
      <c r="H524" s="14" t="s">
        <v>9</v>
      </c>
      <c r="I524" s="165" t="s">
        <v>1757</v>
      </c>
      <c r="J524" s="15" t="s">
        <v>44</v>
      </c>
      <c r="K524" s="17" t="s">
        <v>1356</v>
      </c>
      <c r="L524" s="17"/>
      <c r="M524" s="12"/>
      <c r="N524" s="16"/>
    </row>
    <row r="525" ht="22.5" customHeight="1" spans="1:14">
      <c r="A525" s="17">
        <f t="shared" si="8"/>
        <v>522</v>
      </c>
      <c r="B525" s="12" t="s">
        <v>1758</v>
      </c>
      <c r="C525" s="13" t="s">
        <v>1759</v>
      </c>
      <c r="D525" s="14">
        <v>20</v>
      </c>
      <c r="E525" s="14" t="s">
        <v>40</v>
      </c>
      <c r="F525" s="59" t="s">
        <v>51</v>
      </c>
      <c r="G525" s="14" t="s">
        <v>1760</v>
      </c>
      <c r="H525" s="14" t="s">
        <v>9</v>
      </c>
      <c r="I525" s="165" t="s">
        <v>1761</v>
      </c>
      <c r="J525" s="15" t="s">
        <v>44</v>
      </c>
      <c r="K525" s="17" t="s">
        <v>45</v>
      </c>
      <c r="L525" s="17"/>
      <c r="M525" s="12">
        <v>13826369668</v>
      </c>
      <c r="N525" s="16" t="s">
        <v>323</v>
      </c>
    </row>
    <row r="526" ht="22.5" customHeight="1" spans="1:14">
      <c r="A526" s="17">
        <f t="shared" si="8"/>
        <v>523</v>
      </c>
      <c r="B526" s="12" t="s">
        <v>1762</v>
      </c>
      <c r="C526" s="13" t="s">
        <v>1763</v>
      </c>
      <c r="D526" s="14">
        <v>30</v>
      </c>
      <c r="E526" s="14" t="s">
        <v>40</v>
      </c>
      <c r="F526" s="14" t="s">
        <v>41</v>
      </c>
      <c r="G526" s="14" t="s">
        <v>1760</v>
      </c>
      <c r="H526" s="14" t="s">
        <v>9</v>
      </c>
      <c r="I526" s="165" t="s">
        <v>1764</v>
      </c>
      <c r="J526" s="15" t="s">
        <v>44</v>
      </c>
      <c r="K526" s="17" t="s">
        <v>45</v>
      </c>
      <c r="L526" s="17"/>
      <c r="M526" s="12"/>
      <c r="N526" s="16" t="s">
        <v>75</v>
      </c>
    </row>
    <row r="527" ht="22.5" customHeight="1" spans="1:14">
      <c r="A527" s="17">
        <f t="shared" si="8"/>
        <v>524</v>
      </c>
      <c r="B527" s="12" t="s">
        <v>1765</v>
      </c>
      <c r="C527" s="13" t="s">
        <v>1766</v>
      </c>
      <c r="D527" s="14">
        <v>20</v>
      </c>
      <c r="E527" s="14" t="s">
        <v>40</v>
      </c>
      <c r="F527" s="14" t="s">
        <v>41</v>
      </c>
      <c r="G527" s="14" t="s">
        <v>1760</v>
      </c>
      <c r="H527" s="14" t="s">
        <v>9</v>
      </c>
      <c r="I527" s="165" t="s">
        <v>1767</v>
      </c>
      <c r="J527" s="15" t="s">
        <v>44</v>
      </c>
      <c r="K527" s="17" t="s">
        <v>155</v>
      </c>
      <c r="L527" s="17"/>
      <c r="M527" s="12"/>
      <c r="N527" s="16"/>
    </row>
    <row r="528" ht="22.5" customHeight="1" spans="1:14">
      <c r="A528" s="17">
        <f t="shared" si="8"/>
        <v>525</v>
      </c>
      <c r="B528" s="12" t="s">
        <v>1768</v>
      </c>
      <c r="C528" s="13" t="s">
        <v>1769</v>
      </c>
      <c r="D528" s="14">
        <v>20</v>
      </c>
      <c r="E528" s="14" t="s">
        <v>40</v>
      </c>
      <c r="F528" s="59" t="s">
        <v>56</v>
      </c>
      <c r="G528" s="14" t="s">
        <v>1760</v>
      </c>
      <c r="H528" s="14" t="s">
        <v>9</v>
      </c>
      <c r="I528" s="165" t="s">
        <v>1770</v>
      </c>
      <c r="J528" s="15" t="s">
        <v>44</v>
      </c>
      <c r="K528" s="17" t="s">
        <v>319</v>
      </c>
      <c r="L528" s="17"/>
      <c r="M528" s="12"/>
      <c r="N528" s="16"/>
    </row>
    <row r="529" ht="22.5" customHeight="1" spans="1:14">
      <c r="A529" s="17">
        <f t="shared" si="8"/>
        <v>526</v>
      </c>
      <c r="B529" s="12" t="s">
        <v>1771</v>
      </c>
      <c r="C529" s="13" t="s">
        <v>1772</v>
      </c>
      <c r="D529" s="14">
        <v>20</v>
      </c>
      <c r="E529" s="14" t="s">
        <v>40</v>
      </c>
      <c r="F529" s="59" t="s">
        <v>1654</v>
      </c>
      <c r="G529" s="14" t="s">
        <v>1760</v>
      </c>
      <c r="H529" s="14" t="s">
        <v>9</v>
      </c>
      <c r="I529" s="165" t="s">
        <v>1773</v>
      </c>
      <c r="J529" s="15" t="s">
        <v>44</v>
      </c>
      <c r="K529" s="17" t="s">
        <v>394</v>
      </c>
      <c r="L529" s="17"/>
      <c r="M529" s="12"/>
      <c r="N529" s="16"/>
    </row>
    <row r="530" ht="22.5" customHeight="1" spans="1:14">
      <c r="A530" s="17">
        <f t="shared" si="8"/>
        <v>527</v>
      </c>
      <c r="B530" s="12" t="s">
        <v>1774</v>
      </c>
      <c r="C530" s="13" t="s">
        <v>1775</v>
      </c>
      <c r="D530" s="14">
        <v>20</v>
      </c>
      <c r="E530" s="14" t="s">
        <v>40</v>
      </c>
      <c r="F530" s="14" t="s">
        <v>41</v>
      </c>
      <c r="G530" s="14" t="s">
        <v>1760</v>
      </c>
      <c r="H530" s="14" t="s">
        <v>9</v>
      </c>
      <c r="I530" s="165" t="s">
        <v>1776</v>
      </c>
      <c r="J530" s="15" t="s">
        <v>44</v>
      </c>
      <c r="K530" s="17" t="s">
        <v>394</v>
      </c>
      <c r="L530" s="17"/>
      <c r="M530" s="12"/>
      <c r="N530" s="16"/>
    </row>
    <row r="531" ht="22.5" customHeight="1" spans="1:14">
      <c r="A531" s="17">
        <f t="shared" si="8"/>
        <v>528</v>
      </c>
      <c r="B531" s="12" t="s">
        <v>1777</v>
      </c>
      <c r="C531" s="13" t="s">
        <v>1778</v>
      </c>
      <c r="D531" s="14">
        <v>20</v>
      </c>
      <c r="E531" s="14" t="s">
        <v>40</v>
      </c>
      <c r="F531" s="59" t="s">
        <v>51</v>
      </c>
      <c r="G531" s="14" t="s">
        <v>1760</v>
      </c>
      <c r="H531" s="14" t="s">
        <v>9</v>
      </c>
      <c r="I531" s="165" t="s">
        <v>1779</v>
      </c>
      <c r="J531" s="15" t="s">
        <v>44</v>
      </c>
      <c r="K531" s="17" t="s">
        <v>1780</v>
      </c>
      <c r="L531" s="17"/>
      <c r="M531" s="12"/>
      <c r="N531" s="16"/>
    </row>
    <row r="532" ht="22.5" customHeight="1" spans="1:14">
      <c r="A532" s="17">
        <f t="shared" si="8"/>
        <v>529</v>
      </c>
      <c r="B532" s="12" t="s">
        <v>1781</v>
      </c>
      <c r="C532" s="13" t="s">
        <v>1782</v>
      </c>
      <c r="D532" s="14">
        <v>30</v>
      </c>
      <c r="E532" s="14" t="s">
        <v>40</v>
      </c>
      <c r="F532" s="59" t="s">
        <v>51</v>
      </c>
      <c r="G532" s="14" t="s">
        <v>1760</v>
      </c>
      <c r="H532" s="14" t="s">
        <v>9</v>
      </c>
      <c r="I532" s="165" t="s">
        <v>1783</v>
      </c>
      <c r="J532" s="15" t="s">
        <v>44</v>
      </c>
      <c r="K532" s="17" t="s">
        <v>1780</v>
      </c>
      <c r="L532" s="17"/>
      <c r="M532" s="12" t="s">
        <v>1784</v>
      </c>
      <c r="N532" s="16" t="s">
        <v>271</v>
      </c>
    </row>
    <row r="533" ht="22.5" customHeight="1" spans="1:14">
      <c r="A533" s="17">
        <f t="shared" si="8"/>
        <v>530</v>
      </c>
      <c r="B533" s="12" t="s">
        <v>1785</v>
      </c>
      <c r="C533" s="13" t="s">
        <v>1786</v>
      </c>
      <c r="D533" s="14">
        <v>20</v>
      </c>
      <c r="E533" s="14" t="s">
        <v>40</v>
      </c>
      <c r="F533" s="59" t="s">
        <v>56</v>
      </c>
      <c r="G533" s="14" t="s">
        <v>1760</v>
      </c>
      <c r="H533" s="14" t="s">
        <v>9</v>
      </c>
      <c r="I533" s="165" t="s">
        <v>1787</v>
      </c>
      <c r="J533" s="15" t="s">
        <v>44</v>
      </c>
      <c r="K533" s="17" t="s">
        <v>1780</v>
      </c>
      <c r="L533" s="17"/>
      <c r="M533" s="12"/>
      <c r="N533" s="16"/>
    </row>
    <row r="534" ht="22.5" customHeight="1" spans="1:14">
      <c r="A534" s="17">
        <f t="shared" si="8"/>
        <v>531</v>
      </c>
      <c r="B534" s="12" t="s">
        <v>1788</v>
      </c>
      <c r="C534" s="13" t="s">
        <v>1789</v>
      </c>
      <c r="D534" s="14">
        <v>20</v>
      </c>
      <c r="E534" s="14" t="s">
        <v>40</v>
      </c>
      <c r="F534" s="59" t="s">
        <v>56</v>
      </c>
      <c r="G534" s="14" t="s">
        <v>1760</v>
      </c>
      <c r="H534" s="14" t="s">
        <v>9</v>
      </c>
      <c r="I534" s="165" t="s">
        <v>1790</v>
      </c>
      <c r="J534" s="15" t="s">
        <v>44</v>
      </c>
      <c r="K534" s="17" t="s">
        <v>1780</v>
      </c>
      <c r="L534" s="17"/>
      <c r="M534" s="12"/>
      <c r="N534" s="16"/>
    </row>
    <row r="535" ht="22.5" customHeight="1" spans="1:14">
      <c r="A535" s="17">
        <f t="shared" si="8"/>
        <v>532</v>
      </c>
      <c r="B535" s="12" t="s">
        <v>1791</v>
      </c>
      <c r="C535" s="13" t="s">
        <v>1792</v>
      </c>
      <c r="D535" s="14">
        <v>30</v>
      </c>
      <c r="E535" s="14" t="s">
        <v>40</v>
      </c>
      <c r="F535" s="59" t="s">
        <v>56</v>
      </c>
      <c r="G535" s="14" t="s">
        <v>1760</v>
      </c>
      <c r="H535" s="14" t="s">
        <v>9</v>
      </c>
      <c r="I535" s="165" t="s">
        <v>1793</v>
      </c>
      <c r="J535" s="15" t="s">
        <v>44</v>
      </c>
      <c r="K535" s="17" t="s">
        <v>1780</v>
      </c>
      <c r="L535" s="17"/>
      <c r="M535" s="12"/>
      <c r="N535" s="16"/>
    </row>
    <row r="536" ht="22.5" customHeight="1" spans="1:14">
      <c r="A536" s="17">
        <f t="shared" si="8"/>
        <v>533</v>
      </c>
      <c r="B536" s="12" t="s">
        <v>1794</v>
      </c>
      <c r="C536" s="13" t="s">
        <v>1795</v>
      </c>
      <c r="D536" s="14">
        <v>20</v>
      </c>
      <c r="E536" s="14" t="s">
        <v>40</v>
      </c>
      <c r="F536" s="59" t="s">
        <v>51</v>
      </c>
      <c r="G536" s="14" t="s">
        <v>1760</v>
      </c>
      <c r="H536" s="14" t="s">
        <v>9</v>
      </c>
      <c r="I536" s="165" t="s">
        <v>1796</v>
      </c>
      <c r="J536" s="15" t="s">
        <v>44</v>
      </c>
      <c r="K536" s="17" t="s">
        <v>550</v>
      </c>
      <c r="L536" s="17"/>
      <c r="M536" s="12"/>
      <c r="N536" s="16"/>
    </row>
    <row r="537" ht="22.5" customHeight="1" spans="1:14">
      <c r="A537" s="17">
        <f t="shared" si="8"/>
        <v>534</v>
      </c>
      <c r="B537" s="12" t="s">
        <v>1797</v>
      </c>
      <c r="C537" s="13" t="s">
        <v>1798</v>
      </c>
      <c r="D537" s="14">
        <v>20</v>
      </c>
      <c r="E537" s="14" t="s">
        <v>40</v>
      </c>
      <c r="F537" s="14" t="s">
        <v>41</v>
      </c>
      <c r="G537" s="14" t="s">
        <v>1760</v>
      </c>
      <c r="H537" s="14" t="s">
        <v>9</v>
      </c>
      <c r="I537" s="165" t="s">
        <v>1799</v>
      </c>
      <c r="J537" s="15" t="s">
        <v>44</v>
      </c>
      <c r="K537" s="17" t="s">
        <v>550</v>
      </c>
      <c r="L537" s="17"/>
      <c r="M537" s="12"/>
      <c r="N537" s="16"/>
    </row>
    <row r="538" ht="22.5" customHeight="1" spans="1:14">
      <c r="A538" s="17">
        <f t="shared" si="8"/>
        <v>535</v>
      </c>
      <c r="B538" s="12" t="s">
        <v>1800</v>
      </c>
      <c r="C538" s="13" t="s">
        <v>1801</v>
      </c>
      <c r="D538" s="14">
        <v>20</v>
      </c>
      <c r="E538" s="14" t="s">
        <v>40</v>
      </c>
      <c r="F538" s="59" t="s">
        <v>56</v>
      </c>
      <c r="G538" s="14" t="s">
        <v>1760</v>
      </c>
      <c r="H538" s="14" t="s">
        <v>9</v>
      </c>
      <c r="I538" s="165" t="s">
        <v>1802</v>
      </c>
      <c r="J538" s="15" t="s">
        <v>44</v>
      </c>
      <c r="K538" s="17" t="s">
        <v>656</v>
      </c>
      <c r="L538" s="17"/>
      <c r="M538" s="12"/>
      <c r="N538" s="16"/>
    </row>
    <row r="539" ht="22.5" customHeight="1" spans="1:14">
      <c r="A539" s="17">
        <f t="shared" si="8"/>
        <v>536</v>
      </c>
      <c r="B539" s="91" t="s">
        <v>1803</v>
      </c>
      <c r="C539" s="13" t="s">
        <v>1804</v>
      </c>
      <c r="D539" s="14">
        <v>20</v>
      </c>
      <c r="E539" s="14" t="s">
        <v>40</v>
      </c>
      <c r="F539" s="59" t="s">
        <v>56</v>
      </c>
      <c r="G539" s="14" t="s">
        <v>1760</v>
      </c>
      <c r="H539" s="14" t="s">
        <v>9</v>
      </c>
      <c r="I539" s="165" t="s">
        <v>1805</v>
      </c>
      <c r="J539" s="15" t="s">
        <v>44</v>
      </c>
      <c r="K539" s="17" t="s">
        <v>550</v>
      </c>
      <c r="L539" s="17"/>
      <c r="M539" s="12"/>
      <c r="N539" s="16"/>
    </row>
    <row r="540" ht="22.5" customHeight="1" spans="1:14">
      <c r="A540" s="17">
        <f t="shared" si="8"/>
        <v>537</v>
      </c>
      <c r="B540" s="12" t="s">
        <v>1806</v>
      </c>
      <c r="C540" s="13" t="s">
        <v>1807</v>
      </c>
      <c r="D540" s="14">
        <v>20</v>
      </c>
      <c r="E540" s="14" t="s">
        <v>40</v>
      </c>
      <c r="F540" s="59" t="s">
        <v>51</v>
      </c>
      <c r="G540" s="14" t="s">
        <v>1760</v>
      </c>
      <c r="H540" s="14" t="s">
        <v>9</v>
      </c>
      <c r="I540" s="165" t="s">
        <v>1808</v>
      </c>
      <c r="J540" s="15" t="s">
        <v>44</v>
      </c>
      <c r="K540" s="17" t="s">
        <v>550</v>
      </c>
      <c r="L540" s="17"/>
      <c r="M540" s="12"/>
      <c r="N540" s="16"/>
    </row>
    <row r="541" ht="22.5" customHeight="1" spans="1:14">
      <c r="A541" s="17">
        <f t="shared" si="8"/>
        <v>538</v>
      </c>
      <c r="B541" s="12" t="s">
        <v>1809</v>
      </c>
      <c r="C541" s="13" t="s">
        <v>1810</v>
      </c>
      <c r="D541" s="14">
        <v>20</v>
      </c>
      <c r="E541" s="14" t="s">
        <v>40</v>
      </c>
      <c r="F541" s="59" t="s">
        <v>56</v>
      </c>
      <c r="G541" s="14" t="s">
        <v>1760</v>
      </c>
      <c r="H541" s="14" t="s">
        <v>9</v>
      </c>
      <c r="I541" s="165" t="s">
        <v>1811</v>
      </c>
      <c r="J541" s="15" t="s">
        <v>44</v>
      </c>
      <c r="K541" s="17" t="s">
        <v>1812</v>
      </c>
      <c r="L541" s="17"/>
      <c r="M541" s="12"/>
      <c r="N541" s="16"/>
    </row>
    <row r="542" ht="22.5" customHeight="1" spans="1:14">
      <c r="A542" s="17">
        <f t="shared" si="8"/>
        <v>539</v>
      </c>
      <c r="B542" s="12" t="s">
        <v>1813</v>
      </c>
      <c r="C542" s="13" t="s">
        <v>1814</v>
      </c>
      <c r="D542" s="14">
        <v>20</v>
      </c>
      <c r="E542" s="14" t="s">
        <v>40</v>
      </c>
      <c r="F542" s="59" t="s">
        <v>56</v>
      </c>
      <c r="G542" s="14" t="s">
        <v>1760</v>
      </c>
      <c r="H542" s="14" t="s">
        <v>9</v>
      </c>
      <c r="I542" s="165" t="s">
        <v>1815</v>
      </c>
      <c r="J542" s="15" t="s">
        <v>44</v>
      </c>
      <c r="K542" s="17" t="s">
        <v>829</v>
      </c>
      <c r="L542" s="17"/>
      <c r="M542" s="12"/>
      <c r="N542" s="16"/>
    </row>
    <row r="543" ht="22.5" customHeight="1" spans="1:14">
      <c r="A543" s="17">
        <f t="shared" si="8"/>
        <v>540</v>
      </c>
      <c r="B543" s="12" t="s">
        <v>1816</v>
      </c>
      <c r="C543" s="13" t="s">
        <v>1817</v>
      </c>
      <c r="D543" s="14">
        <v>30</v>
      </c>
      <c r="E543" s="14" t="s">
        <v>40</v>
      </c>
      <c r="F543" s="14" t="s">
        <v>41</v>
      </c>
      <c r="G543" s="14" t="s">
        <v>1760</v>
      </c>
      <c r="H543" s="14" t="s">
        <v>9</v>
      </c>
      <c r="I543" s="165" t="s">
        <v>1818</v>
      </c>
      <c r="J543" s="15" t="s">
        <v>44</v>
      </c>
      <c r="K543" s="17" t="s">
        <v>829</v>
      </c>
      <c r="L543" s="17"/>
      <c r="M543" s="12"/>
      <c r="N543" s="88" t="s">
        <v>132</v>
      </c>
    </row>
    <row r="544" ht="22.5" customHeight="1" spans="1:14">
      <c r="A544" s="17">
        <f t="shared" si="8"/>
        <v>541</v>
      </c>
      <c r="B544" s="12" t="s">
        <v>1819</v>
      </c>
      <c r="C544" s="169" t="s">
        <v>1820</v>
      </c>
      <c r="D544" s="14">
        <v>20</v>
      </c>
      <c r="E544" s="14" t="s">
        <v>40</v>
      </c>
      <c r="F544" s="14" t="s">
        <v>41</v>
      </c>
      <c r="G544" s="14" t="s">
        <v>1760</v>
      </c>
      <c r="H544" s="14" t="s">
        <v>9</v>
      </c>
      <c r="I544" s="165" t="s">
        <v>1821</v>
      </c>
      <c r="J544" s="15" t="s">
        <v>44</v>
      </c>
      <c r="K544" s="17" t="s">
        <v>829</v>
      </c>
      <c r="L544" s="17"/>
      <c r="M544" s="12"/>
      <c r="N544" s="16"/>
    </row>
    <row r="545" ht="22.5" customHeight="1" spans="1:14">
      <c r="A545" s="17">
        <f t="shared" si="8"/>
        <v>542</v>
      </c>
      <c r="B545" s="12" t="s">
        <v>1822</v>
      </c>
      <c r="C545" s="13" t="s">
        <v>1823</v>
      </c>
      <c r="D545" s="14">
        <v>20</v>
      </c>
      <c r="E545" s="14" t="s">
        <v>40</v>
      </c>
      <c r="F545" s="59" t="s">
        <v>56</v>
      </c>
      <c r="G545" s="14" t="s">
        <v>1760</v>
      </c>
      <c r="H545" s="14" t="s">
        <v>9</v>
      </c>
      <c r="I545" s="165" t="s">
        <v>1824</v>
      </c>
      <c r="J545" s="15" t="s">
        <v>44</v>
      </c>
      <c r="K545" s="17" t="s">
        <v>829</v>
      </c>
      <c r="L545" s="17"/>
      <c r="M545" s="12"/>
      <c r="N545" s="16"/>
    </row>
    <row r="546" ht="22.5" customHeight="1" spans="1:14">
      <c r="A546" s="17">
        <f t="shared" si="8"/>
        <v>543</v>
      </c>
      <c r="B546" s="12" t="s">
        <v>1825</v>
      </c>
      <c r="C546" s="13" t="s">
        <v>1826</v>
      </c>
      <c r="D546" s="14">
        <v>20</v>
      </c>
      <c r="E546" s="14" t="s">
        <v>40</v>
      </c>
      <c r="F546" s="59" t="s">
        <v>56</v>
      </c>
      <c r="G546" s="14" t="s">
        <v>1760</v>
      </c>
      <c r="H546" s="14" t="s">
        <v>9</v>
      </c>
      <c r="I546" s="165" t="s">
        <v>1827</v>
      </c>
      <c r="J546" s="15" t="s">
        <v>44</v>
      </c>
      <c r="K546" s="17" t="s">
        <v>892</v>
      </c>
      <c r="L546" s="17"/>
      <c r="M546" s="12"/>
      <c r="N546" s="16"/>
    </row>
    <row r="547" ht="22.5" customHeight="1" spans="1:14">
      <c r="A547" s="17">
        <f t="shared" si="8"/>
        <v>544</v>
      </c>
      <c r="B547" s="12" t="s">
        <v>1828</v>
      </c>
      <c r="C547" s="13" t="s">
        <v>1829</v>
      </c>
      <c r="D547" s="14">
        <v>20</v>
      </c>
      <c r="E547" s="14" t="s">
        <v>40</v>
      </c>
      <c r="F547" s="59" t="s">
        <v>51</v>
      </c>
      <c r="G547" s="14" t="s">
        <v>1760</v>
      </c>
      <c r="H547" s="14" t="s">
        <v>9</v>
      </c>
      <c r="I547" s="165" t="s">
        <v>1830</v>
      </c>
      <c r="J547" s="15" t="s">
        <v>44</v>
      </c>
      <c r="K547" s="17" t="s">
        <v>892</v>
      </c>
      <c r="L547" s="17"/>
      <c r="M547" s="12"/>
      <c r="N547" s="16"/>
    </row>
    <row r="548" ht="22.5" customHeight="1" spans="1:14">
      <c r="A548" s="17">
        <f t="shared" si="8"/>
        <v>545</v>
      </c>
      <c r="B548" s="12" t="s">
        <v>1831</v>
      </c>
      <c r="C548" s="13" t="s">
        <v>1832</v>
      </c>
      <c r="D548" s="14">
        <v>30</v>
      </c>
      <c r="E548" s="14" t="s">
        <v>40</v>
      </c>
      <c r="F548" s="59" t="s">
        <v>56</v>
      </c>
      <c r="G548" s="14" t="s">
        <v>1760</v>
      </c>
      <c r="H548" s="14" t="s">
        <v>9</v>
      </c>
      <c r="I548" s="165" t="s">
        <v>1833</v>
      </c>
      <c r="J548" s="15" t="s">
        <v>44</v>
      </c>
      <c r="K548" s="17" t="s">
        <v>892</v>
      </c>
      <c r="L548" s="17"/>
      <c r="M548" s="12"/>
      <c r="N548" s="88" t="s">
        <v>1834</v>
      </c>
    </row>
    <row r="549" ht="22.5" customHeight="1" spans="1:14">
      <c r="A549" s="17">
        <f t="shared" si="8"/>
        <v>546</v>
      </c>
      <c r="B549" s="12" t="s">
        <v>1835</v>
      </c>
      <c r="C549" s="13" t="s">
        <v>1836</v>
      </c>
      <c r="D549" s="14">
        <v>30</v>
      </c>
      <c r="E549" s="14" t="s">
        <v>40</v>
      </c>
      <c r="F549" s="59" t="s">
        <v>70</v>
      </c>
      <c r="G549" s="14" t="s">
        <v>1760</v>
      </c>
      <c r="H549" s="14" t="s">
        <v>9</v>
      </c>
      <c r="I549" s="165" t="s">
        <v>1837</v>
      </c>
      <c r="J549" s="15" t="s">
        <v>44</v>
      </c>
      <c r="K549" s="17" t="s">
        <v>892</v>
      </c>
      <c r="L549" s="17"/>
      <c r="M549" s="12"/>
      <c r="N549" s="88" t="s">
        <v>253</v>
      </c>
    </row>
    <row r="550" ht="22.5" customHeight="1" spans="1:14">
      <c r="A550" s="17">
        <f t="shared" si="8"/>
        <v>547</v>
      </c>
      <c r="B550" s="12" t="s">
        <v>1838</v>
      </c>
      <c r="C550" s="13" t="s">
        <v>1839</v>
      </c>
      <c r="D550" s="14">
        <v>20</v>
      </c>
      <c r="E550" s="14" t="s">
        <v>40</v>
      </c>
      <c r="F550" s="59" t="s">
        <v>70</v>
      </c>
      <c r="G550" s="14" t="s">
        <v>1760</v>
      </c>
      <c r="H550" s="14" t="s">
        <v>9</v>
      </c>
      <c r="I550" s="165" t="s">
        <v>1840</v>
      </c>
      <c r="J550" s="15" t="s">
        <v>44</v>
      </c>
      <c r="K550" s="17" t="s">
        <v>315</v>
      </c>
      <c r="L550" s="17"/>
      <c r="M550" s="12"/>
      <c r="N550" s="16"/>
    </row>
    <row r="551" ht="22.5" customHeight="1" spans="1:14">
      <c r="A551" s="17">
        <f t="shared" si="8"/>
        <v>548</v>
      </c>
      <c r="B551" s="12" t="s">
        <v>1841</v>
      </c>
      <c r="C551" s="13" t="s">
        <v>1842</v>
      </c>
      <c r="D551" s="14">
        <v>200</v>
      </c>
      <c r="E551" s="14" t="s">
        <v>40</v>
      </c>
      <c r="F551" s="14" t="s">
        <v>41</v>
      </c>
      <c r="G551" s="14" t="s">
        <v>1760</v>
      </c>
      <c r="H551" s="14" t="s">
        <v>9</v>
      </c>
      <c r="I551" s="165" t="s">
        <v>1843</v>
      </c>
      <c r="J551" s="15" t="s">
        <v>44</v>
      </c>
      <c r="K551" s="17" t="s">
        <v>315</v>
      </c>
      <c r="L551" s="17"/>
      <c r="M551" s="12"/>
      <c r="N551" s="88" t="s">
        <v>253</v>
      </c>
    </row>
    <row r="552" ht="22.5" customHeight="1" spans="1:14">
      <c r="A552" s="17">
        <f t="shared" si="8"/>
        <v>549</v>
      </c>
      <c r="B552" s="12" t="s">
        <v>1844</v>
      </c>
      <c r="C552" s="13" t="s">
        <v>1845</v>
      </c>
      <c r="D552" s="14">
        <v>30</v>
      </c>
      <c r="E552" s="14" t="s">
        <v>40</v>
      </c>
      <c r="F552" s="14" t="s">
        <v>41</v>
      </c>
      <c r="G552" s="14" t="s">
        <v>1760</v>
      </c>
      <c r="H552" s="14" t="s">
        <v>9</v>
      </c>
      <c r="I552" s="165" t="s">
        <v>1846</v>
      </c>
      <c r="J552" s="15" t="s">
        <v>44</v>
      </c>
      <c r="K552" s="17" t="s">
        <v>315</v>
      </c>
      <c r="L552" s="17"/>
      <c r="M552" s="12"/>
      <c r="N552" s="16"/>
    </row>
    <row r="553" ht="22.5" customHeight="1" spans="1:14">
      <c r="A553" s="17">
        <f t="shared" si="8"/>
        <v>550</v>
      </c>
      <c r="B553" s="12" t="s">
        <v>1847</v>
      </c>
      <c r="C553" s="13" t="s">
        <v>1848</v>
      </c>
      <c r="D553" s="14">
        <v>20</v>
      </c>
      <c r="E553" s="14" t="s">
        <v>40</v>
      </c>
      <c r="F553" s="59" t="s">
        <v>56</v>
      </c>
      <c r="G553" s="14" t="s">
        <v>1760</v>
      </c>
      <c r="H553" s="14" t="s">
        <v>9</v>
      </c>
      <c r="I553" s="165" t="s">
        <v>1849</v>
      </c>
      <c r="J553" s="15" t="s">
        <v>44</v>
      </c>
      <c r="K553" s="17" t="s">
        <v>176</v>
      </c>
      <c r="L553" s="17"/>
      <c r="M553" s="12"/>
      <c r="N553" s="16"/>
    </row>
    <row r="554" ht="22.5" customHeight="1" spans="1:14">
      <c r="A554" s="17">
        <f t="shared" si="8"/>
        <v>551</v>
      </c>
      <c r="B554" s="12" t="s">
        <v>1850</v>
      </c>
      <c r="C554" s="13" t="s">
        <v>1851</v>
      </c>
      <c r="D554" s="14">
        <v>20</v>
      </c>
      <c r="E554" s="14" t="s">
        <v>40</v>
      </c>
      <c r="F554" s="59" t="s">
        <v>56</v>
      </c>
      <c r="G554" s="14" t="s">
        <v>1760</v>
      </c>
      <c r="H554" s="14" t="s">
        <v>9</v>
      </c>
      <c r="I554" s="165" t="s">
        <v>1852</v>
      </c>
      <c r="J554" s="15" t="s">
        <v>44</v>
      </c>
      <c r="K554" s="17" t="s">
        <v>176</v>
      </c>
      <c r="L554" s="17"/>
      <c r="M554" s="12"/>
      <c r="N554" s="16"/>
    </row>
    <row r="555" ht="22.5" customHeight="1" spans="1:14">
      <c r="A555" s="17">
        <f t="shared" si="8"/>
        <v>552</v>
      </c>
      <c r="B555" s="12" t="s">
        <v>1853</v>
      </c>
      <c r="C555" s="13" t="s">
        <v>1854</v>
      </c>
      <c r="D555" s="14">
        <v>30</v>
      </c>
      <c r="E555" s="14" t="s">
        <v>40</v>
      </c>
      <c r="F555" s="59" t="s">
        <v>70</v>
      </c>
      <c r="G555" s="14" t="s">
        <v>1760</v>
      </c>
      <c r="H555" s="14" t="s">
        <v>9</v>
      </c>
      <c r="I555" s="165" t="s">
        <v>1855</v>
      </c>
      <c r="J555" s="15" t="s">
        <v>44</v>
      </c>
      <c r="K555" s="17" t="s">
        <v>1356</v>
      </c>
      <c r="L555" s="17"/>
      <c r="M555" s="12"/>
      <c r="N555" s="16"/>
    </row>
    <row r="556" ht="22.5" customHeight="1" spans="1:14">
      <c r="A556" s="17">
        <f t="shared" si="8"/>
        <v>553</v>
      </c>
      <c r="B556" s="12" t="s">
        <v>1856</v>
      </c>
      <c r="C556" s="13" t="s">
        <v>1857</v>
      </c>
      <c r="D556" s="14">
        <v>20</v>
      </c>
      <c r="E556" s="14" t="s">
        <v>40</v>
      </c>
      <c r="F556" s="59" t="s">
        <v>56</v>
      </c>
      <c r="G556" s="14" t="s">
        <v>1760</v>
      </c>
      <c r="H556" s="14" t="s">
        <v>9</v>
      </c>
      <c r="I556" s="165" t="s">
        <v>1858</v>
      </c>
      <c r="J556" s="15" t="s">
        <v>44</v>
      </c>
      <c r="K556" s="17" t="s">
        <v>1356</v>
      </c>
      <c r="L556" s="17"/>
      <c r="M556" s="12"/>
      <c r="N556" s="16"/>
    </row>
    <row r="557" ht="22.5" customHeight="1" spans="1:14">
      <c r="A557" s="17">
        <f t="shared" si="8"/>
        <v>554</v>
      </c>
      <c r="B557" s="12" t="s">
        <v>1859</v>
      </c>
      <c r="C557" s="13" t="s">
        <v>1860</v>
      </c>
      <c r="D557" s="14">
        <v>20</v>
      </c>
      <c r="E557" s="14" t="s">
        <v>40</v>
      </c>
      <c r="F557" s="59" t="s">
        <v>51</v>
      </c>
      <c r="G557" s="14" t="s">
        <v>1760</v>
      </c>
      <c r="H557" s="14" t="s">
        <v>9</v>
      </c>
      <c r="I557" s="165" t="s">
        <v>1861</v>
      </c>
      <c r="J557" s="15" t="s">
        <v>44</v>
      </c>
      <c r="K557" s="17" t="s">
        <v>1356</v>
      </c>
      <c r="L557" s="17"/>
      <c r="M557" s="12"/>
      <c r="N557" s="16"/>
    </row>
    <row r="558" ht="22.5" customHeight="1" spans="1:14">
      <c r="A558" s="17">
        <f t="shared" si="8"/>
        <v>555</v>
      </c>
      <c r="B558" s="12" t="s">
        <v>1862</v>
      </c>
      <c r="C558" s="13" t="s">
        <v>1863</v>
      </c>
      <c r="D558" s="14">
        <v>20</v>
      </c>
      <c r="E558" s="14" t="s">
        <v>40</v>
      </c>
      <c r="F558" s="59" t="s">
        <v>70</v>
      </c>
      <c r="G558" s="14" t="s">
        <v>1760</v>
      </c>
      <c r="H558" s="14" t="s">
        <v>9</v>
      </c>
      <c r="I558" s="165" t="s">
        <v>1864</v>
      </c>
      <c r="J558" s="15" t="s">
        <v>44</v>
      </c>
      <c r="K558" s="17" t="s">
        <v>1356</v>
      </c>
      <c r="L558" s="17"/>
      <c r="M558" s="12"/>
      <c r="N558" s="16"/>
    </row>
    <row r="559" ht="22.5" customHeight="1" spans="1:14">
      <c r="A559" s="17">
        <f t="shared" si="8"/>
        <v>556</v>
      </c>
      <c r="B559" s="12" t="s">
        <v>1865</v>
      </c>
      <c r="C559" s="13" t="s">
        <v>1866</v>
      </c>
      <c r="D559" s="14">
        <v>20</v>
      </c>
      <c r="E559" s="14" t="s">
        <v>40</v>
      </c>
      <c r="F559" s="14" t="s">
        <v>41</v>
      </c>
      <c r="G559" s="14" t="s">
        <v>1867</v>
      </c>
      <c r="H559" s="14" t="s">
        <v>9</v>
      </c>
      <c r="I559" s="165" t="s">
        <v>1868</v>
      </c>
      <c r="J559" s="15" t="s">
        <v>44</v>
      </c>
      <c r="K559" s="17" t="s">
        <v>45</v>
      </c>
      <c r="L559" s="17"/>
      <c r="M559" s="12"/>
      <c r="N559" s="16"/>
    </row>
    <row r="560" ht="22.5" customHeight="1" spans="1:14">
      <c r="A560" s="17">
        <f t="shared" si="8"/>
        <v>557</v>
      </c>
      <c r="B560" s="12" t="s">
        <v>1869</v>
      </c>
      <c r="C560" s="13" t="s">
        <v>1870</v>
      </c>
      <c r="D560" s="14">
        <v>20</v>
      </c>
      <c r="E560" s="14" t="s">
        <v>40</v>
      </c>
      <c r="F560" s="59" t="s">
        <v>51</v>
      </c>
      <c r="G560" s="14" t="s">
        <v>1867</v>
      </c>
      <c r="H560" s="14" t="s">
        <v>9</v>
      </c>
      <c r="I560" s="165" t="s">
        <v>1871</v>
      </c>
      <c r="J560" s="15" t="s">
        <v>44</v>
      </c>
      <c r="K560" s="17" t="s">
        <v>1604</v>
      </c>
      <c r="L560" s="17"/>
      <c r="M560" s="12"/>
      <c r="N560" s="16"/>
    </row>
    <row r="561" ht="22.5" customHeight="1" spans="1:14">
      <c r="A561" s="17">
        <f t="shared" si="8"/>
        <v>558</v>
      </c>
      <c r="B561" s="12" t="s">
        <v>1872</v>
      </c>
      <c r="C561" s="169" t="s">
        <v>1873</v>
      </c>
      <c r="D561" s="14">
        <v>20</v>
      </c>
      <c r="E561" s="14" t="s">
        <v>40</v>
      </c>
      <c r="F561" s="14" t="s">
        <v>41</v>
      </c>
      <c r="G561" s="14" t="s">
        <v>1867</v>
      </c>
      <c r="H561" s="14" t="s">
        <v>9</v>
      </c>
      <c r="I561" s="165" t="s">
        <v>1874</v>
      </c>
      <c r="J561" s="15" t="s">
        <v>44</v>
      </c>
      <c r="K561" s="17" t="s">
        <v>414</v>
      </c>
      <c r="L561" s="17"/>
      <c r="M561" s="12"/>
      <c r="N561" s="16"/>
    </row>
    <row r="562" ht="22.5" customHeight="1" spans="1:14">
      <c r="A562" s="17">
        <f t="shared" si="8"/>
        <v>559</v>
      </c>
      <c r="B562" s="12" t="s">
        <v>1875</v>
      </c>
      <c r="C562" s="13" t="s">
        <v>1876</v>
      </c>
      <c r="D562" s="14">
        <v>20</v>
      </c>
      <c r="E562" s="14" t="s">
        <v>40</v>
      </c>
      <c r="F562" s="14" t="s">
        <v>41</v>
      </c>
      <c r="G562" s="14" t="s">
        <v>1867</v>
      </c>
      <c r="H562" s="14" t="s">
        <v>9</v>
      </c>
      <c r="I562" s="165" t="s">
        <v>1877</v>
      </c>
      <c r="J562" s="15" t="s">
        <v>44</v>
      </c>
      <c r="K562" s="17" t="s">
        <v>550</v>
      </c>
      <c r="L562" s="17"/>
      <c r="M562" s="12"/>
      <c r="N562" s="16"/>
    </row>
    <row r="563" ht="22.5" customHeight="1" spans="1:14">
      <c r="A563" s="17">
        <f t="shared" si="8"/>
        <v>560</v>
      </c>
      <c r="B563" s="12" t="s">
        <v>1878</v>
      </c>
      <c r="C563" s="13" t="s">
        <v>1879</v>
      </c>
      <c r="D563" s="14">
        <v>20</v>
      </c>
      <c r="E563" s="14" t="s">
        <v>40</v>
      </c>
      <c r="F563" s="59" t="s">
        <v>56</v>
      </c>
      <c r="G563" s="14" t="s">
        <v>1867</v>
      </c>
      <c r="H563" s="14" t="s">
        <v>9</v>
      </c>
      <c r="I563" s="165" t="s">
        <v>1880</v>
      </c>
      <c r="J563" s="15" t="s">
        <v>44</v>
      </c>
      <c r="K563" s="17" t="s">
        <v>656</v>
      </c>
      <c r="L563" s="17"/>
      <c r="M563" s="12"/>
      <c r="N563" s="16"/>
    </row>
    <row r="564" ht="22.5" customHeight="1" spans="1:14">
      <c r="A564" s="17">
        <f t="shared" si="8"/>
        <v>561</v>
      </c>
      <c r="B564" s="12" t="s">
        <v>1881</v>
      </c>
      <c r="C564" s="13" t="s">
        <v>1882</v>
      </c>
      <c r="D564" s="14">
        <v>20</v>
      </c>
      <c r="E564" s="14" t="s">
        <v>40</v>
      </c>
      <c r="F564" s="59" t="s">
        <v>56</v>
      </c>
      <c r="G564" s="14" t="s">
        <v>1867</v>
      </c>
      <c r="H564" s="14" t="s">
        <v>9</v>
      </c>
      <c r="I564" s="165" t="s">
        <v>1883</v>
      </c>
      <c r="J564" s="15" t="s">
        <v>44</v>
      </c>
      <c r="K564" s="17" t="s">
        <v>829</v>
      </c>
      <c r="L564" s="17"/>
      <c r="M564" s="12"/>
      <c r="N564" s="16"/>
    </row>
    <row r="565" ht="22.5" customHeight="1" spans="1:14">
      <c r="A565" s="17">
        <f t="shared" si="8"/>
        <v>562</v>
      </c>
      <c r="B565" s="12" t="s">
        <v>1884</v>
      </c>
      <c r="C565" s="13" t="s">
        <v>1885</v>
      </c>
      <c r="D565" s="14">
        <v>20</v>
      </c>
      <c r="E565" s="14" t="s">
        <v>40</v>
      </c>
      <c r="F565" s="59" t="s">
        <v>51</v>
      </c>
      <c r="G565" s="14" t="s">
        <v>1867</v>
      </c>
      <c r="H565" s="14" t="s">
        <v>9</v>
      </c>
      <c r="I565" s="165" t="s">
        <v>1886</v>
      </c>
      <c r="J565" s="15" t="s">
        <v>44</v>
      </c>
      <c r="K565" s="17" t="s">
        <v>829</v>
      </c>
      <c r="L565" s="17"/>
      <c r="M565" s="12"/>
      <c r="N565" s="16"/>
    </row>
    <row r="566" ht="22.5" customHeight="1" spans="1:14">
      <c r="A566" s="17">
        <f t="shared" si="8"/>
        <v>563</v>
      </c>
      <c r="B566" s="12" t="s">
        <v>1887</v>
      </c>
      <c r="C566" s="13" t="s">
        <v>1888</v>
      </c>
      <c r="D566" s="14">
        <v>30</v>
      </c>
      <c r="E566" s="14" t="s">
        <v>40</v>
      </c>
      <c r="F566" s="59" t="s">
        <v>51</v>
      </c>
      <c r="G566" s="14" t="s">
        <v>1867</v>
      </c>
      <c r="H566" s="14" t="s">
        <v>9</v>
      </c>
      <c r="I566" s="165" t="s">
        <v>1889</v>
      </c>
      <c r="J566" s="15" t="s">
        <v>44</v>
      </c>
      <c r="K566" s="17" t="s">
        <v>892</v>
      </c>
      <c r="L566" s="17"/>
      <c r="M566" s="12"/>
      <c r="N566" s="88" t="s">
        <v>132</v>
      </c>
    </row>
    <row r="567" ht="22.5" customHeight="1" spans="1:14">
      <c r="A567" s="17">
        <f t="shared" si="8"/>
        <v>564</v>
      </c>
      <c r="B567" s="12" t="s">
        <v>1890</v>
      </c>
      <c r="C567" s="13" t="s">
        <v>1891</v>
      </c>
      <c r="D567" s="14">
        <v>30</v>
      </c>
      <c r="E567" s="14" t="s">
        <v>40</v>
      </c>
      <c r="F567" s="59" t="s">
        <v>51</v>
      </c>
      <c r="G567" s="14" t="s">
        <v>1867</v>
      </c>
      <c r="H567" s="14" t="s">
        <v>9</v>
      </c>
      <c r="I567" s="165" t="s">
        <v>1892</v>
      </c>
      <c r="J567" s="15" t="s">
        <v>44</v>
      </c>
      <c r="K567" s="17" t="s">
        <v>155</v>
      </c>
      <c r="L567" s="17"/>
      <c r="M567" s="12" t="s">
        <v>1893</v>
      </c>
      <c r="N567" s="16" t="s">
        <v>517</v>
      </c>
    </row>
    <row r="568" ht="22.5" customHeight="1" spans="1:14">
      <c r="A568" s="17">
        <f t="shared" si="8"/>
        <v>565</v>
      </c>
      <c r="B568" s="12" t="s">
        <v>1894</v>
      </c>
      <c r="C568" s="13" t="s">
        <v>1895</v>
      </c>
      <c r="D568" s="14">
        <v>20</v>
      </c>
      <c r="E568" s="14" t="s">
        <v>40</v>
      </c>
      <c r="F568" s="59" t="s">
        <v>70</v>
      </c>
      <c r="G568" s="14" t="s">
        <v>1867</v>
      </c>
      <c r="H568" s="14" t="s">
        <v>9</v>
      </c>
      <c r="I568" s="165" t="s">
        <v>1896</v>
      </c>
      <c r="J568" s="15" t="s">
        <v>44</v>
      </c>
      <c r="K568" s="17" t="s">
        <v>892</v>
      </c>
      <c r="L568" s="17"/>
      <c r="M568" s="12"/>
      <c r="N568" s="16"/>
    </row>
    <row r="569" ht="22.5" customHeight="1" spans="1:14">
      <c r="A569" s="17">
        <f t="shared" si="8"/>
        <v>566</v>
      </c>
      <c r="B569" s="12" t="s">
        <v>1897</v>
      </c>
      <c r="C569" s="13" t="s">
        <v>1898</v>
      </c>
      <c r="D569" s="14">
        <v>20</v>
      </c>
      <c r="E569" s="14" t="s">
        <v>40</v>
      </c>
      <c r="F569" s="59" t="s">
        <v>70</v>
      </c>
      <c r="G569" s="14" t="s">
        <v>1867</v>
      </c>
      <c r="H569" s="14" t="s">
        <v>9</v>
      </c>
      <c r="I569" s="165" t="s">
        <v>1899</v>
      </c>
      <c r="J569" s="15" t="s">
        <v>44</v>
      </c>
      <c r="K569" s="17" t="s">
        <v>315</v>
      </c>
      <c r="L569" s="17"/>
      <c r="M569" s="12"/>
      <c r="N569" s="16"/>
    </row>
    <row r="570" ht="22.5" customHeight="1" spans="1:14">
      <c r="A570" s="17">
        <f t="shared" si="8"/>
        <v>567</v>
      </c>
      <c r="B570" s="12" t="s">
        <v>1900</v>
      </c>
      <c r="C570" s="13" t="s">
        <v>1901</v>
      </c>
      <c r="D570" s="14">
        <v>20</v>
      </c>
      <c r="E570" s="14" t="s">
        <v>40</v>
      </c>
      <c r="F570" s="14" t="s">
        <v>41</v>
      </c>
      <c r="G570" s="14" t="s">
        <v>1867</v>
      </c>
      <c r="H570" s="14" t="s">
        <v>9</v>
      </c>
      <c r="I570" s="165" t="s">
        <v>1902</v>
      </c>
      <c r="J570" s="15" t="s">
        <v>44</v>
      </c>
      <c r="K570" s="17" t="s">
        <v>315</v>
      </c>
      <c r="L570" s="17"/>
      <c r="M570" s="12"/>
      <c r="N570" s="16"/>
    </row>
    <row r="571" ht="22.5" customHeight="1" spans="1:14">
      <c r="A571" s="17">
        <f t="shared" si="8"/>
        <v>568</v>
      </c>
      <c r="B571" s="12" t="s">
        <v>1903</v>
      </c>
      <c r="C571" s="13" t="s">
        <v>1904</v>
      </c>
      <c r="D571" s="14">
        <v>30</v>
      </c>
      <c r="E571" s="14" t="s">
        <v>40</v>
      </c>
      <c r="F571" s="14" t="s">
        <v>41</v>
      </c>
      <c r="G571" s="14" t="s">
        <v>1867</v>
      </c>
      <c r="H571" s="14" t="s">
        <v>9</v>
      </c>
      <c r="I571" s="165" t="s">
        <v>1905</v>
      </c>
      <c r="J571" s="15" t="s">
        <v>44</v>
      </c>
      <c r="K571" s="17" t="s">
        <v>1086</v>
      </c>
      <c r="L571" s="17"/>
      <c r="M571" s="12" t="s">
        <v>1906</v>
      </c>
      <c r="N571" s="16" t="s">
        <v>271</v>
      </c>
    </row>
    <row r="572" ht="22.5" customHeight="1" spans="1:14">
      <c r="A572" s="17">
        <f t="shared" si="8"/>
        <v>569</v>
      </c>
      <c r="B572" s="12" t="s">
        <v>1907</v>
      </c>
      <c r="C572" s="13" t="s">
        <v>1908</v>
      </c>
      <c r="D572" s="14">
        <v>20</v>
      </c>
      <c r="E572" s="14" t="s">
        <v>40</v>
      </c>
      <c r="F572" s="14" t="s">
        <v>41</v>
      </c>
      <c r="G572" s="14" t="s">
        <v>1867</v>
      </c>
      <c r="H572" s="14" t="s">
        <v>9</v>
      </c>
      <c r="I572" s="165" t="s">
        <v>1909</v>
      </c>
      <c r="J572" s="15" t="s">
        <v>44</v>
      </c>
      <c r="K572" s="17" t="s">
        <v>1086</v>
      </c>
      <c r="L572" s="17"/>
      <c r="M572" s="12"/>
      <c r="N572" s="16"/>
    </row>
    <row r="573" ht="22.5" customHeight="1" spans="1:14">
      <c r="A573" s="17">
        <f t="shared" si="8"/>
        <v>570</v>
      </c>
      <c r="B573" s="12" t="s">
        <v>1910</v>
      </c>
      <c r="C573" s="13" t="s">
        <v>1911</v>
      </c>
      <c r="D573" s="14">
        <v>20</v>
      </c>
      <c r="E573" s="14" t="s">
        <v>40</v>
      </c>
      <c r="F573" s="59" t="s">
        <v>51</v>
      </c>
      <c r="G573" s="14" t="s">
        <v>1867</v>
      </c>
      <c r="H573" s="14" t="s">
        <v>9</v>
      </c>
      <c r="I573" s="165" t="s">
        <v>1912</v>
      </c>
      <c r="J573" s="15" t="s">
        <v>44</v>
      </c>
      <c r="K573" s="17" t="s">
        <v>176</v>
      </c>
      <c r="L573" s="17"/>
      <c r="M573" s="12"/>
      <c r="N573" s="16"/>
    </row>
    <row r="574" ht="22.5" customHeight="1" spans="1:14">
      <c r="A574" s="17">
        <f t="shared" si="8"/>
        <v>571</v>
      </c>
      <c r="B574" s="12" t="s">
        <v>1913</v>
      </c>
      <c r="C574" s="13" t="s">
        <v>1914</v>
      </c>
      <c r="D574" s="14">
        <v>30</v>
      </c>
      <c r="E574" s="14" t="s">
        <v>40</v>
      </c>
      <c r="F574" s="59" t="s">
        <v>51</v>
      </c>
      <c r="G574" s="14" t="s">
        <v>1867</v>
      </c>
      <c r="H574" s="14" t="s">
        <v>9</v>
      </c>
      <c r="I574" s="165" t="s">
        <v>1915</v>
      </c>
      <c r="J574" s="15" t="s">
        <v>44</v>
      </c>
      <c r="K574" s="17" t="s">
        <v>176</v>
      </c>
      <c r="L574" s="17"/>
      <c r="M574" s="12"/>
      <c r="N574" s="88" t="s">
        <v>132</v>
      </c>
    </row>
    <row r="575" ht="22.5" customHeight="1" spans="1:14">
      <c r="A575" s="17">
        <f t="shared" si="8"/>
        <v>572</v>
      </c>
      <c r="B575" s="12" t="s">
        <v>1916</v>
      </c>
      <c r="C575" s="13" t="s">
        <v>1917</v>
      </c>
      <c r="D575" s="14">
        <v>20</v>
      </c>
      <c r="E575" s="14" t="s">
        <v>40</v>
      </c>
      <c r="F575" s="14" t="s">
        <v>41</v>
      </c>
      <c r="G575" s="14" t="s">
        <v>1867</v>
      </c>
      <c r="H575" s="14" t="s">
        <v>9</v>
      </c>
      <c r="I575" s="165" t="s">
        <v>1918</v>
      </c>
      <c r="J575" s="15" t="s">
        <v>44</v>
      </c>
      <c r="K575" s="17" t="s">
        <v>1356</v>
      </c>
      <c r="L575" s="17"/>
      <c r="M575" s="12"/>
      <c r="N575" s="16"/>
    </row>
    <row r="576" ht="22.5" customHeight="1" spans="1:14">
      <c r="A576" s="17">
        <f t="shared" si="8"/>
        <v>573</v>
      </c>
      <c r="B576" s="12" t="s">
        <v>1919</v>
      </c>
      <c r="C576" s="13" t="s">
        <v>1920</v>
      </c>
      <c r="D576" s="14">
        <v>20</v>
      </c>
      <c r="E576" s="14" t="s">
        <v>40</v>
      </c>
      <c r="F576" s="59" t="s">
        <v>70</v>
      </c>
      <c r="G576" s="14" t="s">
        <v>1921</v>
      </c>
      <c r="H576" s="14" t="s">
        <v>9</v>
      </c>
      <c r="I576" s="165" t="s">
        <v>1922</v>
      </c>
      <c r="J576" s="15" t="s">
        <v>44</v>
      </c>
      <c r="K576" s="17" t="s">
        <v>414</v>
      </c>
      <c r="L576" s="17"/>
      <c r="M576" s="12"/>
      <c r="N576" s="16"/>
    </row>
    <row r="577" ht="22.5" customHeight="1" spans="1:14">
      <c r="A577" s="17">
        <f t="shared" si="8"/>
        <v>574</v>
      </c>
      <c r="B577" s="12" t="s">
        <v>1923</v>
      </c>
      <c r="C577" s="13" t="s">
        <v>1924</v>
      </c>
      <c r="D577" s="14">
        <v>20</v>
      </c>
      <c r="E577" s="14" t="s">
        <v>40</v>
      </c>
      <c r="F577" s="59" t="s">
        <v>70</v>
      </c>
      <c r="G577" s="14" t="s">
        <v>1921</v>
      </c>
      <c r="H577" s="14" t="s">
        <v>9</v>
      </c>
      <c r="I577" s="165" t="s">
        <v>1925</v>
      </c>
      <c r="J577" s="15" t="s">
        <v>44</v>
      </c>
      <c r="K577" s="17" t="s">
        <v>394</v>
      </c>
      <c r="L577" s="17"/>
      <c r="M577" s="12"/>
      <c r="N577" s="16"/>
    </row>
    <row r="578" ht="22.5" customHeight="1" spans="1:14">
      <c r="A578" s="17">
        <f t="shared" si="8"/>
        <v>575</v>
      </c>
      <c r="B578" s="12" t="s">
        <v>1926</v>
      </c>
      <c r="C578" s="13" t="s">
        <v>1927</v>
      </c>
      <c r="D578" s="14">
        <v>20</v>
      </c>
      <c r="E578" s="14" t="s">
        <v>40</v>
      </c>
      <c r="F578" s="14" t="s">
        <v>41</v>
      </c>
      <c r="G578" s="14" t="s">
        <v>1921</v>
      </c>
      <c r="H578" s="14" t="s">
        <v>9</v>
      </c>
      <c r="I578" s="165" t="s">
        <v>1928</v>
      </c>
      <c r="J578" s="15" t="s">
        <v>44</v>
      </c>
      <c r="K578" s="17" t="s">
        <v>127</v>
      </c>
      <c r="L578" s="17"/>
      <c r="M578" s="12"/>
      <c r="N578" s="16"/>
    </row>
    <row r="579" ht="22.5" customHeight="1" spans="1:14">
      <c r="A579" s="17">
        <f t="shared" si="8"/>
        <v>576</v>
      </c>
      <c r="B579" s="12" t="s">
        <v>1929</v>
      </c>
      <c r="C579" s="13" t="s">
        <v>1930</v>
      </c>
      <c r="D579" s="14">
        <v>20</v>
      </c>
      <c r="E579" s="14" t="s">
        <v>40</v>
      </c>
      <c r="F579" s="59" t="s">
        <v>51</v>
      </c>
      <c r="G579" s="14" t="s">
        <v>1921</v>
      </c>
      <c r="H579" s="14" t="s">
        <v>9</v>
      </c>
      <c r="I579" s="165" t="s">
        <v>1931</v>
      </c>
      <c r="J579" s="15" t="s">
        <v>44</v>
      </c>
      <c r="K579" s="17" t="s">
        <v>1812</v>
      </c>
      <c r="L579" s="17"/>
      <c r="M579" s="12"/>
      <c r="N579" s="16"/>
    </row>
    <row r="580" ht="22.5" customHeight="1" spans="1:14">
      <c r="A580" s="17">
        <f t="shared" si="8"/>
        <v>577</v>
      </c>
      <c r="B580" s="12" t="s">
        <v>1932</v>
      </c>
      <c r="C580" s="13" t="s">
        <v>1933</v>
      </c>
      <c r="D580" s="14">
        <v>20</v>
      </c>
      <c r="E580" s="14" t="s">
        <v>40</v>
      </c>
      <c r="F580" s="59" t="s">
        <v>70</v>
      </c>
      <c r="G580" s="14" t="s">
        <v>1921</v>
      </c>
      <c r="H580" s="14" t="s">
        <v>9</v>
      </c>
      <c r="I580" s="165" t="s">
        <v>1934</v>
      </c>
      <c r="J580" s="15" t="s">
        <v>44</v>
      </c>
      <c r="K580" s="17" t="s">
        <v>1812</v>
      </c>
      <c r="L580" s="17"/>
      <c r="M580" s="12"/>
      <c r="N580" s="16"/>
    </row>
    <row r="581" ht="22.5" customHeight="1" spans="1:14">
      <c r="A581" s="17">
        <f t="shared" ref="A581:A644" si="9">ROW(A578)</f>
        <v>578</v>
      </c>
      <c r="B581" s="12" t="s">
        <v>1935</v>
      </c>
      <c r="C581" s="13" t="s">
        <v>1936</v>
      </c>
      <c r="D581" s="14">
        <v>20</v>
      </c>
      <c r="E581" s="14" t="s">
        <v>40</v>
      </c>
      <c r="F581" s="59" t="s">
        <v>51</v>
      </c>
      <c r="G581" s="14" t="s">
        <v>1921</v>
      </c>
      <c r="H581" s="14" t="s">
        <v>9</v>
      </c>
      <c r="I581" s="165" t="s">
        <v>1937</v>
      </c>
      <c r="J581" s="15" t="s">
        <v>44</v>
      </c>
      <c r="K581" s="17" t="s">
        <v>892</v>
      </c>
      <c r="L581" s="17"/>
      <c r="M581" s="12"/>
      <c r="N581" s="16"/>
    </row>
    <row r="582" ht="22.5" customHeight="1" spans="1:14">
      <c r="A582" s="17">
        <f t="shared" si="9"/>
        <v>579</v>
      </c>
      <c r="B582" s="12" t="s">
        <v>1938</v>
      </c>
      <c r="C582" s="13" t="s">
        <v>1939</v>
      </c>
      <c r="D582" s="14">
        <v>20</v>
      </c>
      <c r="E582" s="14" t="s">
        <v>40</v>
      </c>
      <c r="F582" s="59" t="s">
        <v>56</v>
      </c>
      <c r="G582" s="14" t="s">
        <v>1921</v>
      </c>
      <c r="H582" s="14" t="s">
        <v>9</v>
      </c>
      <c r="I582" s="165" t="s">
        <v>1940</v>
      </c>
      <c r="J582" s="15" t="s">
        <v>44</v>
      </c>
      <c r="K582" s="17" t="s">
        <v>315</v>
      </c>
      <c r="L582" s="17"/>
      <c r="M582" s="12"/>
      <c r="N582" s="16"/>
    </row>
    <row r="583" ht="22.5" customHeight="1" spans="1:14">
      <c r="A583" s="17">
        <f t="shared" si="9"/>
        <v>580</v>
      </c>
      <c r="B583" s="12" t="s">
        <v>1941</v>
      </c>
      <c r="C583" s="13" t="s">
        <v>1942</v>
      </c>
      <c r="D583" s="14">
        <v>20</v>
      </c>
      <c r="E583" s="14" t="s">
        <v>40</v>
      </c>
      <c r="F583" s="59" t="s">
        <v>56</v>
      </c>
      <c r="G583" s="14" t="s">
        <v>1921</v>
      </c>
      <c r="H583" s="14" t="s">
        <v>9</v>
      </c>
      <c r="I583" s="165" t="s">
        <v>1943</v>
      </c>
      <c r="J583" s="15" t="s">
        <v>44</v>
      </c>
      <c r="K583" s="17" t="s">
        <v>315</v>
      </c>
      <c r="L583" s="17"/>
      <c r="M583" s="12"/>
      <c r="N583" s="16"/>
    </row>
    <row r="584" s="67" customFormat="1" ht="22.5" customHeight="1" spans="1:14">
      <c r="A584" s="17">
        <f t="shared" si="9"/>
        <v>581</v>
      </c>
      <c r="B584" s="12" t="s">
        <v>1944</v>
      </c>
      <c r="C584" s="13" t="s">
        <v>1945</v>
      </c>
      <c r="D584" s="14">
        <v>30</v>
      </c>
      <c r="E584" s="14" t="s">
        <v>40</v>
      </c>
      <c r="F584" s="59" t="s">
        <v>70</v>
      </c>
      <c r="G584" s="14" t="s">
        <v>1946</v>
      </c>
      <c r="H584" s="14" t="s">
        <v>9</v>
      </c>
      <c r="I584" s="165" t="s">
        <v>1947</v>
      </c>
      <c r="J584" s="15" t="s">
        <v>44</v>
      </c>
      <c r="K584" s="17" t="s">
        <v>45</v>
      </c>
      <c r="L584" s="17"/>
      <c r="M584" s="12"/>
      <c r="N584" s="88" t="s">
        <v>1834</v>
      </c>
    </row>
    <row r="585" s="67" customFormat="1" ht="22.5" customHeight="1" spans="1:14">
      <c r="A585" s="17">
        <f t="shared" si="9"/>
        <v>582</v>
      </c>
      <c r="B585" s="12" t="s">
        <v>1948</v>
      </c>
      <c r="C585" s="13" t="s">
        <v>1949</v>
      </c>
      <c r="D585" s="14">
        <v>30</v>
      </c>
      <c r="E585" s="14" t="s">
        <v>40</v>
      </c>
      <c r="F585" s="59" t="s">
        <v>56</v>
      </c>
      <c r="G585" s="14" t="s">
        <v>1946</v>
      </c>
      <c r="H585" s="14" t="s">
        <v>9</v>
      </c>
      <c r="I585" s="165" t="s">
        <v>1950</v>
      </c>
      <c r="J585" s="15" t="s">
        <v>44</v>
      </c>
      <c r="K585" s="17" t="s">
        <v>45</v>
      </c>
      <c r="L585" s="17"/>
      <c r="M585" s="12"/>
      <c r="N585" s="88" t="s">
        <v>132</v>
      </c>
    </row>
    <row r="586" s="67" customFormat="1" ht="22.5" customHeight="1" spans="1:14">
      <c r="A586" s="17">
        <f t="shared" si="9"/>
        <v>583</v>
      </c>
      <c r="B586" s="12" t="s">
        <v>1951</v>
      </c>
      <c r="C586" s="13" t="s">
        <v>1952</v>
      </c>
      <c r="D586" s="14">
        <v>20</v>
      </c>
      <c r="E586" s="14" t="s">
        <v>40</v>
      </c>
      <c r="F586" s="59" t="s">
        <v>51</v>
      </c>
      <c r="G586" s="14" t="s">
        <v>1946</v>
      </c>
      <c r="H586" s="14" t="s">
        <v>9</v>
      </c>
      <c r="I586" s="165" t="s">
        <v>1953</v>
      </c>
      <c r="J586" s="15" t="s">
        <v>44</v>
      </c>
      <c r="K586" s="17" t="s">
        <v>155</v>
      </c>
      <c r="L586" s="17"/>
      <c r="M586" s="12"/>
      <c r="N586" s="16"/>
    </row>
    <row r="587" s="67" customFormat="1" ht="22.5" customHeight="1" spans="1:14">
      <c r="A587" s="17">
        <f t="shared" si="9"/>
        <v>584</v>
      </c>
      <c r="B587" s="12" t="s">
        <v>1954</v>
      </c>
      <c r="C587" s="13" t="s">
        <v>1955</v>
      </c>
      <c r="D587" s="14">
        <v>20</v>
      </c>
      <c r="E587" s="14" t="s">
        <v>40</v>
      </c>
      <c r="F587" s="59" t="s">
        <v>51</v>
      </c>
      <c r="G587" s="14" t="s">
        <v>1946</v>
      </c>
      <c r="H587" s="14" t="s">
        <v>9</v>
      </c>
      <c r="I587" s="165" t="s">
        <v>1956</v>
      </c>
      <c r="J587" s="15" t="s">
        <v>44</v>
      </c>
      <c r="K587" s="17" t="s">
        <v>155</v>
      </c>
      <c r="L587" s="17"/>
      <c r="M587" s="12"/>
      <c r="N587" s="16"/>
    </row>
    <row r="588" s="67" customFormat="1" ht="22.5" customHeight="1" spans="1:14">
      <c r="A588" s="17">
        <f t="shared" si="9"/>
        <v>585</v>
      </c>
      <c r="B588" s="12" t="s">
        <v>1957</v>
      </c>
      <c r="C588" s="13" t="s">
        <v>1958</v>
      </c>
      <c r="D588" s="14">
        <v>20</v>
      </c>
      <c r="E588" s="14" t="s">
        <v>40</v>
      </c>
      <c r="F588" s="59" t="s">
        <v>56</v>
      </c>
      <c r="G588" s="14" t="s">
        <v>1946</v>
      </c>
      <c r="H588" s="14" t="s">
        <v>9</v>
      </c>
      <c r="I588" s="165" t="s">
        <v>1959</v>
      </c>
      <c r="J588" s="15" t="s">
        <v>44</v>
      </c>
      <c r="K588" s="17" t="s">
        <v>155</v>
      </c>
      <c r="L588" s="17"/>
      <c r="M588" s="12"/>
      <c r="N588" s="16"/>
    </row>
    <row r="589" s="67" customFormat="1" ht="22.5" customHeight="1" spans="1:14">
      <c r="A589" s="17">
        <f t="shared" si="9"/>
        <v>586</v>
      </c>
      <c r="B589" s="12" t="s">
        <v>1960</v>
      </c>
      <c r="C589" s="13" t="s">
        <v>1961</v>
      </c>
      <c r="D589" s="14">
        <v>30</v>
      </c>
      <c r="E589" s="14" t="s">
        <v>40</v>
      </c>
      <c r="F589" s="59" t="s">
        <v>70</v>
      </c>
      <c r="G589" s="14" t="s">
        <v>1946</v>
      </c>
      <c r="H589" s="14" t="s">
        <v>9</v>
      </c>
      <c r="I589" s="165" t="s">
        <v>1962</v>
      </c>
      <c r="J589" s="15" t="s">
        <v>44</v>
      </c>
      <c r="K589" s="17" t="s">
        <v>319</v>
      </c>
      <c r="L589" s="17"/>
      <c r="M589" s="12"/>
      <c r="N589" s="88" t="s">
        <v>132</v>
      </c>
    </row>
    <row r="590" s="67" customFormat="1" ht="22.5" customHeight="1" spans="1:14">
      <c r="A590" s="17">
        <f t="shared" si="9"/>
        <v>587</v>
      </c>
      <c r="B590" s="12" t="s">
        <v>1963</v>
      </c>
      <c r="C590" s="13" t="s">
        <v>1964</v>
      </c>
      <c r="D590" s="14">
        <v>20</v>
      </c>
      <c r="E590" s="14" t="s">
        <v>40</v>
      </c>
      <c r="F590" s="59" t="s">
        <v>56</v>
      </c>
      <c r="G590" s="14" t="s">
        <v>1946</v>
      </c>
      <c r="H590" s="14" t="s">
        <v>9</v>
      </c>
      <c r="I590" s="165" t="s">
        <v>1965</v>
      </c>
      <c r="J590" s="15" t="s">
        <v>44</v>
      </c>
      <c r="K590" s="17" t="s">
        <v>387</v>
      </c>
      <c r="L590" s="17"/>
      <c r="M590" s="12"/>
      <c r="N590" s="16"/>
    </row>
    <row r="591" s="67" customFormat="1" ht="22.5" customHeight="1" spans="1:14">
      <c r="A591" s="17">
        <f t="shared" si="9"/>
        <v>588</v>
      </c>
      <c r="B591" s="12" t="s">
        <v>1966</v>
      </c>
      <c r="C591" s="13" t="s">
        <v>1967</v>
      </c>
      <c r="D591" s="14">
        <v>20</v>
      </c>
      <c r="E591" s="14" t="s">
        <v>40</v>
      </c>
      <c r="F591" s="59" t="s">
        <v>51</v>
      </c>
      <c r="G591" s="14" t="s">
        <v>1946</v>
      </c>
      <c r="H591" s="14" t="s">
        <v>9</v>
      </c>
      <c r="I591" s="165" t="s">
        <v>1968</v>
      </c>
      <c r="J591" s="15" t="s">
        <v>44</v>
      </c>
      <c r="K591" s="17" t="s">
        <v>394</v>
      </c>
      <c r="L591" s="17"/>
      <c r="M591" s="12"/>
      <c r="N591" s="16"/>
    </row>
    <row r="592" s="67" customFormat="1" ht="22.5" customHeight="1" spans="1:14">
      <c r="A592" s="17">
        <f t="shared" si="9"/>
        <v>589</v>
      </c>
      <c r="B592" s="12" t="s">
        <v>1969</v>
      </c>
      <c r="C592" s="13" t="s">
        <v>1970</v>
      </c>
      <c r="D592" s="14">
        <v>30</v>
      </c>
      <c r="E592" s="14" t="s">
        <v>40</v>
      </c>
      <c r="F592" s="14" t="s">
        <v>41</v>
      </c>
      <c r="G592" s="14" t="s">
        <v>1946</v>
      </c>
      <c r="H592" s="14" t="s">
        <v>9</v>
      </c>
      <c r="I592" s="165" t="s">
        <v>1971</v>
      </c>
      <c r="J592" s="15" t="s">
        <v>44</v>
      </c>
      <c r="K592" s="17" t="s">
        <v>414</v>
      </c>
      <c r="L592" s="17"/>
      <c r="M592" s="12"/>
      <c r="N592" s="88" t="s">
        <v>132</v>
      </c>
    </row>
    <row r="593" s="67" customFormat="1" ht="22.5" customHeight="1" spans="1:14">
      <c r="A593" s="17">
        <f t="shared" si="9"/>
        <v>590</v>
      </c>
      <c r="B593" s="12" t="s">
        <v>1972</v>
      </c>
      <c r="C593" s="13" t="s">
        <v>1973</v>
      </c>
      <c r="D593" s="14">
        <v>20</v>
      </c>
      <c r="E593" s="14" t="s">
        <v>40</v>
      </c>
      <c r="F593" s="59" t="s">
        <v>51</v>
      </c>
      <c r="G593" s="14" t="s">
        <v>1946</v>
      </c>
      <c r="H593" s="14" t="s">
        <v>9</v>
      </c>
      <c r="I593" s="165" t="s">
        <v>1974</v>
      </c>
      <c r="J593" s="15" t="s">
        <v>44</v>
      </c>
      <c r="K593" s="17" t="s">
        <v>414</v>
      </c>
      <c r="L593" s="17"/>
      <c r="M593" s="12"/>
      <c r="N593" s="16"/>
    </row>
    <row r="594" s="67" customFormat="1" ht="22.5" customHeight="1" spans="1:14">
      <c r="A594" s="17">
        <f t="shared" si="9"/>
        <v>591</v>
      </c>
      <c r="B594" s="12" t="s">
        <v>1975</v>
      </c>
      <c r="C594" s="13" t="s">
        <v>1976</v>
      </c>
      <c r="D594" s="14">
        <v>200</v>
      </c>
      <c r="E594" s="14" t="s">
        <v>40</v>
      </c>
      <c r="F594" s="59" t="s">
        <v>56</v>
      </c>
      <c r="G594" s="14" t="s">
        <v>1946</v>
      </c>
      <c r="H594" s="14" t="s">
        <v>9</v>
      </c>
      <c r="I594" s="165" t="s">
        <v>1977</v>
      </c>
      <c r="J594" s="15" t="s">
        <v>44</v>
      </c>
      <c r="K594" s="17" t="s">
        <v>550</v>
      </c>
      <c r="L594" s="17" t="s">
        <v>1978</v>
      </c>
      <c r="M594" s="12" t="s">
        <v>603</v>
      </c>
      <c r="N594" s="16" t="s">
        <v>702</v>
      </c>
    </row>
    <row r="595" s="67" customFormat="1" ht="22.5" customHeight="1" spans="1:14">
      <c r="A595" s="17">
        <f t="shared" si="9"/>
        <v>592</v>
      </c>
      <c r="B595" s="12" t="s">
        <v>1979</v>
      </c>
      <c r="C595" s="13" t="s">
        <v>1980</v>
      </c>
      <c r="D595" s="14">
        <v>20</v>
      </c>
      <c r="E595" s="14" t="s">
        <v>40</v>
      </c>
      <c r="F595" s="59" t="s">
        <v>56</v>
      </c>
      <c r="G595" s="14" t="s">
        <v>1946</v>
      </c>
      <c r="H595" s="14" t="s">
        <v>9</v>
      </c>
      <c r="I595" s="165" t="s">
        <v>1981</v>
      </c>
      <c r="J595" s="15" t="s">
        <v>44</v>
      </c>
      <c r="K595" s="17" t="s">
        <v>829</v>
      </c>
      <c r="L595" s="17"/>
      <c r="M595" s="12"/>
      <c r="N595" s="16"/>
    </row>
    <row r="596" s="67" customFormat="1" ht="22.5" customHeight="1" spans="1:14">
      <c r="A596" s="17">
        <f t="shared" si="9"/>
        <v>593</v>
      </c>
      <c r="B596" s="12" t="s">
        <v>1982</v>
      </c>
      <c r="C596" s="13" t="s">
        <v>1983</v>
      </c>
      <c r="D596" s="14">
        <v>20</v>
      </c>
      <c r="E596" s="14" t="s">
        <v>40</v>
      </c>
      <c r="F596" s="59" t="s">
        <v>56</v>
      </c>
      <c r="G596" s="14" t="s">
        <v>1946</v>
      </c>
      <c r="H596" s="14" t="s">
        <v>9</v>
      </c>
      <c r="I596" s="165" t="s">
        <v>1984</v>
      </c>
      <c r="J596" s="15" t="s">
        <v>44</v>
      </c>
      <c r="K596" s="17" t="s">
        <v>829</v>
      </c>
      <c r="L596" s="17"/>
      <c r="M596" s="12"/>
      <c r="N596" s="16"/>
    </row>
    <row r="597" s="67" customFormat="1" ht="22.5" customHeight="1" spans="1:14">
      <c r="A597" s="17">
        <f t="shared" si="9"/>
        <v>594</v>
      </c>
      <c r="B597" s="12" t="s">
        <v>1985</v>
      </c>
      <c r="C597" s="13" t="s">
        <v>1986</v>
      </c>
      <c r="D597" s="14">
        <v>30</v>
      </c>
      <c r="E597" s="14" t="s">
        <v>40</v>
      </c>
      <c r="F597" s="59" t="s">
        <v>51</v>
      </c>
      <c r="G597" s="14" t="s">
        <v>1946</v>
      </c>
      <c r="H597" s="14" t="s">
        <v>9</v>
      </c>
      <c r="I597" s="165" t="s">
        <v>1987</v>
      </c>
      <c r="J597" s="15" t="s">
        <v>44</v>
      </c>
      <c r="K597" s="17" t="s">
        <v>315</v>
      </c>
      <c r="L597" s="17"/>
      <c r="M597" s="12" t="s">
        <v>1988</v>
      </c>
      <c r="N597" s="16" t="s">
        <v>789</v>
      </c>
    </row>
    <row r="598" s="67" customFormat="1" ht="22.5" customHeight="1" spans="1:14">
      <c r="A598" s="17">
        <f t="shared" si="9"/>
        <v>595</v>
      </c>
      <c r="B598" s="12" t="s">
        <v>1989</v>
      </c>
      <c r="C598" s="13" t="s">
        <v>1990</v>
      </c>
      <c r="D598" s="14">
        <v>20</v>
      </c>
      <c r="E598" s="14" t="s">
        <v>40</v>
      </c>
      <c r="F598" s="59" t="s">
        <v>51</v>
      </c>
      <c r="G598" s="14" t="s">
        <v>1946</v>
      </c>
      <c r="H598" s="14" t="s">
        <v>9</v>
      </c>
      <c r="I598" s="165" t="s">
        <v>1991</v>
      </c>
      <c r="J598" s="15" t="s">
        <v>44</v>
      </c>
      <c r="K598" s="17" t="s">
        <v>315</v>
      </c>
      <c r="L598" s="17"/>
      <c r="M598" s="12"/>
      <c r="N598" s="16"/>
    </row>
    <row r="599" s="67" customFormat="1" ht="22.5" customHeight="1" spans="1:14">
      <c r="A599" s="17">
        <f t="shared" si="9"/>
        <v>596</v>
      </c>
      <c r="B599" s="12" t="s">
        <v>1992</v>
      </c>
      <c r="C599" s="13" t="s">
        <v>1993</v>
      </c>
      <c r="D599" s="14">
        <v>20</v>
      </c>
      <c r="E599" s="14" t="s">
        <v>40</v>
      </c>
      <c r="F599" s="59" t="s">
        <v>70</v>
      </c>
      <c r="G599" s="14" t="s">
        <v>1946</v>
      </c>
      <c r="H599" s="14" t="s">
        <v>9</v>
      </c>
      <c r="I599" s="165" t="s">
        <v>1994</v>
      </c>
      <c r="J599" s="15" t="s">
        <v>44</v>
      </c>
      <c r="K599" s="17" t="s">
        <v>176</v>
      </c>
      <c r="L599" s="17"/>
      <c r="M599" s="12"/>
      <c r="N599" s="16"/>
    </row>
    <row r="600" s="67" customFormat="1" ht="22.5" customHeight="1" spans="1:14">
      <c r="A600" s="17">
        <f t="shared" si="9"/>
        <v>597</v>
      </c>
      <c r="B600" s="12" t="s">
        <v>1995</v>
      </c>
      <c r="C600" s="84" t="s">
        <v>1996</v>
      </c>
      <c r="D600" s="14">
        <v>30</v>
      </c>
      <c r="E600" s="14" t="s">
        <v>40</v>
      </c>
      <c r="F600" s="82" t="s">
        <v>41</v>
      </c>
      <c r="G600" s="14" t="s">
        <v>1946</v>
      </c>
      <c r="H600" s="14" t="s">
        <v>9</v>
      </c>
      <c r="I600" s="165" t="s">
        <v>1997</v>
      </c>
      <c r="J600" s="15" t="s">
        <v>44</v>
      </c>
      <c r="K600" s="17" t="s">
        <v>176</v>
      </c>
      <c r="L600" s="17"/>
      <c r="M600" s="12"/>
      <c r="N600" s="16" t="s">
        <v>271</v>
      </c>
    </row>
    <row r="601" s="67" customFormat="1" ht="22.5" customHeight="1" spans="1:14">
      <c r="A601" s="17">
        <f t="shared" si="9"/>
        <v>598</v>
      </c>
      <c r="B601" s="12" t="s">
        <v>1998</v>
      </c>
      <c r="C601" s="13" t="s">
        <v>1999</v>
      </c>
      <c r="D601" s="14">
        <v>20</v>
      </c>
      <c r="E601" s="14" t="s">
        <v>40</v>
      </c>
      <c r="F601" s="14" t="s">
        <v>41</v>
      </c>
      <c r="G601" s="14" t="s">
        <v>1946</v>
      </c>
      <c r="H601" s="14" t="s">
        <v>9</v>
      </c>
      <c r="I601" s="165" t="s">
        <v>2000</v>
      </c>
      <c r="J601" s="15" t="s">
        <v>44</v>
      </c>
      <c r="K601" s="17" t="s">
        <v>176</v>
      </c>
      <c r="L601" s="17"/>
      <c r="M601" s="12"/>
      <c r="N601" s="16"/>
    </row>
    <row r="602" s="67" customFormat="1" ht="22.5" customHeight="1" spans="1:14">
      <c r="A602" s="17">
        <f t="shared" si="9"/>
        <v>599</v>
      </c>
      <c r="B602" s="12" t="s">
        <v>2001</v>
      </c>
      <c r="C602" s="13" t="s">
        <v>2002</v>
      </c>
      <c r="D602" s="14">
        <v>20</v>
      </c>
      <c r="E602" s="14" t="s">
        <v>40</v>
      </c>
      <c r="F602" s="14" t="s">
        <v>41</v>
      </c>
      <c r="G602" s="14" t="s">
        <v>1946</v>
      </c>
      <c r="H602" s="14" t="s">
        <v>9</v>
      </c>
      <c r="I602" s="165" t="s">
        <v>2003</v>
      </c>
      <c r="J602" s="15" t="s">
        <v>44</v>
      </c>
      <c r="K602" s="17" t="s">
        <v>176</v>
      </c>
      <c r="L602" s="17"/>
      <c r="M602" s="12"/>
      <c r="N602" s="16"/>
    </row>
    <row r="603" s="67" customFormat="1" ht="22.5" customHeight="1" spans="1:14">
      <c r="A603" s="17">
        <f t="shared" si="9"/>
        <v>600</v>
      </c>
      <c r="B603" s="12" t="s">
        <v>2004</v>
      </c>
      <c r="C603" s="13" t="s">
        <v>2005</v>
      </c>
      <c r="D603" s="14">
        <v>20</v>
      </c>
      <c r="E603" s="14" t="s">
        <v>40</v>
      </c>
      <c r="F603" s="59" t="s">
        <v>51</v>
      </c>
      <c r="G603" s="14" t="s">
        <v>1946</v>
      </c>
      <c r="H603" s="14" t="s">
        <v>9</v>
      </c>
      <c r="I603" s="165" t="s">
        <v>2006</v>
      </c>
      <c r="J603" s="15" t="s">
        <v>44</v>
      </c>
      <c r="K603" s="17" t="s">
        <v>1356</v>
      </c>
      <c r="L603" s="17"/>
      <c r="M603" s="12"/>
      <c r="N603" s="16"/>
    </row>
    <row r="604" s="67" customFormat="1" ht="22.5" customHeight="1" spans="1:14">
      <c r="A604" s="17">
        <f t="shared" si="9"/>
        <v>601</v>
      </c>
      <c r="B604" s="12" t="s">
        <v>2007</v>
      </c>
      <c r="C604" s="13" t="s">
        <v>2008</v>
      </c>
      <c r="D604" s="14">
        <v>20</v>
      </c>
      <c r="E604" s="14" t="s">
        <v>40</v>
      </c>
      <c r="F604" s="59" t="s">
        <v>56</v>
      </c>
      <c r="G604" s="14" t="s">
        <v>1946</v>
      </c>
      <c r="H604" s="14" t="s">
        <v>9</v>
      </c>
      <c r="I604" s="165" t="s">
        <v>2009</v>
      </c>
      <c r="J604" s="15" t="s">
        <v>44</v>
      </c>
      <c r="K604" s="17" t="s">
        <v>1356</v>
      </c>
      <c r="L604" s="17"/>
      <c r="M604" s="12"/>
      <c r="N604" s="16"/>
    </row>
    <row r="605" s="67" customFormat="1" ht="22.5" customHeight="1" spans="1:14">
      <c r="A605" s="17">
        <f t="shared" si="9"/>
        <v>602</v>
      </c>
      <c r="B605" s="12" t="s">
        <v>2010</v>
      </c>
      <c r="C605" s="13" t="s">
        <v>2011</v>
      </c>
      <c r="D605" s="14">
        <v>20</v>
      </c>
      <c r="E605" s="14" t="s">
        <v>40</v>
      </c>
      <c r="F605" s="59" t="s">
        <v>56</v>
      </c>
      <c r="G605" s="14" t="s">
        <v>2012</v>
      </c>
      <c r="H605" s="14" t="s">
        <v>9</v>
      </c>
      <c r="I605" s="165" t="s">
        <v>2013</v>
      </c>
      <c r="J605" s="15" t="s">
        <v>44</v>
      </c>
      <c r="K605" s="17" t="s">
        <v>45</v>
      </c>
      <c r="L605" s="17"/>
      <c r="M605" s="12"/>
      <c r="N605" s="16"/>
    </row>
    <row r="606" s="67" customFormat="1" ht="22.5" customHeight="1" spans="1:14">
      <c r="A606" s="17">
        <f t="shared" si="9"/>
        <v>603</v>
      </c>
      <c r="B606" s="12" t="s">
        <v>2014</v>
      </c>
      <c r="C606" s="13" t="s">
        <v>2015</v>
      </c>
      <c r="D606" s="14">
        <v>30</v>
      </c>
      <c r="E606" s="14" t="s">
        <v>40</v>
      </c>
      <c r="F606" s="59" t="s">
        <v>70</v>
      </c>
      <c r="G606" s="14" t="s">
        <v>2012</v>
      </c>
      <c r="H606" s="14" t="s">
        <v>9</v>
      </c>
      <c r="I606" s="165" t="s">
        <v>2016</v>
      </c>
      <c r="J606" s="15" t="s">
        <v>44</v>
      </c>
      <c r="K606" s="17" t="s">
        <v>394</v>
      </c>
      <c r="L606" s="17"/>
      <c r="M606" s="12">
        <v>8883384</v>
      </c>
      <c r="N606" s="16" t="s">
        <v>2017</v>
      </c>
    </row>
    <row r="607" s="67" customFormat="1" ht="22.5" customHeight="1" spans="1:14">
      <c r="A607" s="17">
        <f t="shared" si="9"/>
        <v>604</v>
      </c>
      <c r="B607" s="12" t="s">
        <v>2018</v>
      </c>
      <c r="C607" s="13" t="s">
        <v>2019</v>
      </c>
      <c r="D607" s="14">
        <v>20</v>
      </c>
      <c r="E607" s="14" t="s">
        <v>40</v>
      </c>
      <c r="F607" s="14" t="s">
        <v>41</v>
      </c>
      <c r="G607" s="14" t="s">
        <v>2012</v>
      </c>
      <c r="H607" s="14" t="s">
        <v>9</v>
      </c>
      <c r="I607" s="165" t="s">
        <v>2020</v>
      </c>
      <c r="J607" s="15" t="s">
        <v>44</v>
      </c>
      <c r="K607" s="17" t="s">
        <v>414</v>
      </c>
      <c r="L607" s="17"/>
      <c r="M607" s="12"/>
      <c r="N607" s="16"/>
    </row>
    <row r="608" s="67" customFormat="1" ht="22.5" customHeight="1" spans="1:14">
      <c r="A608" s="17">
        <f t="shared" si="9"/>
        <v>605</v>
      </c>
      <c r="B608" s="103" t="s">
        <v>2021</v>
      </c>
      <c r="C608" s="13" t="s">
        <v>2022</v>
      </c>
      <c r="D608" s="14">
        <v>20</v>
      </c>
      <c r="E608" s="14" t="s">
        <v>40</v>
      </c>
      <c r="F608" s="59" t="s">
        <v>51</v>
      </c>
      <c r="G608" s="14" t="s">
        <v>2012</v>
      </c>
      <c r="H608" s="14" t="s">
        <v>9</v>
      </c>
      <c r="I608" s="165" t="s">
        <v>2023</v>
      </c>
      <c r="J608" s="15" t="s">
        <v>44</v>
      </c>
      <c r="K608" s="17" t="s">
        <v>414</v>
      </c>
      <c r="L608" s="17" t="s">
        <v>2024</v>
      </c>
      <c r="M608" s="12"/>
      <c r="N608" s="16"/>
    </row>
    <row r="609" s="67" customFormat="1" ht="22.5" customHeight="1" spans="1:14">
      <c r="A609" s="17">
        <f t="shared" si="9"/>
        <v>606</v>
      </c>
      <c r="B609" s="12" t="s">
        <v>2025</v>
      </c>
      <c r="C609" s="13" t="s">
        <v>2026</v>
      </c>
      <c r="D609" s="14">
        <v>20</v>
      </c>
      <c r="E609" s="14" t="s">
        <v>40</v>
      </c>
      <c r="F609" s="59" t="s">
        <v>56</v>
      </c>
      <c r="G609" s="14" t="s">
        <v>2012</v>
      </c>
      <c r="H609" s="14" t="s">
        <v>9</v>
      </c>
      <c r="I609" s="165" t="s">
        <v>2027</v>
      </c>
      <c r="J609" s="15" t="s">
        <v>44</v>
      </c>
      <c r="K609" s="17" t="s">
        <v>550</v>
      </c>
      <c r="L609" s="17"/>
      <c r="M609" s="12"/>
      <c r="N609" s="16"/>
    </row>
    <row r="610" s="67" customFormat="1" ht="22.5" customHeight="1" spans="1:14">
      <c r="A610" s="17">
        <f t="shared" si="9"/>
        <v>607</v>
      </c>
      <c r="B610" s="12" t="s">
        <v>2028</v>
      </c>
      <c r="C610" s="13" t="s">
        <v>2029</v>
      </c>
      <c r="D610" s="14">
        <v>20</v>
      </c>
      <c r="E610" s="14" t="s">
        <v>40</v>
      </c>
      <c r="F610" s="59" t="s">
        <v>56</v>
      </c>
      <c r="G610" s="14" t="s">
        <v>2012</v>
      </c>
      <c r="H610" s="14" t="s">
        <v>9</v>
      </c>
      <c r="I610" s="165" t="s">
        <v>2030</v>
      </c>
      <c r="J610" s="15" t="s">
        <v>44</v>
      </c>
      <c r="K610" s="17" t="s">
        <v>550</v>
      </c>
      <c r="L610" s="17"/>
      <c r="M610" s="12"/>
      <c r="N610" s="16" t="s">
        <v>2031</v>
      </c>
    </row>
    <row r="611" s="67" customFormat="1" ht="22.5" customHeight="1" spans="1:14">
      <c r="A611" s="17">
        <f t="shared" si="9"/>
        <v>608</v>
      </c>
      <c r="B611" s="12" t="s">
        <v>2032</v>
      </c>
      <c r="C611" s="13" t="s">
        <v>2033</v>
      </c>
      <c r="D611" s="14">
        <v>20</v>
      </c>
      <c r="E611" s="14" t="s">
        <v>40</v>
      </c>
      <c r="F611" s="59" t="s">
        <v>51</v>
      </c>
      <c r="G611" s="14" t="s">
        <v>2012</v>
      </c>
      <c r="H611" s="14" t="s">
        <v>9</v>
      </c>
      <c r="I611" s="165" t="s">
        <v>2034</v>
      </c>
      <c r="J611" s="15" t="s">
        <v>44</v>
      </c>
      <c r="K611" s="17" t="s">
        <v>2035</v>
      </c>
      <c r="L611" s="17"/>
      <c r="M611" s="12"/>
      <c r="N611" s="16"/>
    </row>
    <row r="612" s="67" customFormat="1" ht="22.5" customHeight="1" spans="1:14">
      <c r="A612" s="17">
        <f t="shared" si="9"/>
        <v>609</v>
      </c>
      <c r="B612" s="12" t="s">
        <v>2036</v>
      </c>
      <c r="C612" s="13" t="s">
        <v>2037</v>
      </c>
      <c r="D612" s="14">
        <v>20</v>
      </c>
      <c r="E612" s="14" t="s">
        <v>40</v>
      </c>
      <c r="F612" s="59" t="s">
        <v>51</v>
      </c>
      <c r="G612" s="14" t="s">
        <v>2012</v>
      </c>
      <c r="H612" s="14" t="s">
        <v>9</v>
      </c>
      <c r="I612" s="165" t="s">
        <v>2038</v>
      </c>
      <c r="J612" s="15" t="s">
        <v>44</v>
      </c>
      <c r="K612" s="17" t="s">
        <v>892</v>
      </c>
      <c r="L612" s="17"/>
      <c r="M612" s="12"/>
      <c r="N612" s="16"/>
    </row>
    <row r="613" s="67" customFormat="1" ht="22.5" customHeight="1" spans="1:14">
      <c r="A613" s="17">
        <f t="shared" si="9"/>
        <v>610</v>
      </c>
      <c r="B613" s="12" t="s">
        <v>2039</v>
      </c>
      <c r="C613" s="13" t="s">
        <v>2040</v>
      </c>
      <c r="D613" s="14">
        <v>20</v>
      </c>
      <c r="E613" s="14" t="s">
        <v>40</v>
      </c>
      <c r="F613" s="59" t="s">
        <v>56</v>
      </c>
      <c r="G613" s="14" t="s">
        <v>2012</v>
      </c>
      <c r="H613" s="14" t="s">
        <v>9</v>
      </c>
      <c r="I613" s="165" t="s">
        <v>2041</v>
      </c>
      <c r="J613" s="15" t="s">
        <v>44</v>
      </c>
      <c r="K613" s="17" t="s">
        <v>892</v>
      </c>
      <c r="L613" s="17"/>
      <c r="M613" s="12"/>
      <c r="N613" s="16"/>
    </row>
    <row r="614" s="67" customFormat="1" ht="22.5" customHeight="1" spans="1:14">
      <c r="A614" s="17">
        <f t="shared" si="9"/>
        <v>611</v>
      </c>
      <c r="B614" s="12" t="s">
        <v>938</v>
      </c>
      <c r="C614" s="13" t="s">
        <v>2042</v>
      </c>
      <c r="D614" s="14">
        <v>20</v>
      </c>
      <c r="E614" s="14" t="s">
        <v>40</v>
      </c>
      <c r="F614" s="59" t="s">
        <v>51</v>
      </c>
      <c r="G614" s="14" t="s">
        <v>2012</v>
      </c>
      <c r="H614" s="14" t="s">
        <v>9</v>
      </c>
      <c r="I614" s="165" t="s">
        <v>2043</v>
      </c>
      <c r="J614" s="15" t="s">
        <v>44</v>
      </c>
      <c r="K614" s="17" t="s">
        <v>315</v>
      </c>
      <c r="L614" s="17"/>
      <c r="M614" s="12"/>
      <c r="N614" s="16"/>
    </row>
    <row r="615" s="67" customFormat="1" ht="22.5" customHeight="1" spans="1:14">
      <c r="A615" s="17">
        <f t="shared" si="9"/>
        <v>612</v>
      </c>
      <c r="B615" s="12" t="s">
        <v>2044</v>
      </c>
      <c r="C615" s="13" t="s">
        <v>2045</v>
      </c>
      <c r="D615" s="14">
        <v>30</v>
      </c>
      <c r="E615" s="14" t="s">
        <v>40</v>
      </c>
      <c r="F615" s="59" t="s">
        <v>56</v>
      </c>
      <c r="G615" s="14" t="s">
        <v>2012</v>
      </c>
      <c r="H615" s="14" t="s">
        <v>9</v>
      </c>
      <c r="I615" s="165" t="s">
        <v>2046</v>
      </c>
      <c r="J615" s="15" t="s">
        <v>44</v>
      </c>
      <c r="K615" s="17" t="s">
        <v>315</v>
      </c>
      <c r="L615" s="17"/>
      <c r="M615" s="12" t="s">
        <v>2047</v>
      </c>
      <c r="N615" s="16" t="s">
        <v>543</v>
      </c>
    </row>
    <row r="616" s="67" customFormat="1" ht="22.5" customHeight="1" spans="1:14">
      <c r="A616" s="17">
        <f t="shared" si="9"/>
        <v>613</v>
      </c>
      <c r="B616" s="12" t="s">
        <v>2048</v>
      </c>
      <c r="C616" s="13" t="s">
        <v>2049</v>
      </c>
      <c r="D616" s="14">
        <v>20</v>
      </c>
      <c r="E616" s="14" t="s">
        <v>40</v>
      </c>
      <c r="F616" s="14" t="s">
        <v>41</v>
      </c>
      <c r="G616" s="14" t="s">
        <v>2012</v>
      </c>
      <c r="H616" s="14" t="s">
        <v>9</v>
      </c>
      <c r="I616" s="165" t="s">
        <v>2050</v>
      </c>
      <c r="J616" s="15" t="s">
        <v>44</v>
      </c>
      <c r="K616" s="17" t="s">
        <v>176</v>
      </c>
      <c r="L616" s="17"/>
      <c r="M616" s="12"/>
      <c r="N616" s="16"/>
    </row>
    <row r="617" s="67" customFormat="1" ht="22.5" customHeight="1" spans="1:14">
      <c r="A617" s="17">
        <f t="shared" si="9"/>
        <v>614</v>
      </c>
      <c r="B617" s="12" t="s">
        <v>2051</v>
      </c>
      <c r="C617" s="13" t="s">
        <v>2052</v>
      </c>
      <c r="D617" s="14">
        <v>20</v>
      </c>
      <c r="E617" s="14" t="s">
        <v>40</v>
      </c>
      <c r="F617" s="59" t="s">
        <v>70</v>
      </c>
      <c r="G617" s="14" t="s">
        <v>2012</v>
      </c>
      <c r="H617" s="14" t="s">
        <v>9</v>
      </c>
      <c r="I617" s="165" t="s">
        <v>2053</v>
      </c>
      <c r="J617" s="15" t="s">
        <v>44</v>
      </c>
      <c r="K617" s="17" t="s">
        <v>1356</v>
      </c>
      <c r="L617" s="17"/>
      <c r="M617" s="12"/>
      <c r="N617" s="16"/>
    </row>
    <row r="618" s="67" customFormat="1" ht="22.5" customHeight="1" spans="1:14">
      <c r="A618" s="17">
        <f t="shared" si="9"/>
        <v>615</v>
      </c>
      <c r="B618" s="12" t="s">
        <v>2054</v>
      </c>
      <c r="C618" s="13" t="s">
        <v>2055</v>
      </c>
      <c r="D618" s="14">
        <v>20</v>
      </c>
      <c r="E618" s="14" t="s">
        <v>40</v>
      </c>
      <c r="F618" s="14" t="s">
        <v>41</v>
      </c>
      <c r="G618" s="14" t="s">
        <v>2012</v>
      </c>
      <c r="H618" s="14" t="s">
        <v>9</v>
      </c>
      <c r="I618" s="165" t="s">
        <v>2056</v>
      </c>
      <c r="J618" s="15" t="s">
        <v>44</v>
      </c>
      <c r="K618" s="17" t="s">
        <v>1356</v>
      </c>
      <c r="L618" s="17"/>
      <c r="M618" s="12"/>
      <c r="N618" s="16"/>
    </row>
    <row r="619" s="67" customFormat="1" ht="22.5" customHeight="1" spans="1:14">
      <c r="A619" s="17">
        <f t="shared" si="9"/>
        <v>616</v>
      </c>
      <c r="B619" s="12" t="s">
        <v>2057</v>
      </c>
      <c r="C619" s="13" t="s">
        <v>2058</v>
      </c>
      <c r="D619" s="14">
        <v>20</v>
      </c>
      <c r="E619" s="14" t="s">
        <v>40</v>
      </c>
      <c r="F619" s="59" t="s">
        <v>56</v>
      </c>
      <c r="G619" s="14" t="s">
        <v>2012</v>
      </c>
      <c r="H619" s="14" t="s">
        <v>9</v>
      </c>
      <c r="I619" s="165" t="s">
        <v>2059</v>
      </c>
      <c r="J619" s="15" t="s">
        <v>44</v>
      </c>
      <c r="K619" s="17" t="s">
        <v>1356</v>
      </c>
      <c r="L619" s="17"/>
      <c r="M619" s="12"/>
      <c r="N619" s="16"/>
    </row>
    <row r="620" s="67" customFormat="1" ht="22.5" customHeight="1" spans="1:14">
      <c r="A620" s="17">
        <f t="shared" si="9"/>
        <v>617</v>
      </c>
      <c r="B620" s="12" t="s">
        <v>2060</v>
      </c>
      <c r="C620" s="13" t="s">
        <v>2061</v>
      </c>
      <c r="D620" s="14">
        <v>20</v>
      </c>
      <c r="E620" s="14" t="s">
        <v>40</v>
      </c>
      <c r="F620" s="59" t="s">
        <v>70</v>
      </c>
      <c r="G620" s="14" t="s">
        <v>2012</v>
      </c>
      <c r="H620" s="14" t="s">
        <v>9</v>
      </c>
      <c r="I620" s="165" t="s">
        <v>2062</v>
      </c>
      <c r="J620" s="15" t="s">
        <v>44</v>
      </c>
      <c r="K620" s="17" t="s">
        <v>1356</v>
      </c>
      <c r="L620" s="17"/>
      <c r="M620" s="12"/>
      <c r="N620" s="16"/>
    </row>
    <row r="621" ht="22.5" customHeight="1" spans="1:14">
      <c r="A621" s="17">
        <f t="shared" si="9"/>
        <v>618</v>
      </c>
      <c r="B621" s="12" t="s">
        <v>2063</v>
      </c>
      <c r="C621" s="13" t="s">
        <v>2064</v>
      </c>
      <c r="D621" s="14">
        <v>20</v>
      </c>
      <c r="E621" s="14" t="s">
        <v>40</v>
      </c>
      <c r="F621" s="59" t="s">
        <v>56</v>
      </c>
      <c r="G621" s="14" t="s">
        <v>2065</v>
      </c>
      <c r="H621" s="14" t="s">
        <v>9</v>
      </c>
      <c r="I621" s="165" t="s">
        <v>2066</v>
      </c>
      <c r="J621" s="15" t="s">
        <v>44</v>
      </c>
      <c r="K621" s="17" t="s">
        <v>1780</v>
      </c>
      <c r="L621" s="17"/>
      <c r="M621" s="12"/>
      <c r="N621" s="16"/>
    </row>
    <row r="622" ht="22.5" customHeight="1" spans="1:14">
      <c r="A622" s="17">
        <f t="shared" si="9"/>
        <v>619</v>
      </c>
      <c r="B622" s="12" t="s">
        <v>2067</v>
      </c>
      <c r="C622" s="13" t="s">
        <v>2068</v>
      </c>
      <c r="D622" s="14">
        <v>30</v>
      </c>
      <c r="E622" s="14" t="s">
        <v>40</v>
      </c>
      <c r="F622" s="14" t="s">
        <v>41</v>
      </c>
      <c r="G622" s="14" t="s">
        <v>2065</v>
      </c>
      <c r="H622" s="14" t="s">
        <v>9</v>
      </c>
      <c r="I622" s="165" t="s">
        <v>2069</v>
      </c>
      <c r="J622" s="15" t="s">
        <v>44</v>
      </c>
      <c r="K622" s="17" t="s">
        <v>550</v>
      </c>
      <c r="L622" s="17"/>
      <c r="M622" s="12"/>
      <c r="N622" s="16" t="s">
        <v>207</v>
      </c>
    </row>
    <row r="623" ht="22.5" customHeight="1" spans="1:14">
      <c r="A623" s="17">
        <f t="shared" si="9"/>
        <v>620</v>
      </c>
      <c r="B623" s="12" t="s">
        <v>2070</v>
      </c>
      <c r="C623" s="13" t="s">
        <v>2071</v>
      </c>
      <c r="D623" s="14">
        <v>20</v>
      </c>
      <c r="E623" s="14" t="s">
        <v>40</v>
      </c>
      <c r="F623" s="59" t="s">
        <v>56</v>
      </c>
      <c r="G623" s="14" t="s">
        <v>2065</v>
      </c>
      <c r="H623" s="14" t="s">
        <v>9</v>
      </c>
      <c r="I623" s="165" t="s">
        <v>2072</v>
      </c>
      <c r="J623" s="15" t="s">
        <v>44</v>
      </c>
      <c r="K623" s="17" t="s">
        <v>829</v>
      </c>
      <c r="L623" s="17"/>
      <c r="M623" s="12"/>
      <c r="N623" s="16"/>
    </row>
    <row r="624" ht="22.5" customHeight="1" spans="1:14">
      <c r="A624" s="17">
        <f t="shared" si="9"/>
        <v>621</v>
      </c>
      <c r="B624" s="12" t="s">
        <v>2073</v>
      </c>
      <c r="C624" s="13" t="s">
        <v>2074</v>
      </c>
      <c r="D624" s="14">
        <v>20</v>
      </c>
      <c r="E624" s="14" t="s">
        <v>40</v>
      </c>
      <c r="F624" s="59" t="s">
        <v>56</v>
      </c>
      <c r="G624" s="14" t="s">
        <v>2065</v>
      </c>
      <c r="H624" s="14" t="s">
        <v>9</v>
      </c>
      <c r="I624" s="165" t="s">
        <v>2075</v>
      </c>
      <c r="J624" s="15" t="s">
        <v>44</v>
      </c>
      <c r="K624" s="17" t="s">
        <v>892</v>
      </c>
      <c r="L624" s="17"/>
      <c r="M624" s="12"/>
      <c r="N624" s="16"/>
    </row>
    <row r="625" ht="22.5" customHeight="1" spans="1:14">
      <c r="A625" s="17">
        <f t="shared" si="9"/>
        <v>622</v>
      </c>
      <c r="B625" s="12" t="s">
        <v>2076</v>
      </c>
      <c r="C625" s="13" t="s">
        <v>2077</v>
      </c>
      <c r="D625" s="14">
        <v>30</v>
      </c>
      <c r="E625" s="14" t="s">
        <v>40</v>
      </c>
      <c r="F625" s="59" t="s">
        <v>70</v>
      </c>
      <c r="G625" s="14" t="s">
        <v>2065</v>
      </c>
      <c r="H625" s="14" t="s">
        <v>9</v>
      </c>
      <c r="I625" s="165" t="s">
        <v>2078</v>
      </c>
      <c r="J625" s="15" t="s">
        <v>44</v>
      </c>
      <c r="K625" s="17" t="s">
        <v>892</v>
      </c>
      <c r="L625" s="17"/>
      <c r="M625" s="12"/>
      <c r="N625" s="16"/>
    </row>
    <row r="626" ht="22.5" customHeight="1" spans="1:14">
      <c r="A626" s="17">
        <f t="shared" si="9"/>
        <v>623</v>
      </c>
      <c r="B626" s="12" t="s">
        <v>2079</v>
      </c>
      <c r="C626" s="13" t="s">
        <v>2080</v>
      </c>
      <c r="D626" s="14">
        <v>20</v>
      </c>
      <c r="E626" s="14" t="s">
        <v>40</v>
      </c>
      <c r="F626" s="59" t="s">
        <v>491</v>
      </c>
      <c r="G626" s="14" t="s">
        <v>2065</v>
      </c>
      <c r="H626" s="14" t="s">
        <v>9</v>
      </c>
      <c r="I626" s="165" t="s">
        <v>2081</v>
      </c>
      <c r="J626" s="15" t="s">
        <v>44</v>
      </c>
      <c r="K626" s="17" t="s">
        <v>315</v>
      </c>
      <c r="L626" s="17"/>
      <c r="M626" s="12"/>
      <c r="N626" s="16"/>
    </row>
    <row r="627" ht="22.5" customHeight="1" spans="1:14">
      <c r="A627" s="17">
        <f t="shared" si="9"/>
        <v>624</v>
      </c>
      <c r="B627" s="12" t="s">
        <v>2082</v>
      </c>
      <c r="C627" s="13" t="s">
        <v>2083</v>
      </c>
      <c r="D627" s="14">
        <v>20</v>
      </c>
      <c r="E627" s="14" t="s">
        <v>40</v>
      </c>
      <c r="F627" s="59" t="s">
        <v>51</v>
      </c>
      <c r="G627" s="14" t="s">
        <v>2065</v>
      </c>
      <c r="H627" s="14" t="s">
        <v>9</v>
      </c>
      <c r="I627" s="165" t="s">
        <v>2084</v>
      </c>
      <c r="J627" s="15" t="s">
        <v>44</v>
      </c>
      <c r="K627" s="17" t="s">
        <v>315</v>
      </c>
      <c r="L627" s="17"/>
      <c r="M627" s="12"/>
      <c r="N627" s="16"/>
    </row>
    <row r="628" ht="22.5" customHeight="1" spans="1:14">
      <c r="A628" s="17">
        <f t="shared" si="9"/>
        <v>625</v>
      </c>
      <c r="B628" s="12" t="s">
        <v>2085</v>
      </c>
      <c r="C628" s="13" t="s">
        <v>2086</v>
      </c>
      <c r="D628" s="14">
        <v>20</v>
      </c>
      <c r="E628" s="14" t="s">
        <v>40</v>
      </c>
      <c r="F628" s="59" t="s">
        <v>56</v>
      </c>
      <c r="G628" s="14" t="s">
        <v>2065</v>
      </c>
      <c r="H628" s="14" t="s">
        <v>9</v>
      </c>
      <c r="I628" s="165" t="s">
        <v>2087</v>
      </c>
      <c r="J628" s="15" t="s">
        <v>44</v>
      </c>
      <c r="K628" s="17" t="s">
        <v>315</v>
      </c>
      <c r="L628" s="17"/>
      <c r="M628" s="12"/>
      <c r="N628" s="16"/>
    </row>
    <row r="629" ht="22.5" customHeight="1" spans="1:14">
      <c r="A629" s="17">
        <f t="shared" si="9"/>
        <v>626</v>
      </c>
      <c r="B629" s="12" t="s">
        <v>2088</v>
      </c>
      <c r="C629" s="13" t="s">
        <v>2089</v>
      </c>
      <c r="D629" s="14">
        <v>20</v>
      </c>
      <c r="E629" s="14" t="s">
        <v>40</v>
      </c>
      <c r="F629" s="59" t="s">
        <v>56</v>
      </c>
      <c r="G629" s="14" t="s">
        <v>2065</v>
      </c>
      <c r="H629" s="14" t="s">
        <v>9</v>
      </c>
      <c r="I629" s="165" t="s">
        <v>2090</v>
      </c>
      <c r="J629" s="15" t="s">
        <v>44</v>
      </c>
      <c r="K629" s="17" t="s">
        <v>1086</v>
      </c>
      <c r="L629" s="17"/>
      <c r="M629" s="12"/>
      <c r="N629" s="16"/>
    </row>
    <row r="630" ht="22.5" customHeight="1" spans="1:14">
      <c r="A630" s="17">
        <f t="shared" si="9"/>
        <v>627</v>
      </c>
      <c r="B630" s="12" t="s">
        <v>2091</v>
      </c>
      <c r="C630" s="13" t="s">
        <v>2092</v>
      </c>
      <c r="D630" s="14">
        <v>20</v>
      </c>
      <c r="E630" s="14" t="s">
        <v>40</v>
      </c>
      <c r="F630" s="14" t="s">
        <v>41</v>
      </c>
      <c r="G630" s="14" t="s">
        <v>2065</v>
      </c>
      <c r="H630" s="14" t="s">
        <v>9</v>
      </c>
      <c r="I630" s="165" t="s">
        <v>2093</v>
      </c>
      <c r="J630" s="15" t="s">
        <v>44</v>
      </c>
      <c r="K630" s="17" t="s">
        <v>1356</v>
      </c>
      <c r="L630" s="17"/>
      <c r="M630" s="12"/>
      <c r="N630" s="16"/>
    </row>
    <row r="631" ht="22.5" customHeight="1" spans="1:14">
      <c r="A631" s="17">
        <f t="shared" si="9"/>
        <v>628</v>
      </c>
      <c r="B631" s="12" t="s">
        <v>2094</v>
      </c>
      <c r="C631" s="13" t="s">
        <v>2095</v>
      </c>
      <c r="D631" s="14">
        <v>20</v>
      </c>
      <c r="E631" s="14" t="s">
        <v>40</v>
      </c>
      <c r="F631" s="59" t="s">
        <v>56</v>
      </c>
      <c r="G631" s="14" t="s">
        <v>2065</v>
      </c>
      <c r="H631" s="14" t="s">
        <v>9</v>
      </c>
      <c r="I631" s="165" t="s">
        <v>2096</v>
      </c>
      <c r="J631" s="15" t="s">
        <v>44</v>
      </c>
      <c r="K631" s="17" t="s">
        <v>1356</v>
      </c>
      <c r="L631" s="17"/>
      <c r="M631" s="12"/>
      <c r="N631" s="16"/>
    </row>
    <row r="632" ht="22.5" customHeight="1" spans="1:14">
      <c r="A632" s="17">
        <f t="shared" si="9"/>
        <v>629</v>
      </c>
      <c r="B632" s="12" t="s">
        <v>2097</v>
      </c>
      <c r="C632" s="13" t="s">
        <v>2098</v>
      </c>
      <c r="D632" s="14">
        <v>20</v>
      </c>
      <c r="E632" s="14" t="s">
        <v>40</v>
      </c>
      <c r="F632" s="59" t="s">
        <v>56</v>
      </c>
      <c r="G632" s="14" t="s">
        <v>2099</v>
      </c>
      <c r="H632" s="14" t="s">
        <v>9</v>
      </c>
      <c r="I632" s="165" t="s">
        <v>2100</v>
      </c>
      <c r="J632" s="15" t="s">
        <v>44</v>
      </c>
      <c r="K632" s="17" t="s">
        <v>387</v>
      </c>
      <c r="L632" s="17"/>
      <c r="M632" s="12"/>
      <c r="N632" s="16"/>
    </row>
    <row r="633" ht="22.5" customHeight="1" spans="1:14">
      <c r="A633" s="17">
        <f t="shared" si="9"/>
        <v>630</v>
      </c>
      <c r="B633" s="12" t="s">
        <v>2101</v>
      </c>
      <c r="C633" s="13" t="s">
        <v>2102</v>
      </c>
      <c r="D633" s="14">
        <v>20</v>
      </c>
      <c r="E633" s="14" t="s">
        <v>40</v>
      </c>
      <c r="F633" s="59" t="s">
        <v>56</v>
      </c>
      <c r="G633" s="14" t="s">
        <v>2099</v>
      </c>
      <c r="H633" s="14" t="s">
        <v>9</v>
      </c>
      <c r="I633" s="165" t="s">
        <v>2103</v>
      </c>
      <c r="J633" s="15" t="s">
        <v>44</v>
      </c>
      <c r="K633" s="17" t="s">
        <v>414</v>
      </c>
      <c r="L633" s="17"/>
      <c r="M633" s="12"/>
      <c r="N633" s="16"/>
    </row>
    <row r="634" ht="22.5" customHeight="1" spans="1:14">
      <c r="A634" s="17">
        <f t="shared" si="9"/>
        <v>631</v>
      </c>
      <c r="B634" s="12" t="s">
        <v>2104</v>
      </c>
      <c r="C634" s="13" t="s">
        <v>2105</v>
      </c>
      <c r="D634" s="14">
        <v>20</v>
      </c>
      <c r="E634" s="14" t="s">
        <v>40</v>
      </c>
      <c r="F634" s="59" t="s">
        <v>56</v>
      </c>
      <c r="G634" s="14" t="s">
        <v>2099</v>
      </c>
      <c r="H634" s="14" t="s">
        <v>9</v>
      </c>
      <c r="I634" s="165" t="s">
        <v>2106</v>
      </c>
      <c r="J634" s="15" t="s">
        <v>44</v>
      </c>
      <c r="K634" s="17" t="s">
        <v>656</v>
      </c>
      <c r="L634" s="17"/>
      <c r="M634" s="12"/>
      <c r="N634" s="16"/>
    </row>
    <row r="635" ht="22.5" customHeight="1" spans="1:14">
      <c r="A635" s="17">
        <f t="shared" si="9"/>
        <v>632</v>
      </c>
      <c r="B635" s="12" t="s">
        <v>2107</v>
      </c>
      <c r="C635" s="13" t="s">
        <v>2108</v>
      </c>
      <c r="D635" s="14">
        <v>20</v>
      </c>
      <c r="E635" s="14" t="s">
        <v>40</v>
      </c>
      <c r="F635" s="59" t="s">
        <v>70</v>
      </c>
      <c r="G635" s="14" t="s">
        <v>2099</v>
      </c>
      <c r="H635" s="14" t="s">
        <v>9</v>
      </c>
      <c r="I635" s="165" t="s">
        <v>2109</v>
      </c>
      <c r="J635" s="15" t="s">
        <v>44</v>
      </c>
      <c r="K635" s="17" t="s">
        <v>550</v>
      </c>
      <c r="L635" s="17"/>
      <c r="M635" s="12"/>
      <c r="N635" s="16"/>
    </row>
    <row r="636" ht="22.5" customHeight="1" spans="1:14">
      <c r="A636" s="17">
        <f t="shared" si="9"/>
        <v>633</v>
      </c>
      <c r="B636" s="12" t="s">
        <v>2110</v>
      </c>
      <c r="C636" s="13" t="s">
        <v>2111</v>
      </c>
      <c r="D636" s="14">
        <v>20</v>
      </c>
      <c r="E636" s="14" t="s">
        <v>40</v>
      </c>
      <c r="F636" s="59" t="s">
        <v>56</v>
      </c>
      <c r="G636" s="14" t="s">
        <v>2099</v>
      </c>
      <c r="H636" s="14" t="s">
        <v>9</v>
      </c>
      <c r="I636" s="165" t="s">
        <v>2112</v>
      </c>
      <c r="J636" s="15" t="s">
        <v>44</v>
      </c>
      <c r="K636" s="17" t="s">
        <v>1812</v>
      </c>
      <c r="L636" s="17"/>
      <c r="M636" s="12"/>
      <c r="N636" s="16"/>
    </row>
    <row r="637" ht="22.5" customHeight="1" spans="1:14">
      <c r="A637" s="17">
        <f t="shared" si="9"/>
        <v>634</v>
      </c>
      <c r="B637" s="12" t="s">
        <v>2113</v>
      </c>
      <c r="C637" s="13" t="s">
        <v>2114</v>
      </c>
      <c r="D637" s="14">
        <v>20</v>
      </c>
      <c r="E637" s="14" t="s">
        <v>40</v>
      </c>
      <c r="F637" s="59" t="s">
        <v>56</v>
      </c>
      <c r="G637" s="14" t="s">
        <v>2099</v>
      </c>
      <c r="H637" s="14" t="s">
        <v>9</v>
      </c>
      <c r="I637" s="165" t="s">
        <v>2115</v>
      </c>
      <c r="J637" s="15" t="s">
        <v>44</v>
      </c>
      <c r="K637" s="17" t="s">
        <v>1812</v>
      </c>
      <c r="L637" s="17"/>
      <c r="M637" s="12"/>
      <c r="N637" s="16"/>
    </row>
    <row r="638" ht="22.5" customHeight="1" spans="1:14">
      <c r="A638" s="17">
        <f t="shared" si="9"/>
        <v>635</v>
      </c>
      <c r="B638" s="12" t="s">
        <v>2116</v>
      </c>
      <c r="C638" s="13" t="s">
        <v>2117</v>
      </c>
      <c r="D638" s="14">
        <v>20</v>
      </c>
      <c r="E638" s="14" t="s">
        <v>40</v>
      </c>
      <c r="F638" s="59" t="s">
        <v>70</v>
      </c>
      <c r="G638" s="14" t="s">
        <v>2099</v>
      </c>
      <c r="H638" s="14" t="s">
        <v>9</v>
      </c>
      <c r="I638" s="165" t="s">
        <v>2118</v>
      </c>
      <c r="J638" s="15" t="s">
        <v>44</v>
      </c>
      <c r="K638" s="17" t="s">
        <v>315</v>
      </c>
      <c r="L638" s="17"/>
      <c r="M638" s="12"/>
      <c r="N638" s="16"/>
    </row>
    <row r="639" ht="22.5" customHeight="1" spans="1:14">
      <c r="A639" s="17">
        <f t="shared" si="9"/>
        <v>636</v>
      </c>
      <c r="B639" s="12" t="s">
        <v>2119</v>
      </c>
      <c r="C639" s="13" t="s">
        <v>2120</v>
      </c>
      <c r="D639" s="14">
        <v>20</v>
      </c>
      <c r="E639" s="14" t="s">
        <v>40</v>
      </c>
      <c r="F639" s="59" t="s">
        <v>56</v>
      </c>
      <c r="G639" s="14" t="s">
        <v>2099</v>
      </c>
      <c r="H639" s="14" t="s">
        <v>9</v>
      </c>
      <c r="I639" s="165" t="s">
        <v>2121</v>
      </c>
      <c r="J639" s="15" t="s">
        <v>44</v>
      </c>
      <c r="K639" s="17" t="s">
        <v>1086</v>
      </c>
      <c r="L639" s="17"/>
      <c r="M639" s="12"/>
      <c r="N639" s="16"/>
    </row>
    <row r="640" ht="22.5" customHeight="1" spans="1:14">
      <c r="A640" s="17">
        <f t="shared" si="9"/>
        <v>637</v>
      </c>
      <c r="B640" s="12" t="s">
        <v>2122</v>
      </c>
      <c r="C640" s="13" t="s">
        <v>2123</v>
      </c>
      <c r="D640" s="14">
        <v>20</v>
      </c>
      <c r="E640" s="14" t="s">
        <v>40</v>
      </c>
      <c r="F640" s="14" t="s">
        <v>41</v>
      </c>
      <c r="G640" s="14" t="s">
        <v>2099</v>
      </c>
      <c r="H640" s="14" t="s">
        <v>9</v>
      </c>
      <c r="I640" s="165" t="s">
        <v>2124</v>
      </c>
      <c r="J640" s="15" t="s">
        <v>44</v>
      </c>
      <c r="K640" s="17" t="s">
        <v>1086</v>
      </c>
      <c r="L640" s="17"/>
      <c r="M640" s="12"/>
      <c r="N640" s="16"/>
    </row>
    <row r="641" ht="22.5" customHeight="1" spans="1:14">
      <c r="A641" s="17">
        <f t="shared" si="9"/>
        <v>638</v>
      </c>
      <c r="B641" s="12" t="s">
        <v>2125</v>
      </c>
      <c r="C641" s="13" t="s">
        <v>2126</v>
      </c>
      <c r="D641" s="14">
        <v>20</v>
      </c>
      <c r="E641" s="14" t="s">
        <v>40</v>
      </c>
      <c r="F641" s="14" t="s">
        <v>41</v>
      </c>
      <c r="G641" s="14" t="s">
        <v>2099</v>
      </c>
      <c r="H641" s="14" t="s">
        <v>9</v>
      </c>
      <c r="I641" s="165" t="s">
        <v>2127</v>
      </c>
      <c r="J641" s="15" t="s">
        <v>44</v>
      </c>
      <c r="K641" s="17" t="s">
        <v>176</v>
      </c>
      <c r="L641" s="17"/>
      <c r="M641" s="12"/>
      <c r="N641" s="16"/>
    </row>
    <row r="642" ht="22.5" customHeight="1" spans="1:14">
      <c r="A642" s="17">
        <f t="shared" si="9"/>
        <v>639</v>
      </c>
      <c r="B642" s="12" t="s">
        <v>521</v>
      </c>
      <c r="C642" s="13" t="s">
        <v>2128</v>
      </c>
      <c r="D642" s="14">
        <v>20</v>
      </c>
      <c r="E642" s="14" t="s">
        <v>40</v>
      </c>
      <c r="F642" s="14" t="s">
        <v>41</v>
      </c>
      <c r="G642" s="14" t="s">
        <v>2099</v>
      </c>
      <c r="H642" s="14" t="s">
        <v>9</v>
      </c>
      <c r="I642" s="165" t="s">
        <v>2129</v>
      </c>
      <c r="J642" s="15" t="s">
        <v>44</v>
      </c>
      <c r="K642" s="17" t="s">
        <v>1356</v>
      </c>
      <c r="L642" s="17"/>
      <c r="M642" s="12"/>
      <c r="N642" s="16"/>
    </row>
    <row r="643" ht="22.5" customHeight="1" spans="1:14">
      <c r="A643" s="17">
        <f t="shared" si="9"/>
        <v>640</v>
      </c>
      <c r="B643" s="12" t="s">
        <v>2130</v>
      </c>
      <c r="C643" s="13" t="s">
        <v>2131</v>
      </c>
      <c r="D643" s="14">
        <v>20</v>
      </c>
      <c r="E643" s="14" t="s">
        <v>40</v>
      </c>
      <c r="F643" s="59" t="s">
        <v>51</v>
      </c>
      <c r="G643" s="14" t="s">
        <v>2099</v>
      </c>
      <c r="H643" s="14" t="s">
        <v>9</v>
      </c>
      <c r="I643" s="165" t="s">
        <v>2132</v>
      </c>
      <c r="J643" s="15" t="s">
        <v>44</v>
      </c>
      <c r="K643" s="17" t="s">
        <v>1356</v>
      </c>
      <c r="L643" s="17"/>
      <c r="M643" s="12"/>
      <c r="N643" s="16"/>
    </row>
    <row r="644" ht="22.5" customHeight="1" spans="1:14">
      <c r="A644" s="17">
        <f t="shared" si="9"/>
        <v>641</v>
      </c>
      <c r="B644" s="12" t="s">
        <v>2133</v>
      </c>
      <c r="C644" s="13" t="s">
        <v>2134</v>
      </c>
      <c r="D644" s="14">
        <v>20</v>
      </c>
      <c r="E644" s="14" t="s">
        <v>40</v>
      </c>
      <c r="F644" s="59" t="s">
        <v>51</v>
      </c>
      <c r="G644" s="14" t="s">
        <v>2099</v>
      </c>
      <c r="H644" s="14" t="s">
        <v>9</v>
      </c>
      <c r="I644" s="165" t="s">
        <v>2135</v>
      </c>
      <c r="J644" s="15" t="s">
        <v>44</v>
      </c>
      <c r="K644" s="17" t="s">
        <v>1356</v>
      </c>
      <c r="L644" s="17"/>
      <c r="M644" s="12"/>
      <c r="N644" s="16"/>
    </row>
    <row r="645" ht="22.5" customHeight="1" spans="1:14">
      <c r="A645" s="17">
        <f t="shared" ref="A645:A708" si="10">ROW(A642)</f>
        <v>642</v>
      </c>
      <c r="B645" s="12" t="s">
        <v>2136</v>
      </c>
      <c r="C645" s="13" t="s">
        <v>2137</v>
      </c>
      <c r="D645" s="14">
        <v>20</v>
      </c>
      <c r="E645" s="14" t="s">
        <v>40</v>
      </c>
      <c r="F645" s="14" t="s">
        <v>41</v>
      </c>
      <c r="G645" s="14" t="s">
        <v>2138</v>
      </c>
      <c r="H645" s="14" t="s">
        <v>9</v>
      </c>
      <c r="I645" s="165" t="s">
        <v>2139</v>
      </c>
      <c r="J645" s="15" t="s">
        <v>44</v>
      </c>
      <c r="K645" s="17" t="s">
        <v>155</v>
      </c>
      <c r="L645" s="17"/>
      <c r="M645" s="12"/>
      <c r="N645" s="16"/>
    </row>
    <row r="646" ht="22.5" customHeight="1" spans="1:14">
      <c r="A646" s="17">
        <f t="shared" si="10"/>
        <v>643</v>
      </c>
      <c r="B646" s="12" t="s">
        <v>2140</v>
      </c>
      <c r="C646" s="13" t="s">
        <v>2141</v>
      </c>
      <c r="D646" s="14">
        <v>20</v>
      </c>
      <c r="E646" s="14" t="s">
        <v>40</v>
      </c>
      <c r="F646" s="59" t="s">
        <v>56</v>
      </c>
      <c r="G646" s="14" t="s">
        <v>2138</v>
      </c>
      <c r="H646" s="14" t="s">
        <v>9</v>
      </c>
      <c r="I646" s="165" t="s">
        <v>2142</v>
      </c>
      <c r="J646" s="15" t="s">
        <v>44</v>
      </c>
      <c r="K646" s="17" t="s">
        <v>1604</v>
      </c>
      <c r="L646" s="17"/>
      <c r="M646" s="12"/>
      <c r="N646" s="16"/>
    </row>
    <row r="647" ht="22.5" customHeight="1" spans="1:14">
      <c r="A647" s="17">
        <f t="shared" si="10"/>
        <v>644</v>
      </c>
      <c r="B647" s="12" t="s">
        <v>2143</v>
      </c>
      <c r="C647" s="13" t="s">
        <v>2144</v>
      </c>
      <c r="D647" s="14">
        <v>20</v>
      </c>
      <c r="E647" s="14" t="s">
        <v>40</v>
      </c>
      <c r="F647" s="59" t="s">
        <v>56</v>
      </c>
      <c r="G647" s="14" t="s">
        <v>2138</v>
      </c>
      <c r="H647" s="14" t="s">
        <v>9</v>
      </c>
      <c r="I647" s="165" t="s">
        <v>2145</v>
      </c>
      <c r="J647" s="15" t="s">
        <v>44</v>
      </c>
      <c r="K647" s="17" t="s">
        <v>387</v>
      </c>
      <c r="L647" s="17"/>
      <c r="M647" s="12"/>
      <c r="N647" s="16"/>
    </row>
    <row r="648" ht="22.5" customHeight="1" spans="1:14">
      <c r="A648" s="17">
        <f t="shared" si="10"/>
        <v>645</v>
      </c>
      <c r="B648" s="12" t="s">
        <v>2146</v>
      </c>
      <c r="C648" s="13" t="s">
        <v>2147</v>
      </c>
      <c r="D648" s="14">
        <v>20</v>
      </c>
      <c r="E648" s="14" t="s">
        <v>40</v>
      </c>
      <c r="F648" s="59" t="s">
        <v>56</v>
      </c>
      <c r="G648" s="14" t="s">
        <v>2138</v>
      </c>
      <c r="H648" s="14" t="s">
        <v>9</v>
      </c>
      <c r="I648" s="165" t="s">
        <v>2148</v>
      </c>
      <c r="J648" s="15" t="s">
        <v>44</v>
      </c>
      <c r="K648" s="17" t="s">
        <v>414</v>
      </c>
      <c r="L648" s="17"/>
      <c r="M648" s="12"/>
      <c r="N648" s="16"/>
    </row>
    <row r="649" ht="22.5" customHeight="1" spans="1:14">
      <c r="A649" s="17">
        <f t="shared" si="10"/>
        <v>646</v>
      </c>
      <c r="B649" s="12" t="s">
        <v>2149</v>
      </c>
      <c r="C649" s="13" t="s">
        <v>2150</v>
      </c>
      <c r="D649" s="14">
        <v>20</v>
      </c>
      <c r="E649" s="14" t="s">
        <v>40</v>
      </c>
      <c r="F649" s="59" t="s">
        <v>56</v>
      </c>
      <c r="G649" s="14" t="s">
        <v>2138</v>
      </c>
      <c r="H649" s="14" t="s">
        <v>9</v>
      </c>
      <c r="I649" s="165" t="s">
        <v>2151</v>
      </c>
      <c r="J649" s="15" t="s">
        <v>44</v>
      </c>
      <c r="K649" s="17" t="s">
        <v>550</v>
      </c>
      <c r="L649" s="17"/>
      <c r="M649" s="12"/>
      <c r="N649" s="16"/>
    </row>
    <row r="650" ht="22.5" customHeight="1" spans="1:14">
      <c r="A650" s="17">
        <f t="shared" si="10"/>
        <v>647</v>
      </c>
      <c r="B650" s="12" t="s">
        <v>2152</v>
      </c>
      <c r="C650" s="13" t="s">
        <v>2153</v>
      </c>
      <c r="D650" s="14">
        <v>30</v>
      </c>
      <c r="E650" s="14" t="s">
        <v>40</v>
      </c>
      <c r="F650" s="14" t="s">
        <v>41</v>
      </c>
      <c r="G650" s="14" t="s">
        <v>2138</v>
      </c>
      <c r="H650" s="14" t="s">
        <v>9</v>
      </c>
      <c r="I650" s="165" t="s">
        <v>2154</v>
      </c>
      <c r="J650" s="15" t="s">
        <v>44</v>
      </c>
      <c r="K650" s="17" t="s">
        <v>550</v>
      </c>
      <c r="L650" s="17"/>
      <c r="M650" s="12"/>
      <c r="N650" s="88" t="s">
        <v>132</v>
      </c>
    </row>
    <row r="651" ht="22.5" customHeight="1" spans="1:14">
      <c r="A651" s="17">
        <f t="shared" si="10"/>
        <v>648</v>
      </c>
      <c r="B651" s="12" t="s">
        <v>2155</v>
      </c>
      <c r="C651" s="13" t="s">
        <v>2156</v>
      </c>
      <c r="D651" s="14">
        <v>30</v>
      </c>
      <c r="E651" s="14" t="s">
        <v>40</v>
      </c>
      <c r="F651" s="14" t="s">
        <v>41</v>
      </c>
      <c r="G651" s="14" t="s">
        <v>2138</v>
      </c>
      <c r="H651" s="14" t="s">
        <v>9</v>
      </c>
      <c r="I651" s="165" t="s">
        <v>2157</v>
      </c>
      <c r="J651" s="15" t="s">
        <v>44</v>
      </c>
      <c r="K651" s="17" t="s">
        <v>315</v>
      </c>
      <c r="L651" s="17"/>
      <c r="M651" s="95" t="s">
        <v>622</v>
      </c>
      <c r="N651" s="88" t="s">
        <v>253</v>
      </c>
    </row>
    <row r="652" ht="22.5" customHeight="1" spans="1:14">
      <c r="A652" s="17">
        <f t="shared" si="10"/>
        <v>649</v>
      </c>
      <c r="B652" s="12" t="s">
        <v>2158</v>
      </c>
      <c r="C652" s="13" t="s">
        <v>2159</v>
      </c>
      <c r="D652" s="14">
        <v>20</v>
      </c>
      <c r="E652" s="14" t="s">
        <v>40</v>
      </c>
      <c r="F652" s="59" t="s">
        <v>70</v>
      </c>
      <c r="G652" s="14" t="s">
        <v>2138</v>
      </c>
      <c r="H652" s="14" t="s">
        <v>9</v>
      </c>
      <c r="I652" s="165" t="s">
        <v>2160</v>
      </c>
      <c r="J652" s="15" t="s">
        <v>44</v>
      </c>
      <c r="K652" s="17" t="s">
        <v>656</v>
      </c>
      <c r="L652" s="17"/>
      <c r="M652" s="12"/>
      <c r="N652" s="16"/>
    </row>
    <row r="653" ht="22.5" customHeight="1" spans="1:14">
      <c r="A653" s="17">
        <f t="shared" si="10"/>
        <v>650</v>
      </c>
      <c r="B653" s="12" t="s">
        <v>2161</v>
      </c>
      <c r="C653" s="13" t="s">
        <v>2162</v>
      </c>
      <c r="D653" s="14">
        <v>20</v>
      </c>
      <c r="E653" s="14" t="s">
        <v>40</v>
      </c>
      <c r="F653" s="14" t="s">
        <v>41</v>
      </c>
      <c r="G653" s="14" t="s">
        <v>2138</v>
      </c>
      <c r="H653" s="14" t="s">
        <v>9</v>
      </c>
      <c r="I653" s="165" t="s">
        <v>2163</v>
      </c>
      <c r="J653" s="15" t="s">
        <v>44</v>
      </c>
      <c r="K653" s="17" t="s">
        <v>829</v>
      </c>
      <c r="L653" s="17"/>
      <c r="M653" s="12"/>
      <c r="N653" s="16"/>
    </row>
    <row r="654" ht="22.5" customHeight="1" spans="1:14">
      <c r="A654" s="17">
        <f t="shared" si="10"/>
        <v>651</v>
      </c>
      <c r="B654" s="12" t="s">
        <v>2164</v>
      </c>
      <c r="C654" s="169" t="s">
        <v>2165</v>
      </c>
      <c r="D654" s="14">
        <v>20</v>
      </c>
      <c r="E654" s="14" t="s">
        <v>40</v>
      </c>
      <c r="F654" s="59" t="s">
        <v>51</v>
      </c>
      <c r="G654" s="14" t="s">
        <v>2138</v>
      </c>
      <c r="H654" s="14" t="s">
        <v>9</v>
      </c>
      <c r="I654" s="165" t="s">
        <v>2166</v>
      </c>
      <c r="J654" s="15" t="s">
        <v>44</v>
      </c>
      <c r="K654" s="17" t="s">
        <v>829</v>
      </c>
      <c r="L654" s="17"/>
      <c r="M654" s="12"/>
      <c r="N654" s="16"/>
    </row>
    <row r="655" ht="22.5" customHeight="1" spans="1:14">
      <c r="A655" s="17">
        <f t="shared" si="10"/>
        <v>652</v>
      </c>
      <c r="B655" s="12" t="s">
        <v>2167</v>
      </c>
      <c r="C655" s="13" t="s">
        <v>2168</v>
      </c>
      <c r="D655" s="14">
        <v>20</v>
      </c>
      <c r="E655" s="14" t="s">
        <v>40</v>
      </c>
      <c r="F655" s="59" t="s">
        <v>51</v>
      </c>
      <c r="G655" s="14" t="s">
        <v>2138</v>
      </c>
      <c r="H655" s="14" t="s">
        <v>9</v>
      </c>
      <c r="I655" s="165" t="s">
        <v>2169</v>
      </c>
      <c r="J655" s="15" t="s">
        <v>44</v>
      </c>
      <c r="K655" s="17" t="s">
        <v>892</v>
      </c>
      <c r="L655" s="17"/>
      <c r="M655" s="12"/>
      <c r="N655" s="16"/>
    </row>
    <row r="656" ht="22.5" customHeight="1" spans="1:14">
      <c r="A656" s="17">
        <f t="shared" si="10"/>
        <v>653</v>
      </c>
      <c r="B656" s="12" t="s">
        <v>2170</v>
      </c>
      <c r="C656" s="13" t="s">
        <v>2171</v>
      </c>
      <c r="D656" s="14">
        <v>20</v>
      </c>
      <c r="E656" s="14" t="s">
        <v>40</v>
      </c>
      <c r="F656" s="59" t="s">
        <v>51</v>
      </c>
      <c r="G656" s="14" t="s">
        <v>2138</v>
      </c>
      <c r="H656" s="14" t="s">
        <v>9</v>
      </c>
      <c r="I656" s="165" t="s">
        <v>2172</v>
      </c>
      <c r="J656" s="15" t="s">
        <v>44</v>
      </c>
      <c r="K656" s="17" t="s">
        <v>315</v>
      </c>
      <c r="L656" s="17"/>
      <c r="M656" s="12"/>
      <c r="N656" s="16"/>
    </row>
    <row r="657" ht="22.5" customHeight="1" spans="1:14">
      <c r="A657" s="17">
        <f t="shared" si="10"/>
        <v>654</v>
      </c>
      <c r="B657" s="12" t="s">
        <v>2173</v>
      </c>
      <c r="C657" s="13" t="s">
        <v>2174</v>
      </c>
      <c r="D657" s="14">
        <v>20</v>
      </c>
      <c r="E657" s="14" t="s">
        <v>40</v>
      </c>
      <c r="F657" s="59" t="s">
        <v>56</v>
      </c>
      <c r="G657" s="14" t="s">
        <v>2138</v>
      </c>
      <c r="H657" s="14" t="s">
        <v>9</v>
      </c>
      <c r="I657" s="165" t="s">
        <v>2175</v>
      </c>
      <c r="J657" s="15" t="s">
        <v>44</v>
      </c>
      <c r="K657" s="17" t="s">
        <v>1356</v>
      </c>
      <c r="L657" s="17"/>
      <c r="M657" s="12"/>
      <c r="N657" s="16"/>
    </row>
    <row r="658" ht="22.5" customHeight="1" spans="1:14">
      <c r="A658" s="17">
        <f t="shared" si="10"/>
        <v>655</v>
      </c>
      <c r="B658" s="12" t="s">
        <v>2176</v>
      </c>
      <c r="C658" s="13" t="s">
        <v>2177</v>
      </c>
      <c r="D658" s="14">
        <v>20</v>
      </c>
      <c r="E658" s="14" t="s">
        <v>40</v>
      </c>
      <c r="F658" s="59" t="s">
        <v>56</v>
      </c>
      <c r="G658" s="14" t="s">
        <v>2178</v>
      </c>
      <c r="H658" s="14" t="s">
        <v>9</v>
      </c>
      <c r="I658" s="165" t="s">
        <v>2179</v>
      </c>
      <c r="J658" s="15" t="s">
        <v>44</v>
      </c>
      <c r="K658" s="17" t="s">
        <v>45</v>
      </c>
      <c r="L658" s="17"/>
      <c r="M658" s="12"/>
      <c r="N658" s="16"/>
    </row>
    <row r="659" ht="22.5" customHeight="1" spans="1:14">
      <c r="A659" s="17">
        <f t="shared" si="10"/>
        <v>656</v>
      </c>
      <c r="B659" s="12" t="s">
        <v>2180</v>
      </c>
      <c r="C659" s="13" t="s">
        <v>2181</v>
      </c>
      <c r="D659" s="14">
        <v>20</v>
      </c>
      <c r="E659" s="14" t="s">
        <v>40</v>
      </c>
      <c r="F659" s="59" t="s">
        <v>70</v>
      </c>
      <c r="G659" s="14" t="s">
        <v>2178</v>
      </c>
      <c r="H659" s="14" t="s">
        <v>9</v>
      </c>
      <c r="I659" s="165" t="s">
        <v>2182</v>
      </c>
      <c r="J659" s="15" t="s">
        <v>44</v>
      </c>
      <c r="K659" s="17" t="s">
        <v>319</v>
      </c>
      <c r="L659" s="17"/>
      <c r="M659" s="12"/>
      <c r="N659" s="16"/>
    </row>
    <row r="660" ht="22.5" customHeight="1" spans="1:14">
      <c r="A660" s="17">
        <f t="shared" si="10"/>
        <v>657</v>
      </c>
      <c r="B660" s="12" t="s">
        <v>2183</v>
      </c>
      <c r="C660" s="13" t="s">
        <v>2184</v>
      </c>
      <c r="D660" s="14">
        <v>20</v>
      </c>
      <c r="E660" s="14" t="s">
        <v>40</v>
      </c>
      <c r="F660" s="59" t="s">
        <v>70</v>
      </c>
      <c r="G660" s="14" t="s">
        <v>2178</v>
      </c>
      <c r="H660" s="14" t="s">
        <v>9</v>
      </c>
      <c r="I660" s="165" t="s">
        <v>2185</v>
      </c>
      <c r="J660" s="15" t="s">
        <v>44</v>
      </c>
      <c r="K660" s="17" t="s">
        <v>394</v>
      </c>
      <c r="L660" s="17"/>
      <c r="M660" s="12"/>
      <c r="N660" s="16"/>
    </row>
    <row r="661" ht="22.5" customHeight="1" spans="1:14">
      <c r="A661" s="17">
        <f t="shared" si="10"/>
        <v>658</v>
      </c>
      <c r="B661" s="12" t="s">
        <v>2186</v>
      </c>
      <c r="C661" s="13" t="s">
        <v>2187</v>
      </c>
      <c r="D661" s="14">
        <v>20</v>
      </c>
      <c r="E661" s="14" t="s">
        <v>40</v>
      </c>
      <c r="F661" s="14" t="s">
        <v>41</v>
      </c>
      <c r="G661" s="14" t="s">
        <v>2178</v>
      </c>
      <c r="H661" s="14" t="s">
        <v>9</v>
      </c>
      <c r="I661" s="165" t="s">
        <v>2188</v>
      </c>
      <c r="J661" s="15" t="s">
        <v>44</v>
      </c>
      <c r="K661" s="17" t="s">
        <v>394</v>
      </c>
      <c r="L661" s="17"/>
      <c r="M661" s="12"/>
      <c r="N661" s="16"/>
    </row>
    <row r="662" ht="22.5" customHeight="1" spans="1:14">
      <c r="A662" s="17">
        <f t="shared" si="10"/>
        <v>659</v>
      </c>
      <c r="B662" s="12" t="s">
        <v>2189</v>
      </c>
      <c r="C662" s="13" t="s">
        <v>2190</v>
      </c>
      <c r="D662" s="14">
        <v>20</v>
      </c>
      <c r="E662" s="14" t="s">
        <v>40</v>
      </c>
      <c r="F662" s="59" t="s">
        <v>56</v>
      </c>
      <c r="G662" s="14" t="s">
        <v>2178</v>
      </c>
      <c r="H662" s="14" t="s">
        <v>9</v>
      </c>
      <c r="I662" s="165" t="s">
        <v>2191</v>
      </c>
      <c r="J662" s="15" t="s">
        <v>44</v>
      </c>
      <c r="K662" s="17" t="s">
        <v>550</v>
      </c>
      <c r="L662" s="17"/>
      <c r="M662" s="12"/>
      <c r="N662" s="16"/>
    </row>
    <row r="663" ht="22.5" customHeight="1" spans="1:14">
      <c r="A663" s="17">
        <f t="shared" si="10"/>
        <v>660</v>
      </c>
      <c r="B663" s="12" t="s">
        <v>2192</v>
      </c>
      <c r="C663" s="13" t="s">
        <v>2193</v>
      </c>
      <c r="D663" s="14">
        <v>20</v>
      </c>
      <c r="E663" s="14" t="s">
        <v>40</v>
      </c>
      <c r="F663" s="59" t="s">
        <v>56</v>
      </c>
      <c r="G663" s="14" t="s">
        <v>2178</v>
      </c>
      <c r="H663" s="14" t="s">
        <v>9</v>
      </c>
      <c r="I663" s="165" t="s">
        <v>2194</v>
      </c>
      <c r="J663" s="15" t="s">
        <v>44</v>
      </c>
      <c r="K663" s="17" t="s">
        <v>1812</v>
      </c>
      <c r="L663" s="17"/>
      <c r="M663" s="12"/>
      <c r="N663" s="16"/>
    </row>
    <row r="664" ht="22.5" customHeight="1" spans="1:14">
      <c r="A664" s="17">
        <f t="shared" si="10"/>
        <v>661</v>
      </c>
      <c r="B664" s="12" t="s">
        <v>2195</v>
      </c>
      <c r="C664" s="13" t="s">
        <v>2196</v>
      </c>
      <c r="D664" s="14">
        <v>20</v>
      </c>
      <c r="E664" s="14" t="s">
        <v>40</v>
      </c>
      <c r="F664" s="59" t="s">
        <v>56</v>
      </c>
      <c r="G664" s="14" t="s">
        <v>2178</v>
      </c>
      <c r="H664" s="14" t="s">
        <v>9</v>
      </c>
      <c r="I664" s="165" t="s">
        <v>2197</v>
      </c>
      <c r="J664" s="15" t="s">
        <v>44</v>
      </c>
      <c r="K664" s="17" t="s">
        <v>2198</v>
      </c>
      <c r="L664" s="17"/>
      <c r="M664" s="12"/>
      <c r="N664" s="16"/>
    </row>
    <row r="665" ht="22.5" customHeight="1" spans="1:14">
      <c r="A665" s="17">
        <f t="shared" si="10"/>
        <v>662</v>
      </c>
      <c r="B665" s="12" t="s">
        <v>2199</v>
      </c>
      <c r="C665" s="13" t="s">
        <v>2200</v>
      </c>
      <c r="D665" s="14">
        <v>20</v>
      </c>
      <c r="E665" s="14" t="s">
        <v>40</v>
      </c>
      <c r="F665" s="59" t="s">
        <v>491</v>
      </c>
      <c r="G665" s="14" t="s">
        <v>2178</v>
      </c>
      <c r="H665" s="14" t="s">
        <v>9</v>
      </c>
      <c r="I665" s="165" t="s">
        <v>2201</v>
      </c>
      <c r="J665" s="15" t="s">
        <v>44</v>
      </c>
      <c r="K665" s="17" t="s">
        <v>176</v>
      </c>
      <c r="L665" s="17"/>
      <c r="M665" s="12"/>
      <c r="N665" s="16"/>
    </row>
    <row r="666" ht="22.5" customHeight="1" spans="1:14">
      <c r="A666" s="17">
        <f t="shared" si="10"/>
        <v>663</v>
      </c>
      <c r="B666" s="12" t="s">
        <v>2202</v>
      </c>
      <c r="C666" s="13" t="s">
        <v>2203</v>
      </c>
      <c r="D666" s="14">
        <v>20</v>
      </c>
      <c r="E666" s="14" t="s">
        <v>40</v>
      </c>
      <c r="F666" s="59" t="s">
        <v>56</v>
      </c>
      <c r="G666" s="14" t="s">
        <v>2204</v>
      </c>
      <c r="H666" s="14" t="s">
        <v>9</v>
      </c>
      <c r="I666" s="165" t="s">
        <v>2205</v>
      </c>
      <c r="J666" s="15" t="s">
        <v>44</v>
      </c>
      <c r="K666" s="17" t="s">
        <v>1604</v>
      </c>
      <c r="L666" s="17"/>
      <c r="M666" s="12"/>
      <c r="N666" s="16"/>
    </row>
    <row r="667" ht="22.5" customHeight="1" spans="1:14">
      <c r="A667" s="17">
        <f t="shared" si="10"/>
        <v>664</v>
      </c>
      <c r="B667" s="12" t="s">
        <v>2206</v>
      </c>
      <c r="C667" s="13" t="s">
        <v>2207</v>
      </c>
      <c r="D667" s="14">
        <v>20</v>
      </c>
      <c r="E667" s="14" t="s">
        <v>40</v>
      </c>
      <c r="F667" s="59" t="s">
        <v>70</v>
      </c>
      <c r="G667" s="14" t="s">
        <v>2204</v>
      </c>
      <c r="H667" s="14" t="s">
        <v>9</v>
      </c>
      <c r="I667" s="165" t="s">
        <v>2208</v>
      </c>
      <c r="J667" s="15" t="s">
        <v>44</v>
      </c>
      <c r="K667" s="17" t="s">
        <v>550</v>
      </c>
      <c r="L667" s="17"/>
      <c r="M667" s="12"/>
      <c r="N667" s="16"/>
    </row>
    <row r="668" ht="22.5" customHeight="1" spans="1:14">
      <c r="A668" s="17">
        <f t="shared" si="10"/>
        <v>665</v>
      </c>
      <c r="B668" s="96" t="s">
        <v>2209</v>
      </c>
      <c r="C668" s="13" t="s">
        <v>2210</v>
      </c>
      <c r="D668" s="14">
        <v>30</v>
      </c>
      <c r="E668" s="14" t="s">
        <v>40</v>
      </c>
      <c r="F668" s="14" t="s">
        <v>41</v>
      </c>
      <c r="G668" s="97" t="s">
        <v>2211</v>
      </c>
      <c r="H668" s="14" t="s">
        <v>9</v>
      </c>
      <c r="I668" s="15" t="s">
        <v>2212</v>
      </c>
      <c r="J668" s="15" t="s">
        <v>44</v>
      </c>
      <c r="K668" s="17" t="s">
        <v>550</v>
      </c>
      <c r="L668" s="17">
        <v>13192896686</v>
      </c>
      <c r="M668" s="104"/>
      <c r="N668" s="105"/>
    </row>
    <row r="669" ht="22.5" customHeight="1" spans="1:14">
      <c r="A669" s="17">
        <f t="shared" si="10"/>
        <v>666</v>
      </c>
      <c r="B669" s="12" t="s">
        <v>2213</v>
      </c>
      <c r="C669" s="13" t="s">
        <v>2214</v>
      </c>
      <c r="D669" s="14">
        <v>20</v>
      </c>
      <c r="E669" s="14" t="s">
        <v>40</v>
      </c>
      <c r="F669" s="59" t="s">
        <v>51</v>
      </c>
      <c r="G669" s="14" t="s">
        <v>2204</v>
      </c>
      <c r="H669" s="14" t="s">
        <v>9</v>
      </c>
      <c r="I669" s="165" t="s">
        <v>2215</v>
      </c>
      <c r="J669" s="15" t="s">
        <v>44</v>
      </c>
      <c r="K669" s="17" t="s">
        <v>127</v>
      </c>
      <c r="L669" s="17"/>
      <c r="M669" s="12"/>
      <c r="N669" s="16"/>
    </row>
    <row r="670" ht="22.5" customHeight="1" spans="1:14">
      <c r="A670" s="17">
        <f t="shared" si="10"/>
        <v>667</v>
      </c>
      <c r="B670" s="12" t="s">
        <v>2216</v>
      </c>
      <c r="C670" s="13" t="s">
        <v>2217</v>
      </c>
      <c r="D670" s="14">
        <v>20</v>
      </c>
      <c r="E670" s="14" t="s">
        <v>40</v>
      </c>
      <c r="F670" s="59" t="s">
        <v>56</v>
      </c>
      <c r="G670" s="14" t="s">
        <v>2204</v>
      </c>
      <c r="H670" s="14" t="s">
        <v>9</v>
      </c>
      <c r="I670" s="165" t="s">
        <v>2218</v>
      </c>
      <c r="J670" s="15" t="s">
        <v>44</v>
      </c>
      <c r="K670" s="17" t="s">
        <v>1812</v>
      </c>
      <c r="L670" s="17"/>
      <c r="M670" s="12"/>
      <c r="N670" s="16"/>
    </row>
    <row r="671" ht="22.5" customHeight="1" spans="1:14">
      <c r="A671" s="17">
        <f t="shared" si="10"/>
        <v>668</v>
      </c>
      <c r="B671" s="12" t="s">
        <v>2219</v>
      </c>
      <c r="C671" s="13" t="s">
        <v>2220</v>
      </c>
      <c r="D671" s="14">
        <v>20</v>
      </c>
      <c r="E671" s="14" t="s">
        <v>40</v>
      </c>
      <c r="F671" s="59" t="s">
        <v>70</v>
      </c>
      <c r="G671" s="14" t="s">
        <v>2204</v>
      </c>
      <c r="H671" s="14" t="s">
        <v>9</v>
      </c>
      <c r="I671" s="165" t="s">
        <v>2221</v>
      </c>
      <c r="J671" s="15" t="s">
        <v>44</v>
      </c>
      <c r="K671" s="17" t="s">
        <v>1356</v>
      </c>
      <c r="L671" s="17" t="s">
        <v>2222</v>
      </c>
      <c r="M671" s="12"/>
      <c r="N671" s="16"/>
    </row>
    <row r="672" ht="22.5" customHeight="1" spans="1:14">
      <c r="A672" s="17">
        <f t="shared" si="10"/>
        <v>669</v>
      </c>
      <c r="B672" s="12" t="s">
        <v>2223</v>
      </c>
      <c r="C672" s="13" t="s">
        <v>2224</v>
      </c>
      <c r="D672" s="14">
        <v>20</v>
      </c>
      <c r="E672" s="14" t="s">
        <v>40</v>
      </c>
      <c r="F672" s="59" t="s">
        <v>56</v>
      </c>
      <c r="G672" s="14" t="s">
        <v>2204</v>
      </c>
      <c r="H672" s="14" t="s">
        <v>9</v>
      </c>
      <c r="I672" s="165" t="s">
        <v>2225</v>
      </c>
      <c r="J672" s="15" t="s">
        <v>44</v>
      </c>
      <c r="K672" s="17" t="s">
        <v>829</v>
      </c>
      <c r="L672" s="17"/>
      <c r="M672" s="12"/>
      <c r="N672" s="16"/>
    </row>
    <row r="673" ht="22.5" customHeight="1" spans="1:14">
      <c r="A673" s="17">
        <f t="shared" si="10"/>
        <v>670</v>
      </c>
      <c r="B673" s="12" t="s">
        <v>2226</v>
      </c>
      <c r="C673" s="13" t="s">
        <v>2227</v>
      </c>
      <c r="D673" s="14">
        <v>20</v>
      </c>
      <c r="E673" s="14" t="s">
        <v>40</v>
      </c>
      <c r="F673" s="59" t="s">
        <v>51</v>
      </c>
      <c r="G673" s="14" t="s">
        <v>2204</v>
      </c>
      <c r="H673" s="14" t="s">
        <v>9</v>
      </c>
      <c r="I673" s="165" t="s">
        <v>2228</v>
      </c>
      <c r="J673" s="15" t="s">
        <v>44</v>
      </c>
      <c r="K673" s="17" t="s">
        <v>892</v>
      </c>
      <c r="L673" s="17"/>
      <c r="M673" s="12"/>
      <c r="N673" s="16"/>
    </row>
    <row r="674" ht="22.5" customHeight="1" spans="1:14">
      <c r="A674" s="17">
        <f t="shared" si="10"/>
        <v>671</v>
      </c>
      <c r="B674" s="12" t="s">
        <v>2229</v>
      </c>
      <c r="C674" s="13" t="s">
        <v>2230</v>
      </c>
      <c r="D674" s="14">
        <v>20</v>
      </c>
      <c r="E674" s="14" t="s">
        <v>40</v>
      </c>
      <c r="F674" s="14" t="s">
        <v>41</v>
      </c>
      <c r="G674" s="14" t="s">
        <v>2204</v>
      </c>
      <c r="H674" s="14" t="s">
        <v>9</v>
      </c>
      <c r="I674" s="165" t="s">
        <v>2231</v>
      </c>
      <c r="J674" s="15" t="s">
        <v>44</v>
      </c>
      <c r="K674" s="17" t="s">
        <v>315</v>
      </c>
      <c r="L674" s="17"/>
      <c r="M674" s="12"/>
      <c r="N674" s="16"/>
    </row>
    <row r="675" ht="22.5" customHeight="1" spans="1:14">
      <c r="A675" s="17">
        <f t="shared" si="10"/>
        <v>672</v>
      </c>
      <c r="B675" s="12" t="s">
        <v>2232</v>
      </c>
      <c r="C675" s="13" t="s">
        <v>2233</v>
      </c>
      <c r="D675" s="14">
        <v>20</v>
      </c>
      <c r="E675" s="14" t="s">
        <v>40</v>
      </c>
      <c r="F675" s="59" t="s">
        <v>70</v>
      </c>
      <c r="G675" s="14" t="s">
        <v>2204</v>
      </c>
      <c r="H675" s="14" t="s">
        <v>9</v>
      </c>
      <c r="I675" s="165" t="s">
        <v>2234</v>
      </c>
      <c r="J675" s="15" t="s">
        <v>44</v>
      </c>
      <c r="K675" s="17" t="s">
        <v>315</v>
      </c>
      <c r="L675" s="17"/>
      <c r="M675" s="12"/>
      <c r="N675" s="16"/>
    </row>
    <row r="676" ht="22.5" customHeight="1" spans="1:14">
      <c r="A676" s="17">
        <f t="shared" si="10"/>
        <v>673</v>
      </c>
      <c r="B676" s="12" t="s">
        <v>2235</v>
      </c>
      <c r="C676" s="13" t="s">
        <v>2236</v>
      </c>
      <c r="D676" s="14">
        <v>20</v>
      </c>
      <c r="E676" s="14" t="s">
        <v>40</v>
      </c>
      <c r="F676" s="59" t="s">
        <v>56</v>
      </c>
      <c r="G676" s="14" t="s">
        <v>2204</v>
      </c>
      <c r="H676" s="14" t="s">
        <v>9</v>
      </c>
      <c r="I676" s="165" t="s">
        <v>2237</v>
      </c>
      <c r="J676" s="15" t="s">
        <v>44</v>
      </c>
      <c r="K676" s="17" t="s">
        <v>315</v>
      </c>
      <c r="L676" s="17"/>
      <c r="M676" s="12"/>
      <c r="N676" s="16"/>
    </row>
    <row r="677" ht="22.5" customHeight="1" spans="1:14">
      <c r="A677" s="17">
        <f t="shared" si="10"/>
        <v>674</v>
      </c>
      <c r="B677" s="12" t="s">
        <v>2238</v>
      </c>
      <c r="C677" s="13" t="s">
        <v>2239</v>
      </c>
      <c r="D677" s="14">
        <v>20</v>
      </c>
      <c r="E677" s="14" t="s">
        <v>40</v>
      </c>
      <c r="F677" s="59" t="s">
        <v>70</v>
      </c>
      <c r="G677" s="14" t="s">
        <v>2204</v>
      </c>
      <c r="H677" s="14" t="s">
        <v>9</v>
      </c>
      <c r="I677" s="165" t="s">
        <v>2240</v>
      </c>
      <c r="J677" s="15" t="s">
        <v>44</v>
      </c>
      <c r="K677" s="17" t="s">
        <v>1086</v>
      </c>
      <c r="L677" s="17"/>
      <c r="M677" s="12"/>
      <c r="N677" s="16"/>
    </row>
    <row r="678" ht="22.5" customHeight="1" spans="1:14">
      <c r="A678" s="17">
        <f t="shared" si="10"/>
        <v>675</v>
      </c>
      <c r="B678" s="12" t="s">
        <v>2241</v>
      </c>
      <c r="C678" s="13" t="s">
        <v>2242</v>
      </c>
      <c r="D678" s="14">
        <v>20</v>
      </c>
      <c r="E678" s="14" t="s">
        <v>40</v>
      </c>
      <c r="F678" s="59" t="s">
        <v>56</v>
      </c>
      <c r="G678" s="14" t="s">
        <v>2204</v>
      </c>
      <c r="H678" s="14" t="s">
        <v>9</v>
      </c>
      <c r="I678" s="165" t="s">
        <v>2243</v>
      </c>
      <c r="J678" s="15" t="s">
        <v>44</v>
      </c>
      <c r="K678" s="17" t="s">
        <v>1086</v>
      </c>
      <c r="L678" s="17"/>
      <c r="M678" s="12"/>
      <c r="N678" s="16"/>
    </row>
    <row r="679" ht="22.5" customHeight="1" spans="1:14">
      <c r="A679" s="17">
        <f t="shared" si="10"/>
        <v>676</v>
      </c>
      <c r="B679" s="12" t="s">
        <v>2244</v>
      </c>
      <c r="C679" s="13" t="s">
        <v>2245</v>
      </c>
      <c r="D679" s="14">
        <v>20</v>
      </c>
      <c r="E679" s="14" t="s">
        <v>40</v>
      </c>
      <c r="F679" s="59" t="s">
        <v>51</v>
      </c>
      <c r="G679" s="14" t="s">
        <v>2204</v>
      </c>
      <c r="H679" s="14" t="s">
        <v>9</v>
      </c>
      <c r="I679" s="165" t="s">
        <v>2246</v>
      </c>
      <c r="J679" s="15" t="s">
        <v>44</v>
      </c>
      <c r="K679" s="17" t="s">
        <v>1086</v>
      </c>
      <c r="L679" s="17"/>
      <c r="M679" s="12"/>
      <c r="N679" s="16"/>
    </row>
    <row r="680" ht="22.5" customHeight="1" spans="1:14">
      <c r="A680" s="17">
        <f t="shared" si="10"/>
        <v>677</v>
      </c>
      <c r="B680" s="12" t="s">
        <v>2247</v>
      </c>
      <c r="C680" s="13" t="s">
        <v>2248</v>
      </c>
      <c r="D680" s="14">
        <v>20</v>
      </c>
      <c r="E680" s="14" t="s">
        <v>40</v>
      </c>
      <c r="F680" s="59" t="s">
        <v>56</v>
      </c>
      <c r="G680" s="14" t="s">
        <v>2204</v>
      </c>
      <c r="H680" s="14" t="s">
        <v>9</v>
      </c>
      <c r="I680" s="165" t="s">
        <v>2249</v>
      </c>
      <c r="J680" s="15" t="s">
        <v>44</v>
      </c>
      <c r="K680" s="17" t="s">
        <v>2198</v>
      </c>
      <c r="L680" s="17"/>
      <c r="M680" s="12"/>
      <c r="N680" s="16"/>
    </row>
    <row r="681" ht="22.5" customHeight="1" spans="1:14">
      <c r="A681" s="17">
        <f t="shared" si="10"/>
        <v>678</v>
      </c>
      <c r="B681" s="12" t="s">
        <v>2250</v>
      </c>
      <c r="C681" s="13" t="s">
        <v>2251</v>
      </c>
      <c r="D681" s="14">
        <v>20</v>
      </c>
      <c r="E681" s="14" t="s">
        <v>40</v>
      </c>
      <c r="F681" s="59" t="s">
        <v>56</v>
      </c>
      <c r="G681" s="14" t="s">
        <v>2204</v>
      </c>
      <c r="H681" s="14" t="s">
        <v>9</v>
      </c>
      <c r="I681" s="165" t="s">
        <v>2252</v>
      </c>
      <c r="J681" s="15" t="s">
        <v>44</v>
      </c>
      <c r="K681" s="17" t="s">
        <v>2198</v>
      </c>
      <c r="L681" s="17"/>
      <c r="M681" s="12"/>
      <c r="N681" s="16"/>
    </row>
    <row r="682" ht="22.5" customHeight="1" spans="1:14">
      <c r="A682" s="17">
        <f t="shared" si="10"/>
        <v>679</v>
      </c>
      <c r="B682" s="12" t="s">
        <v>2253</v>
      </c>
      <c r="C682" s="13" t="s">
        <v>2254</v>
      </c>
      <c r="D682" s="14">
        <v>20</v>
      </c>
      <c r="E682" s="14" t="s">
        <v>40</v>
      </c>
      <c r="F682" s="14" t="s">
        <v>41</v>
      </c>
      <c r="G682" s="14" t="s">
        <v>2204</v>
      </c>
      <c r="H682" s="14" t="s">
        <v>9</v>
      </c>
      <c r="I682" s="165" t="s">
        <v>2255</v>
      </c>
      <c r="J682" s="15" t="s">
        <v>44</v>
      </c>
      <c r="K682" s="17" t="s">
        <v>176</v>
      </c>
      <c r="L682" s="17"/>
      <c r="M682" s="12"/>
      <c r="N682" s="16"/>
    </row>
    <row r="683" ht="22.5" customHeight="1" spans="1:14">
      <c r="A683" s="17">
        <f t="shared" si="10"/>
        <v>680</v>
      </c>
      <c r="B683" s="12" t="s">
        <v>2256</v>
      </c>
      <c r="C683" s="13" t="s">
        <v>2257</v>
      </c>
      <c r="D683" s="14">
        <v>20</v>
      </c>
      <c r="E683" s="14" t="s">
        <v>40</v>
      </c>
      <c r="F683" s="14" t="s">
        <v>41</v>
      </c>
      <c r="G683" s="14" t="s">
        <v>2204</v>
      </c>
      <c r="H683" s="14" t="s">
        <v>9</v>
      </c>
      <c r="I683" s="165" t="s">
        <v>2258</v>
      </c>
      <c r="J683" s="15" t="s">
        <v>44</v>
      </c>
      <c r="K683" s="17" t="s">
        <v>176</v>
      </c>
      <c r="L683" s="17"/>
      <c r="M683" s="12"/>
      <c r="N683" s="16"/>
    </row>
    <row r="684" ht="22.5" customHeight="1" spans="1:14">
      <c r="A684" s="17">
        <f t="shared" si="10"/>
        <v>681</v>
      </c>
      <c r="B684" s="12" t="s">
        <v>2259</v>
      </c>
      <c r="C684" s="13" t="s">
        <v>2260</v>
      </c>
      <c r="D684" s="14">
        <v>20</v>
      </c>
      <c r="E684" s="14" t="s">
        <v>40</v>
      </c>
      <c r="F684" s="59" t="s">
        <v>51</v>
      </c>
      <c r="G684" s="14" t="s">
        <v>2204</v>
      </c>
      <c r="H684" s="14" t="s">
        <v>9</v>
      </c>
      <c r="I684" s="165" t="s">
        <v>2261</v>
      </c>
      <c r="J684" s="15" t="s">
        <v>44</v>
      </c>
      <c r="K684" s="17" t="s">
        <v>176</v>
      </c>
      <c r="L684" s="17"/>
      <c r="M684" s="12"/>
      <c r="N684" s="16"/>
    </row>
    <row r="685" ht="22.5" customHeight="1" spans="1:14">
      <c r="A685" s="17">
        <f t="shared" si="10"/>
        <v>682</v>
      </c>
      <c r="B685" s="12" t="s">
        <v>2262</v>
      </c>
      <c r="C685" s="13" t="s">
        <v>2263</v>
      </c>
      <c r="D685" s="14">
        <v>20</v>
      </c>
      <c r="E685" s="14" t="s">
        <v>40</v>
      </c>
      <c r="F685" s="59" t="s">
        <v>56</v>
      </c>
      <c r="G685" s="14" t="s">
        <v>2204</v>
      </c>
      <c r="H685" s="14" t="s">
        <v>9</v>
      </c>
      <c r="I685" s="165" t="s">
        <v>2264</v>
      </c>
      <c r="J685" s="15" t="s">
        <v>44</v>
      </c>
      <c r="K685" s="17" t="s">
        <v>176</v>
      </c>
      <c r="L685" s="17"/>
      <c r="M685" s="12"/>
      <c r="N685" s="16"/>
    </row>
    <row r="686" ht="22.5" customHeight="1" spans="1:14">
      <c r="A686" s="17">
        <f t="shared" si="10"/>
        <v>683</v>
      </c>
      <c r="B686" s="12" t="s">
        <v>2265</v>
      </c>
      <c r="C686" s="13" t="s">
        <v>2266</v>
      </c>
      <c r="D686" s="14">
        <v>20</v>
      </c>
      <c r="E686" s="14" t="s">
        <v>40</v>
      </c>
      <c r="F686" s="59" t="s">
        <v>70</v>
      </c>
      <c r="G686" s="14" t="s">
        <v>2267</v>
      </c>
      <c r="H686" s="14" t="s">
        <v>9</v>
      </c>
      <c r="I686" s="165" t="s">
        <v>2268</v>
      </c>
      <c r="J686" s="15" t="s">
        <v>44</v>
      </c>
      <c r="K686" s="17" t="s">
        <v>1356</v>
      </c>
      <c r="L686" s="17"/>
      <c r="M686" s="12"/>
      <c r="N686" s="16"/>
    </row>
    <row r="687" ht="22.5" customHeight="1" spans="1:14">
      <c r="A687" s="17">
        <f t="shared" si="10"/>
        <v>684</v>
      </c>
      <c r="B687" s="12" t="s">
        <v>2269</v>
      </c>
      <c r="C687" s="13" t="s">
        <v>2270</v>
      </c>
      <c r="D687" s="14">
        <v>20</v>
      </c>
      <c r="E687" s="14" t="s">
        <v>40</v>
      </c>
      <c r="F687" s="59" t="s">
        <v>51</v>
      </c>
      <c r="G687" s="14" t="s">
        <v>2267</v>
      </c>
      <c r="H687" s="14" t="s">
        <v>9</v>
      </c>
      <c r="I687" s="165" t="s">
        <v>2271</v>
      </c>
      <c r="J687" s="15" t="s">
        <v>44</v>
      </c>
      <c r="K687" s="17" t="s">
        <v>1356</v>
      </c>
      <c r="L687" s="17"/>
      <c r="M687" s="12"/>
      <c r="N687" s="16"/>
    </row>
    <row r="688" ht="22.5" customHeight="1" spans="1:14">
      <c r="A688" s="17">
        <f t="shared" si="10"/>
        <v>685</v>
      </c>
      <c r="B688" s="12" t="s">
        <v>2272</v>
      </c>
      <c r="C688" s="13" t="s">
        <v>2273</v>
      </c>
      <c r="D688" s="14">
        <v>20</v>
      </c>
      <c r="E688" s="14" t="s">
        <v>40</v>
      </c>
      <c r="F688" s="59" t="s">
        <v>70</v>
      </c>
      <c r="G688" s="14" t="s">
        <v>2274</v>
      </c>
      <c r="H688" s="14" t="s">
        <v>9</v>
      </c>
      <c r="I688" s="165" t="s">
        <v>2275</v>
      </c>
      <c r="J688" s="15" t="s">
        <v>44</v>
      </c>
      <c r="K688" s="17" t="s">
        <v>1086</v>
      </c>
      <c r="L688" s="17"/>
      <c r="M688" s="12"/>
      <c r="N688" s="16"/>
    </row>
    <row r="689" ht="22.5" customHeight="1" spans="1:14">
      <c r="A689" s="17">
        <f t="shared" si="10"/>
        <v>686</v>
      </c>
      <c r="B689" s="12" t="s">
        <v>2276</v>
      </c>
      <c r="C689" s="13" t="s">
        <v>2277</v>
      </c>
      <c r="D689" s="14">
        <v>20</v>
      </c>
      <c r="E689" s="14" t="s">
        <v>40</v>
      </c>
      <c r="F689" s="59" t="s">
        <v>56</v>
      </c>
      <c r="G689" s="14" t="s">
        <v>2274</v>
      </c>
      <c r="H689" s="14" t="s">
        <v>9</v>
      </c>
      <c r="I689" s="165" t="s">
        <v>2278</v>
      </c>
      <c r="J689" s="15" t="s">
        <v>44</v>
      </c>
      <c r="K689" s="17" t="s">
        <v>176</v>
      </c>
      <c r="L689" s="17"/>
      <c r="M689" s="12"/>
      <c r="N689" s="16"/>
    </row>
    <row r="690" ht="22.5" customHeight="1" spans="1:14">
      <c r="A690" s="17">
        <f t="shared" si="10"/>
        <v>687</v>
      </c>
      <c r="B690" s="12" t="s">
        <v>2279</v>
      </c>
      <c r="C690" s="13" t="s">
        <v>2280</v>
      </c>
      <c r="D690" s="14">
        <v>20</v>
      </c>
      <c r="E690" s="14" t="s">
        <v>40</v>
      </c>
      <c r="F690" s="59" t="s">
        <v>56</v>
      </c>
      <c r="G690" s="14" t="s">
        <v>2274</v>
      </c>
      <c r="H690" s="14" t="s">
        <v>9</v>
      </c>
      <c r="I690" s="165" t="s">
        <v>2281</v>
      </c>
      <c r="J690" s="15" t="s">
        <v>44</v>
      </c>
      <c r="K690" s="17" t="s">
        <v>176</v>
      </c>
      <c r="L690" s="17"/>
      <c r="M690" s="12"/>
      <c r="N690" s="16"/>
    </row>
    <row r="691" ht="22.5" customHeight="1" spans="1:14">
      <c r="A691" s="17">
        <f t="shared" si="10"/>
        <v>688</v>
      </c>
      <c r="B691" s="12" t="s">
        <v>2282</v>
      </c>
      <c r="C691" s="13" t="s">
        <v>2283</v>
      </c>
      <c r="D691" s="14">
        <v>20</v>
      </c>
      <c r="E691" s="14" t="s">
        <v>40</v>
      </c>
      <c r="F691" s="59" t="s">
        <v>56</v>
      </c>
      <c r="G691" s="14" t="s">
        <v>2274</v>
      </c>
      <c r="H691" s="14" t="s">
        <v>9</v>
      </c>
      <c r="I691" s="165" t="s">
        <v>2284</v>
      </c>
      <c r="J691" s="15" t="s">
        <v>44</v>
      </c>
      <c r="K691" s="17" t="s">
        <v>176</v>
      </c>
      <c r="L691" s="17"/>
      <c r="M691" s="12"/>
      <c r="N691" s="16"/>
    </row>
    <row r="692" ht="22.5" customHeight="1" spans="1:14">
      <c r="A692" s="17">
        <f t="shared" si="10"/>
        <v>689</v>
      </c>
      <c r="B692" s="12" t="s">
        <v>2285</v>
      </c>
      <c r="C692" s="13" t="s">
        <v>2286</v>
      </c>
      <c r="D692" s="14">
        <v>20</v>
      </c>
      <c r="E692" s="14" t="s">
        <v>40</v>
      </c>
      <c r="F692" s="59" t="s">
        <v>56</v>
      </c>
      <c r="G692" s="14" t="s">
        <v>2274</v>
      </c>
      <c r="H692" s="14" t="s">
        <v>9</v>
      </c>
      <c r="I692" s="165" t="s">
        <v>2287</v>
      </c>
      <c r="J692" s="15" t="s">
        <v>44</v>
      </c>
      <c r="K692" s="17" t="s">
        <v>176</v>
      </c>
      <c r="L692" s="17"/>
      <c r="M692" s="12"/>
      <c r="N692" s="16"/>
    </row>
    <row r="693" ht="22.5" customHeight="1" spans="1:14">
      <c r="A693" s="17">
        <f t="shared" si="10"/>
        <v>690</v>
      </c>
      <c r="B693" s="12" t="s">
        <v>2288</v>
      </c>
      <c r="C693" s="13" t="s">
        <v>2289</v>
      </c>
      <c r="D693" s="14">
        <v>20</v>
      </c>
      <c r="E693" s="14" t="s">
        <v>40</v>
      </c>
      <c r="F693" s="59" t="s">
        <v>56</v>
      </c>
      <c r="G693" s="14" t="s">
        <v>2274</v>
      </c>
      <c r="H693" s="14" t="s">
        <v>9</v>
      </c>
      <c r="I693" s="165" t="s">
        <v>2290</v>
      </c>
      <c r="J693" s="15" t="s">
        <v>44</v>
      </c>
      <c r="K693" s="17" t="s">
        <v>176</v>
      </c>
      <c r="L693" s="17"/>
      <c r="M693" s="12"/>
      <c r="N693" s="16"/>
    </row>
    <row r="694" ht="22.5" customHeight="1" spans="1:14">
      <c r="A694" s="17">
        <f t="shared" si="10"/>
        <v>691</v>
      </c>
      <c r="B694" s="12" t="s">
        <v>2291</v>
      </c>
      <c r="C694" s="13" t="s">
        <v>2292</v>
      </c>
      <c r="D694" s="14">
        <v>20</v>
      </c>
      <c r="E694" s="14" t="s">
        <v>40</v>
      </c>
      <c r="F694" s="59" t="s">
        <v>56</v>
      </c>
      <c r="G694" s="14" t="s">
        <v>2274</v>
      </c>
      <c r="H694" s="14" t="s">
        <v>9</v>
      </c>
      <c r="I694" s="15" t="s">
        <v>2293</v>
      </c>
      <c r="J694" s="15" t="s">
        <v>44</v>
      </c>
      <c r="K694" s="17" t="s">
        <v>155</v>
      </c>
      <c r="L694" s="17"/>
      <c r="M694" s="12"/>
      <c r="N694" s="16"/>
    </row>
    <row r="695" ht="22.5" customHeight="1" spans="1:14">
      <c r="A695" s="17">
        <f t="shared" si="10"/>
        <v>692</v>
      </c>
      <c r="B695" s="12" t="s">
        <v>2294</v>
      </c>
      <c r="C695" s="13" t="s">
        <v>2295</v>
      </c>
      <c r="D695" s="14">
        <v>20</v>
      </c>
      <c r="E695" s="14" t="s">
        <v>40</v>
      </c>
      <c r="F695" s="59" t="s">
        <v>56</v>
      </c>
      <c r="G695" s="14" t="s">
        <v>2274</v>
      </c>
      <c r="H695" s="14" t="s">
        <v>9</v>
      </c>
      <c r="I695" s="15" t="s">
        <v>2296</v>
      </c>
      <c r="J695" s="15" t="s">
        <v>44</v>
      </c>
      <c r="K695" s="17" t="s">
        <v>892</v>
      </c>
      <c r="L695" s="17"/>
      <c r="M695" s="12"/>
      <c r="N695" s="16"/>
    </row>
    <row r="696" ht="22.5" customHeight="1" spans="1:14">
      <c r="A696" s="17">
        <f t="shared" si="10"/>
        <v>693</v>
      </c>
      <c r="B696" s="12" t="s">
        <v>2297</v>
      </c>
      <c r="C696" s="13" t="s">
        <v>2298</v>
      </c>
      <c r="D696" s="14">
        <v>20</v>
      </c>
      <c r="E696" s="14" t="s">
        <v>40</v>
      </c>
      <c r="F696" s="59" t="s">
        <v>51</v>
      </c>
      <c r="G696" s="14" t="s">
        <v>2274</v>
      </c>
      <c r="H696" s="14" t="s">
        <v>9</v>
      </c>
      <c r="I696" s="15" t="s">
        <v>2299</v>
      </c>
      <c r="J696" s="15" t="s">
        <v>44</v>
      </c>
      <c r="K696" s="17" t="s">
        <v>892</v>
      </c>
      <c r="L696" s="17"/>
      <c r="M696" s="12"/>
      <c r="N696" s="16"/>
    </row>
    <row r="697" ht="22.5" customHeight="1" spans="1:14">
      <c r="A697" s="17">
        <f t="shared" si="10"/>
        <v>694</v>
      </c>
      <c r="B697" s="12" t="s">
        <v>2300</v>
      </c>
      <c r="C697" s="13" t="s">
        <v>2301</v>
      </c>
      <c r="D697" s="14">
        <v>20</v>
      </c>
      <c r="E697" s="14" t="s">
        <v>40</v>
      </c>
      <c r="F697" s="59" t="s">
        <v>491</v>
      </c>
      <c r="G697" s="14" t="s">
        <v>2274</v>
      </c>
      <c r="H697" s="14" t="s">
        <v>9</v>
      </c>
      <c r="I697" s="15" t="s">
        <v>2302</v>
      </c>
      <c r="J697" s="15" t="s">
        <v>44</v>
      </c>
      <c r="K697" s="17" t="s">
        <v>1812</v>
      </c>
      <c r="L697" s="17"/>
      <c r="M697" s="12"/>
      <c r="N697" s="16"/>
    </row>
    <row r="698" ht="22.5" customHeight="1" spans="1:14">
      <c r="A698" s="17">
        <f t="shared" si="10"/>
        <v>695</v>
      </c>
      <c r="B698" s="12" t="s">
        <v>2303</v>
      </c>
      <c r="C698" s="13" t="s">
        <v>2304</v>
      </c>
      <c r="D698" s="14">
        <v>20</v>
      </c>
      <c r="E698" s="14" t="s">
        <v>40</v>
      </c>
      <c r="F698" s="14" t="s">
        <v>41</v>
      </c>
      <c r="G698" s="14" t="s">
        <v>2274</v>
      </c>
      <c r="H698" s="14" t="s">
        <v>9</v>
      </c>
      <c r="I698" s="15" t="s">
        <v>2305</v>
      </c>
      <c r="J698" s="15" t="s">
        <v>44</v>
      </c>
      <c r="K698" s="17" t="s">
        <v>550</v>
      </c>
      <c r="L698" s="17"/>
      <c r="M698" s="102">
        <v>13602909309</v>
      </c>
      <c r="N698" s="16"/>
    </row>
    <row r="699" ht="22.5" customHeight="1" spans="1:14">
      <c r="A699" s="17">
        <f t="shared" si="10"/>
        <v>696</v>
      </c>
      <c r="B699" s="12" t="s">
        <v>2306</v>
      </c>
      <c r="C699" s="13" t="s">
        <v>2307</v>
      </c>
      <c r="D699" s="14">
        <v>20</v>
      </c>
      <c r="E699" s="14" t="s">
        <v>40</v>
      </c>
      <c r="F699" s="59" t="s">
        <v>70</v>
      </c>
      <c r="G699" s="14" t="s">
        <v>2274</v>
      </c>
      <c r="H699" s="14" t="s">
        <v>9</v>
      </c>
      <c r="I699" s="15" t="s">
        <v>2308</v>
      </c>
      <c r="J699" s="15" t="s">
        <v>44</v>
      </c>
      <c r="K699" s="17" t="s">
        <v>315</v>
      </c>
      <c r="L699" s="17"/>
      <c r="M699" s="12"/>
      <c r="N699" s="16"/>
    </row>
    <row r="700" ht="22.5" customHeight="1" spans="1:14">
      <c r="A700" s="17">
        <f t="shared" si="10"/>
        <v>697</v>
      </c>
      <c r="B700" s="12" t="s">
        <v>2309</v>
      </c>
      <c r="C700" s="13" t="s">
        <v>2310</v>
      </c>
      <c r="D700" s="14">
        <v>20</v>
      </c>
      <c r="E700" s="14" t="s">
        <v>40</v>
      </c>
      <c r="F700" s="59" t="s">
        <v>51</v>
      </c>
      <c r="G700" s="14" t="s">
        <v>2274</v>
      </c>
      <c r="H700" s="14" t="s">
        <v>9</v>
      </c>
      <c r="I700" s="15" t="s">
        <v>2311</v>
      </c>
      <c r="J700" s="15" t="s">
        <v>44</v>
      </c>
      <c r="K700" s="17" t="s">
        <v>315</v>
      </c>
      <c r="L700" s="17"/>
      <c r="M700" s="12"/>
      <c r="N700" s="16"/>
    </row>
    <row r="701" ht="22.5" customHeight="1" spans="1:14">
      <c r="A701" s="17">
        <f t="shared" si="10"/>
        <v>698</v>
      </c>
      <c r="B701" s="12" t="s">
        <v>2312</v>
      </c>
      <c r="C701" s="13" t="s">
        <v>2313</v>
      </c>
      <c r="D701" s="14">
        <v>20</v>
      </c>
      <c r="E701" s="14" t="s">
        <v>40</v>
      </c>
      <c r="F701" s="59" t="s">
        <v>51</v>
      </c>
      <c r="G701" s="14" t="s">
        <v>2274</v>
      </c>
      <c r="H701" s="14" t="s">
        <v>9</v>
      </c>
      <c r="I701" s="15" t="s">
        <v>2314</v>
      </c>
      <c r="J701" s="15" t="s">
        <v>44</v>
      </c>
      <c r="K701" s="17" t="s">
        <v>414</v>
      </c>
      <c r="L701" s="17"/>
      <c r="M701" s="12"/>
      <c r="N701" s="16"/>
    </row>
    <row r="702" ht="22.5" customHeight="1" spans="1:14">
      <c r="A702" s="17">
        <f t="shared" si="10"/>
        <v>699</v>
      </c>
      <c r="B702" s="12" t="s">
        <v>2315</v>
      </c>
      <c r="C702" s="13" t="s">
        <v>2316</v>
      </c>
      <c r="D702" s="14">
        <v>20</v>
      </c>
      <c r="E702" s="14" t="s">
        <v>40</v>
      </c>
      <c r="F702" s="14" t="s">
        <v>41</v>
      </c>
      <c r="G702" s="14" t="s">
        <v>2274</v>
      </c>
      <c r="H702" s="14" t="s">
        <v>9</v>
      </c>
      <c r="I702" s="15" t="s">
        <v>2317</v>
      </c>
      <c r="J702" s="15" t="s">
        <v>44</v>
      </c>
      <c r="K702" s="17" t="s">
        <v>414</v>
      </c>
      <c r="L702" s="17"/>
      <c r="M702" s="12"/>
      <c r="N702" s="16"/>
    </row>
    <row r="703" ht="22.5" customHeight="1" spans="1:14">
      <c r="A703" s="17">
        <f t="shared" si="10"/>
        <v>700</v>
      </c>
      <c r="B703" s="12" t="s">
        <v>2318</v>
      </c>
      <c r="C703" s="13" t="s">
        <v>2319</v>
      </c>
      <c r="D703" s="14">
        <v>30</v>
      </c>
      <c r="E703" s="14" t="s">
        <v>40</v>
      </c>
      <c r="F703" s="59" t="s">
        <v>56</v>
      </c>
      <c r="G703" s="14" t="s">
        <v>2274</v>
      </c>
      <c r="H703" s="14" t="s">
        <v>9</v>
      </c>
      <c r="I703" s="15" t="s">
        <v>2320</v>
      </c>
      <c r="J703" s="15" t="s">
        <v>44</v>
      </c>
      <c r="K703" s="17" t="s">
        <v>414</v>
      </c>
      <c r="L703" s="17"/>
      <c r="M703" s="12"/>
      <c r="N703" s="88" t="s">
        <v>132</v>
      </c>
    </row>
    <row r="704" ht="22.5" customHeight="1" spans="1:14">
      <c r="A704" s="17">
        <f t="shared" si="10"/>
        <v>701</v>
      </c>
      <c r="B704" s="12" t="s">
        <v>2321</v>
      </c>
      <c r="C704" s="13" t="s">
        <v>2322</v>
      </c>
      <c r="D704" s="14">
        <v>20</v>
      </c>
      <c r="E704" s="14" t="s">
        <v>40</v>
      </c>
      <c r="F704" s="14" t="s">
        <v>41</v>
      </c>
      <c r="G704" s="14" t="s">
        <v>2274</v>
      </c>
      <c r="H704" s="14" t="s">
        <v>9</v>
      </c>
      <c r="I704" s="15" t="s">
        <v>2323</v>
      </c>
      <c r="J704" s="15" t="s">
        <v>44</v>
      </c>
      <c r="K704" s="17" t="s">
        <v>829</v>
      </c>
      <c r="L704" s="17"/>
      <c r="M704" s="12"/>
      <c r="N704" s="16"/>
    </row>
    <row r="705" ht="22.5" customHeight="1" spans="1:14">
      <c r="A705" s="17">
        <f t="shared" si="10"/>
        <v>702</v>
      </c>
      <c r="B705" s="12" t="s">
        <v>2324</v>
      </c>
      <c r="C705" s="13" t="s">
        <v>2325</v>
      </c>
      <c r="D705" s="14">
        <v>20</v>
      </c>
      <c r="E705" s="14" t="s">
        <v>40</v>
      </c>
      <c r="F705" s="59" t="s">
        <v>56</v>
      </c>
      <c r="G705" s="14" t="s">
        <v>2326</v>
      </c>
      <c r="H705" s="14" t="s">
        <v>9</v>
      </c>
      <c r="I705" s="15" t="s">
        <v>2327</v>
      </c>
      <c r="J705" s="15" t="s">
        <v>44</v>
      </c>
      <c r="K705" s="17" t="s">
        <v>1356</v>
      </c>
      <c r="L705" s="17"/>
      <c r="M705" s="12"/>
      <c r="N705" s="16"/>
    </row>
    <row r="706" ht="22.5" customHeight="1" spans="1:14">
      <c r="A706" s="17">
        <f t="shared" si="10"/>
        <v>703</v>
      </c>
      <c r="B706" s="12" t="s">
        <v>2328</v>
      </c>
      <c r="C706" s="13" t="s">
        <v>2329</v>
      </c>
      <c r="D706" s="14">
        <v>20</v>
      </c>
      <c r="E706" s="14" t="s">
        <v>40</v>
      </c>
      <c r="F706" s="59" t="s">
        <v>70</v>
      </c>
      <c r="G706" s="14" t="s">
        <v>2326</v>
      </c>
      <c r="H706" s="14" t="s">
        <v>9</v>
      </c>
      <c r="I706" s="15" t="s">
        <v>2330</v>
      </c>
      <c r="J706" s="15" t="s">
        <v>44</v>
      </c>
      <c r="K706" s="17" t="s">
        <v>1356</v>
      </c>
      <c r="L706" s="17"/>
      <c r="M706" s="12"/>
      <c r="N706" s="16"/>
    </row>
    <row r="707" ht="22.5" customHeight="1" spans="1:14">
      <c r="A707" s="17">
        <f t="shared" si="10"/>
        <v>704</v>
      </c>
      <c r="B707" s="12" t="s">
        <v>2331</v>
      </c>
      <c r="C707" s="13" t="s">
        <v>2332</v>
      </c>
      <c r="D707" s="14">
        <v>20</v>
      </c>
      <c r="E707" s="14" t="s">
        <v>40</v>
      </c>
      <c r="F707" s="59" t="s">
        <v>56</v>
      </c>
      <c r="G707" s="14" t="s">
        <v>2326</v>
      </c>
      <c r="H707" s="14" t="s">
        <v>9</v>
      </c>
      <c r="I707" s="15" t="s">
        <v>2333</v>
      </c>
      <c r="J707" s="15" t="s">
        <v>44</v>
      </c>
      <c r="K707" s="17" t="s">
        <v>394</v>
      </c>
      <c r="L707" s="17"/>
      <c r="M707" s="12"/>
      <c r="N707" s="16"/>
    </row>
    <row r="708" ht="22.5" customHeight="1" spans="1:14">
      <c r="A708" s="17">
        <f t="shared" si="10"/>
        <v>705</v>
      </c>
      <c r="B708" s="12" t="s">
        <v>2334</v>
      </c>
      <c r="C708" s="13" t="s">
        <v>2335</v>
      </c>
      <c r="D708" s="14">
        <v>20</v>
      </c>
      <c r="E708" s="14" t="s">
        <v>40</v>
      </c>
      <c r="F708" s="59" t="s">
        <v>56</v>
      </c>
      <c r="G708" s="14" t="s">
        <v>2336</v>
      </c>
      <c r="H708" s="14" t="s">
        <v>9</v>
      </c>
      <c r="I708" s="15" t="s">
        <v>2337</v>
      </c>
      <c r="J708" s="15" t="s">
        <v>44</v>
      </c>
      <c r="K708" s="17" t="s">
        <v>1086</v>
      </c>
      <c r="L708" s="17"/>
      <c r="M708" s="12"/>
      <c r="N708" s="16"/>
    </row>
    <row r="709" ht="22.5" customHeight="1" spans="1:14">
      <c r="A709" s="17">
        <f t="shared" ref="A709:A772" si="11">ROW(A706)</f>
        <v>706</v>
      </c>
      <c r="B709" s="12" t="s">
        <v>2338</v>
      </c>
      <c r="C709" s="13" t="s">
        <v>2339</v>
      </c>
      <c r="D709" s="14">
        <v>20</v>
      </c>
      <c r="E709" s="14" t="s">
        <v>40</v>
      </c>
      <c r="F709" s="14" t="s">
        <v>41</v>
      </c>
      <c r="G709" s="14" t="s">
        <v>2336</v>
      </c>
      <c r="H709" s="14" t="s">
        <v>9</v>
      </c>
      <c r="I709" s="15" t="s">
        <v>2340</v>
      </c>
      <c r="J709" s="15" t="s">
        <v>44</v>
      </c>
      <c r="K709" s="17" t="s">
        <v>1086</v>
      </c>
      <c r="L709" s="17"/>
      <c r="M709" s="12"/>
      <c r="N709" s="16"/>
    </row>
    <row r="710" ht="22.5" customHeight="1" spans="1:14">
      <c r="A710" s="17">
        <f t="shared" si="11"/>
        <v>707</v>
      </c>
      <c r="B710" s="12" t="s">
        <v>2341</v>
      </c>
      <c r="C710" s="13" t="s">
        <v>2342</v>
      </c>
      <c r="D710" s="14">
        <v>20</v>
      </c>
      <c r="E710" s="14" t="s">
        <v>40</v>
      </c>
      <c r="F710" s="59" t="s">
        <v>51</v>
      </c>
      <c r="G710" s="14" t="s">
        <v>2336</v>
      </c>
      <c r="H710" s="14" t="s">
        <v>9</v>
      </c>
      <c r="I710" s="15" t="s">
        <v>2343</v>
      </c>
      <c r="J710" s="15" t="s">
        <v>44</v>
      </c>
      <c r="K710" s="17" t="s">
        <v>2035</v>
      </c>
      <c r="L710" s="17"/>
      <c r="M710" s="12"/>
      <c r="N710" s="16"/>
    </row>
    <row r="711" ht="22.5" customHeight="1" spans="1:14">
      <c r="A711" s="17">
        <f t="shared" si="11"/>
        <v>708</v>
      </c>
      <c r="B711" s="12" t="s">
        <v>2344</v>
      </c>
      <c r="C711" s="13" t="s">
        <v>2345</v>
      </c>
      <c r="D711" s="14">
        <v>20</v>
      </c>
      <c r="E711" s="14" t="s">
        <v>40</v>
      </c>
      <c r="F711" s="14" t="s">
        <v>41</v>
      </c>
      <c r="G711" s="14" t="s">
        <v>2336</v>
      </c>
      <c r="H711" s="14" t="s">
        <v>9</v>
      </c>
      <c r="I711" s="15" t="s">
        <v>2346</v>
      </c>
      <c r="J711" s="15" t="s">
        <v>44</v>
      </c>
      <c r="K711" s="17" t="s">
        <v>1356</v>
      </c>
      <c r="L711" s="14" t="s">
        <v>2347</v>
      </c>
      <c r="M711" s="12"/>
      <c r="N711" s="16"/>
    </row>
    <row r="712" ht="22.5" customHeight="1" spans="1:14">
      <c r="A712" s="17">
        <f t="shared" si="11"/>
        <v>709</v>
      </c>
      <c r="B712" s="12" t="s">
        <v>2348</v>
      </c>
      <c r="C712" s="13" t="s">
        <v>2349</v>
      </c>
      <c r="D712" s="14">
        <v>30</v>
      </c>
      <c r="E712" s="14" t="s">
        <v>40</v>
      </c>
      <c r="F712" s="59" t="s">
        <v>51</v>
      </c>
      <c r="G712" s="14" t="s">
        <v>2336</v>
      </c>
      <c r="H712" s="14" t="s">
        <v>9</v>
      </c>
      <c r="I712" s="15" t="s">
        <v>2350</v>
      </c>
      <c r="J712" s="15" t="s">
        <v>44</v>
      </c>
      <c r="K712" s="17" t="s">
        <v>829</v>
      </c>
      <c r="L712" s="17"/>
      <c r="M712" s="12"/>
      <c r="N712" s="16"/>
    </row>
    <row r="713" ht="22.5" customHeight="1" spans="1:14">
      <c r="A713" s="17">
        <f t="shared" si="11"/>
        <v>710</v>
      </c>
      <c r="B713" s="12" t="s">
        <v>2351</v>
      </c>
      <c r="C713" s="13" t="s">
        <v>2352</v>
      </c>
      <c r="D713" s="14">
        <v>20</v>
      </c>
      <c r="E713" s="14" t="s">
        <v>40</v>
      </c>
      <c r="F713" s="14" t="s">
        <v>41</v>
      </c>
      <c r="G713" s="14" t="s">
        <v>2336</v>
      </c>
      <c r="H713" s="14" t="s">
        <v>9</v>
      </c>
      <c r="I713" s="15" t="s">
        <v>2353</v>
      </c>
      <c r="J713" s="15" t="s">
        <v>44</v>
      </c>
      <c r="K713" s="17" t="s">
        <v>45</v>
      </c>
      <c r="L713" s="17"/>
      <c r="M713" s="12"/>
      <c r="N713" s="16"/>
    </row>
    <row r="714" ht="22.5" customHeight="1" spans="1:14">
      <c r="A714" s="17">
        <f t="shared" si="11"/>
        <v>711</v>
      </c>
      <c r="B714" s="12" t="s">
        <v>2354</v>
      </c>
      <c r="C714" s="13" t="s">
        <v>2355</v>
      </c>
      <c r="D714" s="14">
        <v>20</v>
      </c>
      <c r="E714" s="14" t="s">
        <v>40</v>
      </c>
      <c r="F714" s="59" t="s">
        <v>51</v>
      </c>
      <c r="G714" s="14" t="s">
        <v>2336</v>
      </c>
      <c r="H714" s="14" t="s">
        <v>9</v>
      </c>
      <c r="I714" s="15" t="s">
        <v>2356</v>
      </c>
      <c r="J714" s="15" t="s">
        <v>44</v>
      </c>
      <c r="K714" s="17" t="s">
        <v>892</v>
      </c>
      <c r="L714" s="17"/>
      <c r="M714" s="12"/>
      <c r="N714" s="16"/>
    </row>
    <row r="715" ht="22.5" customHeight="1" spans="1:14">
      <c r="A715" s="17">
        <f t="shared" si="11"/>
        <v>712</v>
      </c>
      <c r="B715" s="12" t="s">
        <v>2357</v>
      </c>
      <c r="C715" s="13" t="s">
        <v>2358</v>
      </c>
      <c r="D715" s="14">
        <v>20</v>
      </c>
      <c r="E715" s="14" t="s">
        <v>40</v>
      </c>
      <c r="F715" s="59" t="s">
        <v>56</v>
      </c>
      <c r="G715" s="14" t="s">
        <v>2336</v>
      </c>
      <c r="H715" s="14" t="s">
        <v>9</v>
      </c>
      <c r="I715" s="15" t="s">
        <v>2359</v>
      </c>
      <c r="J715" s="15" t="s">
        <v>44</v>
      </c>
      <c r="K715" s="17" t="s">
        <v>127</v>
      </c>
      <c r="L715" s="17"/>
      <c r="M715" s="12"/>
      <c r="N715" s="16"/>
    </row>
    <row r="716" ht="22.5" customHeight="1" spans="1:14">
      <c r="A716" s="17">
        <f t="shared" si="11"/>
        <v>713</v>
      </c>
      <c r="B716" s="12" t="s">
        <v>2360</v>
      </c>
      <c r="C716" s="13" t="s">
        <v>2361</v>
      </c>
      <c r="D716" s="14">
        <v>20</v>
      </c>
      <c r="E716" s="14" t="s">
        <v>40</v>
      </c>
      <c r="F716" s="59" t="s">
        <v>70</v>
      </c>
      <c r="G716" s="14" t="s">
        <v>2336</v>
      </c>
      <c r="H716" s="14" t="s">
        <v>9</v>
      </c>
      <c r="I716" s="15" t="s">
        <v>2362</v>
      </c>
      <c r="J716" s="15" t="s">
        <v>44</v>
      </c>
      <c r="K716" s="17" t="s">
        <v>315</v>
      </c>
      <c r="L716" s="17"/>
      <c r="M716" s="12"/>
      <c r="N716" s="16"/>
    </row>
    <row r="717" ht="22.5" customHeight="1" spans="1:14">
      <c r="A717" s="17">
        <f t="shared" si="11"/>
        <v>714</v>
      </c>
      <c r="B717" s="12" t="s">
        <v>2363</v>
      </c>
      <c r="C717" s="13" t="s">
        <v>2364</v>
      </c>
      <c r="D717" s="14">
        <v>20</v>
      </c>
      <c r="E717" s="14" t="s">
        <v>40</v>
      </c>
      <c r="F717" s="14" t="s">
        <v>41</v>
      </c>
      <c r="G717" s="14" t="s">
        <v>2336</v>
      </c>
      <c r="H717" s="14" t="s">
        <v>9</v>
      </c>
      <c r="I717" s="15" t="s">
        <v>2365</v>
      </c>
      <c r="J717" s="15" t="s">
        <v>44</v>
      </c>
      <c r="K717" s="17" t="s">
        <v>315</v>
      </c>
      <c r="L717" s="17"/>
      <c r="M717" s="12"/>
      <c r="N717" s="16"/>
    </row>
    <row r="718" ht="22.5" customHeight="1" spans="1:14">
      <c r="A718" s="17">
        <f t="shared" si="11"/>
        <v>715</v>
      </c>
      <c r="B718" s="12" t="s">
        <v>2366</v>
      </c>
      <c r="C718" s="13" t="s">
        <v>2367</v>
      </c>
      <c r="D718" s="14">
        <v>20</v>
      </c>
      <c r="E718" s="14" t="s">
        <v>40</v>
      </c>
      <c r="F718" s="59" t="s">
        <v>491</v>
      </c>
      <c r="G718" s="14" t="s">
        <v>2336</v>
      </c>
      <c r="H718" s="14" t="s">
        <v>9</v>
      </c>
      <c r="I718" s="15" t="s">
        <v>2368</v>
      </c>
      <c r="J718" s="15" t="s">
        <v>44</v>
      </c>
      <c r="K718" s="17" t="s">
        <v>414</v>
      </c>
      <c r="L718" s="17"/>
      <c r="M718" s="12"/>
      <c r="N718" s="16"/>
    </row>
    <row r="719" ht="22.5" customHeight="1" spans="1:14">
      <c r="A719" s="17">
        <f t="shared" si="11"/>
        <v>716</v>
      </c>
      <c r="B719" s="12" t="s">
        <v>2369</v>
      </c>
      <c r="C719" s="13" t="s">
        <v>2370</v>
      </c>
      <c r="D719" s="14">
        <v>20</v>
      </c>
      <c r="E719" s="14" t="s">
        <v>40</v>
      </c>
      <c r="F719" s="59" t="s">
        <v>56</v>
      </c>
      <c r="G719" s="14" t="s">
        <v>2336</v>
      </c>
      <c r="H719" s="14" t="s">
        <v>9</v>
      </c>
      <c r="I719" s="15" t="s">
        <v>2371</v>
      </c>
      <c r="J719" s="15" t="s">
        <v>44</v>
      </c>
      <c r="K719" s="17" t="s">
        <v>414</v>
      </c>
      <c r="L719" s="17"/>
      <c r="M719" s="12"/>
      <c r="N719" s="16"/>
    </row>
    <row r="720" ht="22.5" customHeight="1" spans="1:14">
      <c r="A720" s="17">
        <f t="shared" si="11"/>
        <v>717</v>
      </c>
      <c r="B720" s="12" t="s">
        <v>2372</v>
      </c>
      <c r="C720" s="13" t="s">
        <v>2373</v>
      </c>
      <c r="D720" s="14">
        <v>20</v>
      </c>
      <c r="E720" s="14" t="s">
        <v>40</v>
      </c>
      <c r="F720" s="59" t="s">
        <v>56</v>
      </c>
      <c r="G720" s="14" t="s">
        <v>2336</v>
      </c>
      <c r="H720" s="14" t="s">
        <v>9</v>
      </c>
      <c r="I720" s="15" t="s">
        <v>2374</v>
      </c>
      <c r="J720" s="15" t="s">
        <v>44</v>
      </c>
      <c r="K720" s="17" t="s">
        <v>394</v>
      </c>
      <c r="L720" s="17"/>
      <c r="M720" s="12"/>
      <c r="N720" s="16"/>
    </row>
    <row r="721" ht="22.5" customHeight="1" spans="1:14">
      <c r="A721" s="17">
        <f t="shared" si="11"/>
        <v>718</v>
      </c>
      <c r="B721" s="12" t="s">
        <v>2375</v>
      </c>
      <c r="C721" s="13" t="s">
        <v>2376</v>
      </c>
      <c r="D721" s="14">
        <v>20</v>
      </c>
      <c r="E721" s="14" t="s">
        <v>40</v>
      </c>
      <c r="F721" s="59" t="s">
        <v>56</v>
      </c>
      <c r="G721" s="14" t="s">
        <v>2336</v>
      </c>
      <c r="H721" s="14" t="s">
        <v>9</v>
      </c>
      <c r="I721" s="15" t="s">
        <v>2377</v>
      </c>
      <c r="J721" s="15" t="s">
        <v>44</v>
      </c>
      <c r="K721" s="17" t="s">
        <v>394</v>
      </c>
      <c r="L721" s="17"/>
      <c r="M721" s="12"/>
      <c r="N721" s="16"/>
    </row>
    <row r="722" ht="22.5" customHeight="1" spans="1:14">
      <c r="A722" s="17">
        <f t="shared" si="11"/>
        <v>719</v>
      </c>
      <c r="B722" s="12" t="s">
        <v>2378</v>
      </c>
      <c r="C722" s="13" t="s">
        <v>2379</v>
      </c>
      <c r="D722" s="14">
        <v>20</v>
      </c>
      <c r="E722" s="14" t="s">
        <v>40</v>
      </c>
      <c r="F722" s="59" t="s">
        <v>56</v>
      </c>
      <c r="G722" s="14" t="s">
        <v>2336</v>
      </c>
      <c r="H722" s="14" t="s">
        <v>9</v>
      </c>
      <c r="I722" s="15" t="s">
        <v>2380</v>
      </c>
      <c r="J722" s="15" t="s">
        <v>44</v>
      </c>
      <c r="K722" s="17" t="s">
        <v>394</v>
      </c>
      <c r="L722" s="17"/>
      <c r="M722" s="12"/>
      <c r="N722" s="16"/>
    </row>
    <row r="723" ht="22.5" customHeight="1" spans="1:14">
      <c r="A723" s="17">
        <f t="shared" si="11"/>
        <v>720</v>
      </c>
      <c r="B723" s="12" t="s">
        <v>2381</v>
      </c>
      <c r="C723" s="13" t="s">
        <v>2382</v>
      </c>
      <c r="D723" s="14">
        <v>20</v>
      </c>
      <c r="E723" s="14" t="s">
        <v>40</v>
      </c>
      <c r="F723" s="59" t="s">
        <v>56</v>
      </c>
      <c r="G723" s="14" t="s">
        <v>2336</v>
      </c>
      <c r="H723" s="14" t="s">
        <v>9</v>
      </c>
      <c r="I723" s="15" t="s">
        <v>2383</v>
      </c>
      <c r="J723" s="15" t="s">
        <v>44</v>
      </c>
      <c r="K723" s="17" t="s">
        <v>1356</v>
      </c>
      <c r="L723" s="17"/>
      <c r="M723" s="12"/>
      <c r="N723" s="16"/>
    </row>
    <row r="724" ht="22.5" customHeight="1" spans="1:14">
      <c r="A724" s="17">
        <f t="shared" si="11"/>
        <v>721</v>
      </c>
      <c r="B724" s="12" t="s">
        <v>2384</v>
      </c>
      <c r="C724" s="13" t="s">
        <v>2385</v>
      </c>
      <c r="D724" s="14">
        <v>20</v>
      </c>
      <c r="E724" s="14" t="s">
        <v>40</v>
      </c>
      <c r="F724" s="59" t="s">
        <v>56</v>
      </c>
      <c r="G724" s="14" t="s">
        <v>2336</v>
      </c>
      <c r="H724" s="14" t="s">
        <v>9</v>
      </c>
      <c r="I724" s="15" t="s">
        <v>2386</v>
      </c>
      <c r="J724" s="15" t="s">
        <v>44</v>
      </c>
      <c r="K724" s="17" t="s">
        <v>387</v>
      </c>
      <c r="L724" s="17"/>
      <c r="M724" s="12"/>
      <c r="N724" s="16"/>
    </row>
    <row r="725" ht="22.5" customHeight="1" spans="1:14">
      <c r="A725" s="17">
        <f t="shared" si="11"/>
        <v>722</v>
      </c>
      <c r="B725" s="12" t="s">
        <v>2387</v>
      </c>
      <c r="C725" s="13" t="s">
        <v>2388</v>
      </c>
      <c r="D725" s="14">
        <v>20</v>
      </c>
      <c r="E725" s="14" t="s">
        <v>40</v>
      </c>
      <c r="F725" s="59" t="s">
        <v>70</v>
      </c>
      <c r="G725" s="14" t="s">
        <v>2336</v>
      </c>
      <c r="H725" s="14" t="s">
        <v>9</v>
      </c>
      <c r="I725" s="15" t="s">
        <v>2389</v>
      </c>
      <c r="J725" s="15" t="s">
        <v>44</v>
      </c>
      <c r="K725" s="17" t="s">
        <v>155</v>
      </c>
      <c r="L725" s="17"/>
      <c r="M725" s="12"/>
      <c r="N725" s="16"/>
    </row>
    <row r="726" ht="22.5" customHeight="1" spans="1:14">
      <c r="A726" s="17">
        <f t="shared" si="11"/>
        <v>723</v>
      </c>
      <c r="B726" s="12" t="s">
        <v>2390</v>
      </c>
      <c r="C726" s="13" t="s">
        <v>2391</v>
      </c>
      <c r="D726" s="14">
        <v>20</v>
      </c>
      <c r="E726" s="14" t="s">
        <v>40</v>
      </c>
      <c r="F726" s="59" t="s">
        <v>56</v>
      </c>
      <c r="G726" s="14" t="s">
        <v>2336</v>
      </c>
      <c r="H726" s="14" t="s">
        <v>9</v>
      </c>
      <c r="I726" s="15" t="s">
        <v>2392</v>
      </c>
      <c r="J726" s="15" t="s">
        <v>44</v>
      </c>
      <c r="K726" s="17" t="s">
        <v>155</v>
      </c>
      <c r="L726" s="17" t="s">
        <v>265</v>
      </c>
      <c r="M726" s="12" t="s">
        <v>2393</v>
      </c>
      <c r="N726" s="16"/>
    </row>
    <row r="727" ht="22.5" customHeight="1" spans="1:14">
      <c r="A727" s="17">
        <f t="shared" si="11"/>
        <v>724</v>
      </c>
      <c r="B727" s="12" t="s">
        <v>2394</v>
      </c>
      <c r="C727" s="13" t="s">
        <v>2395</v>
      </c>
      <c r="D727" s="14">
        <v>20</v>
      </c>
      <c r="E727" s="14" t="s">
        <v>40</v>
      </c>
      <c r="F727" s="59" t="s">
        <v>56</v>
      </c>
      <c r="G727" s="14" t="s">
        <v>2396</v>
      </c>
      <c r="H727" s="14" t="s">
        <v>9</v>
      </c>
      <c r="I727" s="15" t="s">
        <v>2397</v>
      </c>
      <c r="J727" s="15" t="s">
        <v>44</v>
      </c>
      <c r="K727" s="17" t="s">
        <v>315</v>
      </c>
      <c r="L727" s="17"/>
      <c r="M727" s="12"/>
      <c r="N727" s="16"/>
    </row>
    <row r="728" ht="22.5" customHeight="1" spans="1:14">
      <c r="A728" s="17">
        <f t="shared" si="11"/>
        <v>725</v>
      </c>
      <c r="B728" s="12" t="s">
        <v>2398</v>
      </c>
      <c r="C728" s="13" t="s">
        <v>2399</v>
      </c>
      <c r="D728" s="14">
        <v>20</v>
      </c>
      <c r="E728" s="14" t="s">
        <v>40</v>
      </c>
      <c r="F728" s="59" t="s">
        <v>56</v>
      </c>
      <c r="G728" s="14" t="s">
        <v>2396</v>
      </c>
      <c r="H728" s="14" t="s">
        <v>9</v>
      </c>
      <c r="I728" s="15" t="s">
        <v>2400</v>
      </c>
      <c r="J728" s="15" t="s">
        <v>44</v>
      </c>
      <c r="K728" s="17" t="s">
        <v>45</v>
      </c>
      <c r="L728" s="17"/>
      <c r="M728" s="12"/>
      <c r="N728" s="16"/>
    </row>
    <row r="729" ht="22.5" customHeight="1" spans="1:14">
      <c r="A729" s="17">
        <f t="shared" si="11"/>
        <v>726</v>
      </c>
      <c r="B729" s="12" t="s">
        <v>2401</v>
      </c>
      <c r="C729" s="13" t="s">
        <v>2402</v>
      </c>
      <c r="D729" s="14">
        <v>20</v>
      </c>
      <c r="E729" s="14" t="s">
        <v>40</v>
      </c>
      <c r="F729" s="59" t="s">
        <v>56</v>
      </c>
      <c r="G729" s="14" t="s">
        <v>2396</v>
      </c>
      <c r="H729" s="14" t="s">
        <v>9</v>
      </c>
      <c r="I729" s="15" t="s">
        <v>2403</v>
      </c>
      <c r="J729" s="15" t="s">
        <v>44</v>
      </c>
      <c r="K729" s="17" t="s">
        <v>315</v>
      </c>
      <c r="L729" s="17"/>
      <c r="M729" s="12"/>
      <c r="N729" s="16"/>
    </row>
    <row r="730" ht="22.5" customHeight="1" spans="1:14">
      <c r="A730" s="17">
        <f t="shared" si="11"/>
        <v>727</v>
      </c>
      <c r="B730" s="12" t="s">
        <v>2404</v>
      </c>
      <c r="C730" s="13" t="s">
        <v>2405</v>
      </c>
      <c r="D730" s="14">
        <v>20</v>
      </c>
      <c r="E730" s="14" t="s">
        <v>40</v>
      </c>
      <c r="F730" s="59" t="s">
        <v>51</v>
      </c>
      <c r="G730" s="14" t="s">
        <v>2396</v>
      </c>
      <c r="H730" s="14" t="s">
        <v>9</v>
      </c>
      <c r="I730" s="15" t="s">
        <v>2406</v>
      </c>
      <c r="J730" s="15" t="s">
        <v>44</v>
      </c>
      <c r="K730" s="17" t="s">
        <v>829</v>
      </c>
      <c r="L730" s="17"/>
      <c r="M730" s="12"/>
      <c r="N730" s="16"/>
    </row>
    <row r="731" ht="22.5" customHeight="1" spans="1:14">
      <c r="A731" s="17">
        <f t="shared" si="11"/>
        <v>728</v>
      </c>
      <c r="B731" s="12" t="s">
        <v>2407</v>
      </c>
      <c r="C731" s="13" t="s">
        <v>2408</v>
      </c>
      <c r="D731" s="14">
        <v>20</v>
      </c>
      <c r="E731" s="14" t="s">
        <v>40</v>
      </c>
      <c r="F731" s="14" t="s">
        <v>70</v>
      </c>
      <c r="G731" s="14" t="s">
        <v>2396</v>
      </c>
      <c r="H731" s="14" t="s">
        <v>9</v>
      </c>
      <c r="I731" s="15" t="s">
        <v>2409</v>
      </c>
      <c r="J731" s="15" t="s">
        <v>44</v>
      </c>
      <c r="K731" s="17" t="s">
        <v>829</v>
      </c>
      <c r="L731" s="17"/>
      <c r="M731" s="12" t="s">
        <v>2410</v>
      </c>
      <c r="N731" s="16"/>
    </row>
    <row r="732" ht="22.5" customHeight="1" spans="1:14">
      <c r="A732" s="17">
        <f t="shared" si="11"/>
        <v>729</v>
      </c>
      <c r="B732" s="12" t="s">
        <v>2411</v>
      </c>
      <c r="C732" s="13" t="s">
        <v>2412</v>
      </c>
      <c r="D732" s="14">
        <v>20</v>
      </c>
      <c r="E732" s="14" t="s">
        <v>40</v>
      </c>
      <c r="F732" s="59" t="s">
        <v>56</v>
      </c>
      <c r="G732" s="14" t="s">
        <v>2396</v>
      </c>
      <c r="H732" s="14" t="s">
        <v>9</v>
      </c>
      <c r="I732" s="15" t="s">
        <v>2413</v>
      </c>
      <c r="J732" s="15" t="s">
        <v>44</v>
      </c>
      <c r="K732" s="17" t="s">
        <v>829</v>
      </c>
      <c r="L732" s="17"/>
      <c r="M732" s="12"/>
      <c r="N732" s="16"/>
    </row>
    <row r="733" ht="22.5" customHeight="1" spans="1:14">
      <c r="A733" s="17">
        <f t="shared" si="11"/>
        <v>730</v>
      </c>
      <c r="B733" s="12" t="s">
        <v>2414</v>
      </c>
      <c r="C733" s="13" t="s">
        <v>2415</v>
      </c>
      <c r="D733" s="14">
        <v>20</v>
      </c>
      <c r="E733" s="14" t="s">
        <v>40</v>
      </c>
      <c r="F733" s="59" t="s">
        <v>56</v>
      </c>
      <c r="G733" s="14" t="s">
        <v>2396</v>
      </c>
      <c r="H733" s="14" t="s">
        <v>9</v>
      </c>
      <c r="I733" s="15" t="s">
        <v>2416</v>
      </c>
      <c r="J733" s="15" t="s">
        <v>44</v>
      </c>
      <c r="K733" s="17" t="s">
        <v>550</v>
      </c>
      <c r="L733" s="17"/>
      <c r="M733" s="12"/>
      <c r="N733" s="16"/>
    </row>
    <row r="734" ht="22.5" customHeight="1" spans="1:14">
      <c r="A734" s="17">
        <f t="shared" si="11"/>
        <v>731</v>
      </c>
      <c r="B734" s="12" t="s">
        <v>2417</v>
      </c>
      <c r="C734" s="13" t="s">
        <v>2418</v>
      </c>
      <c r="D734" s="14">
        <v>20</v>
      </c>
      <c r="E734" s="14" t="s">
        <v>40</v>
      </c>
      <c r="F734" s="14" t="s">
        <v>41</v>
      </c>
      <c r="G734" s="14" t="s">
        <v>2396</v>
      </c>
      <c r="H734" s="14" t="s">
        <v>9</v>
      </c>
      <c r="I734" s="15" t="s">
        <v>2419</v>
      </c>
      <c r="J734" s="15" t="s">
        <v>44</v>
      </c>
      <c r="K734" s="17" t="s">
        <v>550</v>
      </c>
      <c r="L734" s="17"/>
      <c r="M734" s="12"/>
      <c r="N734" s="16"/>
    </row>
    <row r="735" ht="22.5" customHeight="1" spans="1:14">
      <c r="A735" s="17">
        <f t="shared" si="11"/>
        <v>732</v>
      </c>
      <c r="B735" s="12" t="s">
        <v>2420</v>
      </c>
      <c r="C735" s="13" t="s">
        <v>2421</v>
      </c>
      <c r="D735" s="14">
        <v>20</v>
      </c>
      <c r="E735" s="14" t="s">
        <v>40</v>
      </c>
      <c r="F735" s="59" t="s">
        <v>56</v>
      </c>
      <c r="G735" s="14" t="s">
        <v>2396</v>
      </c>
      <c r="H735" s="14" t="s">
        <v>9</v>
      </c>
      <c r="I735" s="15" t="s">
        <v>2422</v>
      </c>
      <c r="J735" s="15" t="s">
        <v>44</v>
      </c>
      <c r="K735" s="17" t="s">
        <v>892</v>
      </c>
      <c r="L735" s="17"/>
      <c r="M735" s="12"/>
      <c r="N735" s="16"/>
    </row>
    <row r="736" ht="22.5" customHeight="1" spans="1:14">
      <c r="A736" s="17">
        <f t="shared" si="11"/>
        <v>733</v>
      </c>
      <c r="B736" s="12" t="s">
        <v>2423</v>
      </c>
      <c r="C736" s="13" t="s">
        <v>2424</v>
      </c>
      <c r="D736" s="14">
        <v>20</v>
      </c>
      <c r="E736" s="14" t="s">
        <v>40</v>
      </c>
      <c r="F736" s="59" t="s">
        <v>56</v>
      </c>
      <c r="G736" s="14" t="s">
        <v>2396</v>
      </c>
      <c r="H736" s="14" t="s">
        <v>9</v>
      </c>
      <c r="I736" s="15" t="s">
        <v>2425</v>
      </c>
      <c r="J736" s="15" t="s">
        <v>44</v>
      </c>
      <c r="K736" s="17" t="s">
        <v>127</v>
      </c>
      <c r="L736" s="17"/>
      <c r="M736" s="12"/>
      <c r="N736" s="16"/>
    </row>
    <row r="737" ht="22.5" customHeight="1" spans="1:14">
      <c r="A737" s="17">
        <f t="shared" si="11"/>
        <v>734</v>
      </c>
      <c r="B737" s="12" t="s">
        <v>2426</v>
      </c>
      <c r="C737" s="13" t="s">
        <v>2427</v>
      </c>
      <c r="D737" s="14">
        <v>20</v>
      </c>
      <c r="E737" s="14" t="s">
        <v>40</v>
      </c>
      <c r="F737" s="14" t="s">
        <v>41</v>
      </c>
      <c r="G737" s="14" t="s">
        <v>2396</v>
      </c>
      <c r="H737" s="14" t="s">
        <v>9</v>
      </c>
      <c r="I737" s="15" t="s">
        <v>2428</v>
      </c>
      <c r="J737" s="15" t="s">
        <v>44</v>
      </c>
      <c r="K737" s="17" t="s">
        <v>127</v>
      </c>
      <c r="L737" s="17"/>
      <c r="M737" s="12"/>
      <c r="N737" s="16"/>
    </row>
    <row r="738" ht="22.5" customHeight="1" spans="1:14">
      <c r="A738" s="17">
        <f t="shared" si="11"/>
        <v>735</v>
      </c>
      <c r="B738" s="12" t="s">
        <v>2429</v>
      </c>
      <c r="C738" s="13" t="s">
        <v>2430</v>
      </c>
      <c r="D738" s="14">
        <v>20</v>
      </c>
      <c r="E738" s="14" t="s">
        <v>40</v>
      </c>
      <c r="F738" s="14" t="s">
        <v>41</v>
      </c>
      <c r="G738" s="14" t="s">
        <v>2396</v>
      </c>
      <c r="H738" s="14" t="s">
        <v>9</v>
      </c>
      <c r="I738" s="15" t="s">
        <v>2431</v>
      </c>
      <c r="J738" s="15" t="s">
        <v>44</v>
      </c>
      <c r="K738" s="17" t="s">
        <v>127</v>
      </c>
      <c r="L738" s="17"/>
      <c r="M738" s="12"/>
      <c r="N738" s="16"/>
    </row>
    <row r="739" ht="22.5" customHeight="1" spans="1:14">
      <c r="A739" s="17">
        <f t="shared" si="11"/>
        <v>736</v>
      </c>
      <c r="B739" s="12" t="s">
        <v>2432</v>
      </c>
      <c r="C739" s="13" t="s">
        <v>2433</v>
      </c>
      <c r="D739" s="14">
        <v>20</v>
      </c>
      <c r="E739" s="14" t="s">
        <v>40</v>
      </c>
      <c r="F739" s="59" t="s">
        <v>56</v>
      </c>
      <c r="G739" s="14" t="s">
        <v>2396</v>
      </c>
      <c r="H739" s="14" t="s">
        <v>9</v>
      </c>
      <c r="I739" s="15" t="s">
        <v>2434</v>
      </c>
      <c r="J739" s="15" t="s">
        <v>44</v>
      </c>
      <c r="K739" s="17" t="s">
        <v>414</v>
      </c>
      <c r="L739" s="17"/>
      <c r="M739" s="12"/>
      <c r="N739" s="16"/>
    </row>
    <row r="740" ht="22.5" customHeight="1" spans="1:14">
      <c r="A740" s="17">
        <f t="shared" si="11"/>
        <v>737</v>
      </c>
      <c r="B740" s="12" t="s">
        <v>2435</v>
      </c>
      <c r="C740" s="13" t="s">
        <v>2436</v>
      </c>
      <c r="D740" s="14">
        <v>20</v>
      </c>
      <c r="E740" s="14" t="s">
        <v>40</v>
      </c>
      <c r="F740" s="14" t="s">
        <v>41</v>
      </c>
      <c r="G740" s="14" t="s">
        <v>2396</v>
      </c>
      <c r="H740" s="14" t="s">
        <v>9</v>
      </c>
      <c r="I740" s="15" t="s">
        <v>2437</v>
      </c>
      <c r="J740" s="15" t="s">
        <v>44</v>
      </c>
      <c r="K740" s="17" t="s">
        <v>1356</v>
      </c>
      <c r="L740" s="17"/>
      <c r="M740" s="12"/>
      <c r="N740" s="16"/>
    </row>
    <row r="741" ht="22.5" customHeight="1" spans="1:14">
      <c r="A741" s="17">
        <f t="shared" si="11"/>
        <v>738</v>
      </c>
      <c r="B741" s="12" t="s">
        <v>2438</v>
      </c>
      <c r="C741" s="13" t="s">
        <v>2439</v>
      </c>
      <c r="D741" s="14">
        <v>20</v>
      </c>
      <c r="E741" s="14" t="s">
        <v>40</v>
      </c>
      <c r="F741" s="59" t="s">
        <v>70</v>
      </c>
      <c r="G741" s="14" t="s">
        <v>2396</v>
      </c>
      <c r="H741" s="14" t="s">
        <v>9</v>
      </c>
      <c r="I741" s="15" t="s">
        <v>2440</v>
      </c>
      <c r="J741" s="15" t="s">
        <v>44</v>
      </c>
      <c r="K741" s="17" t="s">
        <v>394</v>
      </c>
      <c r="L741" s="17"/>
      <c r="M741" s="12"/>
      <c r="N741" s="16"/>
    </row>
    <row r="742" ht="22.5" customHeight="1" spans="1:14">
      <c r="A742" s="17">
        <f t="shared" si="11"/>
        <v>739</v>
      </c>
      <c r="B742" s="12" t="s">
        <v>2441</v>
      </c>
      <c r="C742" s="13" t="s">
        <v>2442</v>
      </c>
      <c r="D742" s="14">
        <v>20</v>
      </c>
      <c r="E742" s="14" t="s">
        <v>40</v>
      </c>
      <c r="F742" s="59" t="s">
        <v>56</v>
      </c>
      <c r="G742" s="14" t="s">
        <v>2396</v>
      </c>
      <c r="H742" s="14" t="s">
        <v>9</v>
      </c>
      <c r="I742" s="15" t="s">
        <v>2443</v>
      </c>
      <c r="J742" s="15" t="s">
        <v>44</v>
      </c>
      <c r="K742" s="17" t="s">
        <v>394</v>
      </c>
      <c r="L742" s="17"/>
      <c r="M742" s="12"/>
      <c r="N742" s="16"/>
    </row>
    <row r="743" ht="22.5" customHeight="1" spans="1:14">
      <c r="A743" s="17">
        <f t="shared" si="11"/>
        <v>740</v>
      </c>
      <c r="B743" s="12" t="s">
        <v>2444</v>
      </c>
      <c r="C743" s="13" t="s">
        <v>2445</v>
      </c>
      <c r="D743" s="14">
        <v>20</v>
      </c>
      <c r="E743" s="14" t="s">
        <v>40</v>
      </c>
      <c r="F743" s="59" t="s">
        <v>51</v>
      </c>
      <c r="G743" s="14" t="s">
        <v>2396</v>
      </c>
      <c r="H743" s="14" t="s">
        <v>9</v>
      </c>
      <c r="I743" s="15" t="s">
        <v>2446</v>
      </c>
      <c r="J743" s="15" t="s">
        <v>44</v>
      </c>
      <c r="K743" s="17" t="s">
        <v>1356</v>
      </c>
      <c r="L743" s="17"/>
      <c r="M743" s="12"/>
      <c r="N743" s="16"/>
    </row>
    <row r="744" ht="22.5" customHeight="1" spans="1:14">
      <c r="A744" s="17">
        <f t="shared" si="11"/>
        <v>741</v>
      </c>
      <c r="B744" s="12" t="s">
        <v>2447</v>
      </c>
      <c r="C744" s="13" t="s">
        <v>2448</v>
      </c>
      <c r="D744" s="14">
        <v>20</v>
      </c>
      <c r="E744" s="14" t="s">
        <v>40</v>
      </c>
      <c r="F744" s="59" t="s">
        <v>51</v>
      </c>
      <c r="G744" s="14" t="s">
        <v>2396</v>
      </c>
      <c r="H744" s="14" t="s">
        <v>9</v>
      </c>
      <c r="I744" s="15" t="s">
        <v>2449</v>
      </c>
      <c r="J744" s="15" t="s">
        <v>44</v>
      </c>
      <c r="K744" s="17" t="s">
        <v>1356</v>
      </c>
      <c r="L744" s="17"/>
      <c r="M744" s="12"/>
      <c r="N744" s="16"/>
    </row>
    <row r="745" ht="22.5" customHeight="1" spans="1:14">
      <c r="A745" s="17">
        <f t="shared" si="11"/>
        <v>742</v>
      </c>
      <c r="B745" s="12" t="s">
        <v>2450</v>
      </c>
      <c r="C745" s="13" t="s">
        <v>2451</v>
      </c>
      <c r="D745" s="14">
        <v>20</v>
      </c>
      <c r="E745" s="14" t="s">
        <v>40</v>
      </c>
      <c r="F745" s="59" t="s">
        <v>51</v>
      </c>
      <c r="G745" s="14" t="s">
        <v>2396</v>
      </c>
      <c r="H745" s="14" t="s">
        <v>9</v>
      </c>
      <c r="I745" s="15" t="s">
        <v>2452</v>
      </c>
      <c r="J745" s="15" t="s">
        <v>44</v>
      </c>
      <c r="K745" s="17" t="s">
        <v>45</v>
      </c>
      <c r="L745" s="17"/>
      <c r="M745" s="12"/>
      <c r="N745" s="16"/>
    </row>
    <row r="746" ht="22.5" customHeight="1" spans="1:14">
      <c r="A746" s="17">
        <f t="shared" si="11"/>
        <v>743</v>
      </c>
      <c r="B746" s="12" t="s">
        <v>2453</v>
      </c>
      <c r="C746" s="13" t="s">
        <v>2454</v>
      </c>
      <c r="D746" s="14">
        <v>20</v>
      </c>
      <c r="E746" s="14" t="s">
        <v>40</v>
      </c>
      <c r="F746" s="59" t="s">
        <v>51</v>
      </c>
      <c r="G746" s="14" t="s">
        <v>2396</v>
      </c>
      <c r="H746" s="14" t="s">
        <v>9</v>
      </c>
      <c r="I746" s="15" t="s">
        <v>2455</v>
      </c>
      <c r="J746" s="15" t="s">
        <v>44</v>
      </c>
      <c r="K746" s="17" t="s">
        <v>45</v>
      </c>
      <c r="L746" s="17"/>
      <c r="M746" s="12"/>
      <c r="N746" s="16"/>
    </row>
    <row r="747" ht="22.5" customHeight="1" spans="1:14">
      <c r="A747" s="17">
        <f t="shared" si="11"/>
        <v>744</v>
      </c>
      <c r="B747" s="12" t="s">
        <v>2456</v>
      </c>
      <c r="C747" s="13" t="s">
        <v>2457</v>
      </c>
      <c r="D747" s="14">
        <v>20</v>
      </c>
      <c r="E747" s="14" t="s">
        <v>40</v>
      </c>
      <c r="F747" s="59" t="s">
        <v>56</v>
      </c>
      <c r="G747" s="14" t="s">
        <v>2396</v>
      </c>
      <c r="H747" s="14" t="s">
        <v>9</v>
      </c>
      <c r="I747" s="15" t="s">
        <v>2458</v>
      </c>
      <c r="J747" s="15" t="s">
        <v>44</v>
      </c>
      <c r="K747" s="17" t="s">
        <v>155</v>
      </c>
      <c r="L747" s="17" t="s">
        <v>2459</v>
      </c>
      <c r="M747" s="12" t="s">
        <v>2460</v>
      </c>
      <c r="N747" s="16"/>
    </row>
    <row r="748" ht="22.5" customHeight="1" spans="1:14">
      <c r="A748" s="17">
        <f t="shared" si="11"/>
        <v>745</v>
      </c>
      <c r="B748" s="12" t="s">
        <v>2461</v>
      </c>
      <c r="C748" s="13" t="s">
        <v>2462</v>
      </c>
      <c r="D748" s="14">
        <v>20</v>
      </c>
      <c r="E748" s="14" t="s">
        <v>40</v>
      </c>
      <c r="F748" s="59" t="s">
        <v>70</v>
      </c>
      <c r="G748" s="14" t="s">
        <v>2396</v>
      </c>
      <c r="H748" s="14" t="s">
        <v>9</v>
      </c>
      <c r="I748" s="15" t="s">
        <v>2463</v>
      </c>
      <c r="J748" s="15" t="s">
        <v>44</v>
      </c>
      <c r="K748" s="17" t="s">
        <v>155</v>
      </c>
      <c r="L748" s="17" t="s">
        <v>2464</v>
      </c>
      <c r="M748" s="12" t="s">
        <v>2465</v>
      </c>
      <c r="N748" s="16"/>
    </row>
    <row r="749" ht="22.5" customHeight="1" spans="1:14">
      <c r="A749" s="17">
        <f t="shared" si="11"/>
        <v>746</v>
      </c>
      <c r="B749" s="12" t="s">
        <v>2466</v>
      </c>
      <c r="C749" s="13" t="s">
        <v>2467</v>
      </c>
      <c r="D749" s="14">
        <v>20</v>
      </c>
      <c r="E749" s="14" t="s">
        <v>40</v>
      </c>
      <c r="F749" s="59" t="s">
        <v>56</v>
      </c>
      <c r="G749" s="14" t="s">
        <v>2396</v>
      </c>
      <c r="H749" s="14" t="s">
        <v>9</v>
      </c>
      <c r="I749" s="15" t="s">
        <v>2468</v>
      </c>
      <c r="J749" s="15" t="s">
        <v>44</v>
      </c>
      <c r="K749" s="17" t="s">
        <v>155</v>
      </c>
      <c r="L749" s="17"/>
      <c r="M749" s="12"/>
      <c r="N749" s="16"/>
    </row>
    <row r="750" ht="22.5" customHeight="1" spans="1:14">
      <c r="A750" s="17">
        <f t="shared" si="11"/>
        <v>747</v>
      </c>
      <c r="B750" s="12" t="s">
        <v>2469</v>
      </c>
      <c r="C750" s="13" t="s">
        <v>2470</v>
      </c>
      <c r="D750" s="14">
        <v>20</v>
      </c>
      <c r="E750" s="14" t="s">
        <v>40</v>
      </c>
      <c r="F750" s="14" t="s">
        <v>41</v>
      </c>
      <c r="G750" s="14" t="s">
        <v>2471</v>
      </c>
      <c r="H750" s="14" t="s">
        <v>9</v>
      </c>
      <c r="I750" s="15" t="s">
        <v>2472</v>
      </c>
      <c r="J750" s="15" t="s">
        <v>44</v>
      </c>
      <c r="K750" s="17" t="s">
        <v>315</v>
      </c>
      <c r="L750" s="17"/>
      <c r="M750" s="12"/>
      <c r="N750" s="16"/>
    </row>
    <row r="751" ht="22.5" customHeight="1" spans="1:14">
      <c r="A751" s="17">
        <f t="shared" si="11"/>
        <v>748</v>
      </c>
      <c r="B751" s="12" t="s">
        <v>2473</v>
      </c>
      <c r="C751" s="13" t="s">
        <v>2474</v>
      </c>
      <c r="D751" s="14">
        <v>20</v>
      </c>
      <c r="E751" s="14" t="s">
        <v>40</v>
      </c>
      <c r="F751" s="59" t="s">
        <v>56</v>
      </c>
      <c r="G751" s="14" t="s">
        <v>2471</v>
      </c>
      <c r="H751" s="14" t="s">
        <v>9</v>
      </c>
      <c r="I751" s="15" t="s">
        <v>2475</v>
      </c>
      <c r="J751" s="15" t="s">
        <v>44</v>
      </c>
      <c r="K751" s="17" t="s">
        <v>829</v>
      </c>
      <c r="L751" s="17"/>
      <c r="M751" s="12"/>
      <c r="N751" s="16"/>
    </row>
    <row r="752" ht="22.5" customHeight="1" spans="1:14">
      <c r="A752" s="17">
        <f t="shared" si="11"/>
        <v>749</v>
      </c>
      <c r="B752" s="12" t="s">
        <v>2476</v>
      </c>
      <c r="C752" s="13" t="s">
        <v>2477</v>
      </c>
      <c r="D752" s="14">
        <v>20</v>
      </c>
      <c r="E752" s="14" t="s">
        <v>40</v>
      </c>
      <c r="F752" s="59" t="s">
        <v>56</v>
      </c>
      <c r="G752" s="14" t="s">
        <v>2471</v>
      </c>
      <c r="H752" s="14" t="s">
        <v>9</v>
      </c>
      <c r="I752" s="15" t="s">
        <v>2478</v>
      </c>
      <c r="J752" s="15" t="s">
        <v>44</v>
      </c>
      <c r="K752" s="17" t="s">
        <v>550</v>
      </c>
      <c r="L752" s="17"/>
      <c r="M752" s="12"/>
      <c r="N752" s="16"/>
    </row>
    <row r="753" ht="22.5" customHeight="1" spans="1:14">
      <c r="A753" s="17">
        <f t="shared" si="11"/>
        <v>750</v>
      </c>
      <c r="B753" s="12" t="s">
        <v>2479</v>
      </c>
      <c r="C753" s="13" t="s">
        <v>2480</v>
      </c>
      <c r="D753" s="14">
        <v>20</v>
      </c>
      <c r="E753" s="14" t="s">
        <v>40</v>
      </c>
      <c r="F753" s="14" t="s">
        <v>41</v>
      </c>
      <c r="G753" s="14" t="s">
        <v>2471</v>
      </c>
      <c r="H753" s="14" t="s">
        <v>9</v>
      </c>
      <c r="I753" s="15" t="s">
        <v>2481</v>
      </c>
      <c r="J753" s="15" t="s">
        <v>44</v>
      </c>
      <c r="K753" s="17" t="s">
        <v>127</v>
      </c>
      <c r="L753" s="17"/>
      <c r="M753" s="12"/>
      <c r="N753" s="16"/>
    </row>
    <row r="754" ht="22.5" customHeight="1" spans="1:14">
      <c r="A754" s="17">
        <f t="shared" si="11"/>
        <v>751</v>
      </c>
      <c r="B754" s="12" t="s">
        <v>2482</v>
      </c>
      <c r="C754" s="13" t="s">
        <v>2483</v>
      </c>
      <c r="D754" s="14">
        <v>20</v>
      </c>
      <c r="E754" s="14" t="s">
        <v>40</v>
      </c>
      <c r="F754" s="59" t="s">
        <v>56</v>
      </c>
      <c r="G754" s="14" t="s">
        <v>2471</v>
      </c>
      <c r="H754" s="14" t="s">
        <v>9</v>
      </c>
      <c r="I754" s="15" t="s">
        <v>2484</v>
      </c>
      <c r="J754" s="15" t="s">
        <v>44</v>
      </c>
      <c r="K754" s="17" t="s">
        <v>127</v>
      </c>
      <c r="L754" s="17"/>
      <c r="M754" s="12"/>
      <c r="N754" s="16"/>
    </row>
    <row r="755" ht="22.5" customHeight="1" spans="1:14">
      <c r="A755" s="17">
        <f t="shared" si="11"/>
        <v>752</v>
      </c>
      <c r="B755" s="12" t="s">
        <v>2485</v>
      </c>
      <c r="C755" s="13" t="s">
        <v>2486</v>
      </c>
      <c r="D755" s="14">
        <v>20</v>
      </c>
      <c r="E755" s="14" t="s">
        <v>40</v>
      </c>
      <c r="F755" s="59" t="s">
        <v>51</v>
      </c>
      <c r="G755" s="14" t="s">
        <v>2471</v>
      </c>
      <c r="H755" s="14" t="s">
        <v>9</v>
      </c>
      <c r="I755" s="15" t="s">
        <v>2487</v>
      </c>
      <c r="J755" s="15" t="s">
        <v>44</v>
      </c>
      <c r="K755" s="17" t="s">
        <v>1356</v>
      </c>
      <c r="L755" s="17"/>
      <c r="M755" s="12"/>
      <c r="N755" s="16" t="s">
        <v>2488</v>
      </c>
    </row>
    <row r="756" ht="22.5" customHeight="1" spans="1:14">
      <c r="A756" s="17">
        <f t="shared" si="11"/>
        <v>753</v>
      </c>
      <c r="B756" s="12" t="s">
        <v>2489</v>
      </c>
      <c r="C756" s="13" t="s">
        <v>2490</v>
      </c>
      <c r="D756" s="14">
        <v>20</v>
      </c>
      <c r="E756" s="14" t="s">
        <v>40</v>
      </c>
      <c r="F756" s="59" t="s">
        <v>51</v>
      </c>
      <c r="G756" s="14" t="s">
        <v>2471</v>
      </c>
      <c r="H756" s="14" t="s">
        <v>9</v>
      </c>
      <c r="I756" s="15" t="s">
        <v>2491</v>
      </c>
      <c r="J756" s="15" t="s">
        <v>44</v>
      </c>
      <c r="K756" s="17" t="s">
        <v>1356</v>
      </c>
      <c r="L756" s="17"/>
      <c r="M756" s="12"/>
      <c r="N756" s="16"/>
    </row>
    <row r="757" ht="22.5" customHeight="1" spans="1:14">
      <c r="A757" s="17">
        <f t="shared" si="11"/>
        <v>754</v>
      </c>
      <c r="B757" s="12" t="s">
        <v>2492</v>
      </c>
      <c r="C757" s="13" t="s">
        <v>2493</v>
      </c>
      <c r="D757" s="14">
        <v>20</v>
      </c>
      <c r="E757" s="14" t="s">
        <v>40</v>
      </c>
      <c r="F757" s="14" t="s">
        <v>41</v>
      </c>
      <c r="G757" s="14" t="s">
        <v>2471</v>
      </c>
      <c r="H757" s="14" t="s">
        <v>9</v>
      </c>
      <c r="I757" s="15" t="s">
        <v>2494</v>
      </c>
      <c r="J757" s="15" t="s">
        <v>44</v>
      </c>
      <c r="K757" s="17" t="s">
        <v>45</v>
      </c>
      <c r="L757" s="17"/>
      <c r="M757" s="12"/>
      <c r="N757" s="16"/>
    </row>
    <row r="758" ht="22.5" customHeight="1" spans="1:14">
      <c r="A758" s="17">
        <f t="shared" si="11"/>
        <v>755</v>
      </c>
      <c r="B758" s="12" t="s">
        <v>2495</v>
      </c>
      <c r="C758" s="13" t="s">
        <v>2496</v>
      </c>
      <c r="D758" s="14">
        <v>20</v>
      </c>
      <c r="E758" s="14" t="s">
        <v>40</v>
      </c>
      <c r="F758" s="59" t="s">
        <v>70</v>
      </c>
      <c r="G758" s="14" t="s">
        <v>2471</v>
      </c>
      <c r="H758" s="14" t="s">
        <v>9</v>
      </c>
      <c r="I758" s="15" t="s">
        <v>2497</v>
      </c>
      <c r="J758" s="15" t="s">
        <v>44</v>
      </c>
      <c r="K758" s="17" t="s">
        <v>155</v>
      </c>
      <c r="L758" s="17"/>
      <c r="M758" s="12"/>
      <c r="N758" s="16"/>
    </row>
    <row r="759" ht="22.5" customHeight="1" spans="1:14">
      <c r="A759" s="17">
        <f t="shared" si="11"/>
        <v>756</v>
      </c>
      <c r="B759" s="12" t="s">
        <v>2498</v>
      </c>
      <c r="C759" s="13" t="s">
        <v>2499</v>
      </c>
      <c r="D759" s="14">
        <v>20</v>
      </c>
      <c r="E759" s="14" t="s">
        <v>40</v>
      </c>
      <c r="F759" s="59" t="s">
        <v>491</v>
      </c>
      <c r="G759" s="14" t="s">
        <v>2500</v>
      </c>
      <c r="H759" s="14" t="s">
        <v>9</v>
      </c>
      <c r="I759" s="15" t="s">
        <v>2501</v>
      </c>
      <c r="J759" s="15" t="s">
        <v>44</v>
      </c>
      <c r="K759" s="17" t="s">
        <v>315</v>
      </c>
      <c r="L759" s="17"/>
      <c r="M759" s="12"/>
      <c r="N759" s="16"/>
    </row>
    <row r="760" ht="22.5" customHeight="1" spans="1:14">
      <c r="A760" s="17">
        <f t="shared" si="11"/>
        <v>757</v>
      </c>
      <c r="B760" s="12" t="s">
        <v>2502</v>
      </c>
      <c r="C760" s="13" t="s">
        <v>2503</v>
      </c>
      <c r="D760" s="14">
        <v>20</v>
      </c>
      <c r="E760" s="14" t="s">
        <v>40</v>
      </c>
      <c r="F760" s="59" t="s">
        <v>70</v>
      </c>
      <c r="G760" s="14" t="s">
        <v>2500</v>
      </c>
      <c r="H760" s="14" t="s">
        <v>9</v>
      </c>
      <c r="I760" s="15" t="s">
        <v>2504</v>
      </c>
      <c r="J760" s="15" t="s">
        <v>44</v>
      </c>
      <c r="K760" s="17" t="s">
        <v>315</v>
      </c>
      <c r="L760" s="17"/>
      <c r="M760" s="12"/>
      <c r="N760" s="16"/>
    </row>
    <row r="761" ht="22.5" customHeight="1" spans="1:14">
      <c r="A761" s="17">
        <f t="shared" si="11"/>
        <v>758</v>
      </c>
      <c r="B761" s="12" t="s">
        <v>2505</v>
      </c>
      <c r="C761" s="13" t="s">
        <v>2506</v>
      </c>
      <c r="D761" s="14">
        <v>20</v>
      </c>
      <c r="E761" s="14" t="s">
        <v>40</v>
      </c>
      <c r="F761" s="59" t="s">
        <v>56</v>
      </c>
      <c r="G761" s="14" t="s">
        <v>2500</v>
      </c>
      <c r="H761" s="14" t="s">
        <v>9</v>
      </c>
      <c r="I761" s="15" t="s">
        <v>2507</v>
      </c>
      <c r="J761" s="15" t="s">
        <v>44</v>
      </c>
      <c r="K761" s="17" t="s">
        <v>315</v>
      </c>
      <c r="L761" s="17"/>
      <c r="M761" s="12"/>
      <c r="N761" s="16"/>
    </row>
    <row r="762" ht="22.5" customHeight="1" spans="1:14">
      <c r="A762" s="17">
        <f t="shared" si="11"/>
        <v>759</v>
      </c>
      <c r="B762" s="12" t="s">
        <v>2508</v>
      </c>
      <c r="C762" s="13" t="s">
        <v>2509</v>
      </c>
      <c r="D762" s="14">
        <v>20</v>
      </c>
      <c r="E762" s="14" t="s">
        <v>40</v>
      </c>
      <c r="F762" s="59" t="s">
        <v>56</v>
      </c>
      <c r="G762" s="14" t="s">
        <v>2500</v>
      </c>
      <c r="H762" s="14" t="s">
        <v>9</v>
      </c>
      <c r="I762" s="15" t="s">
        <v>2510</v>
      </c>
      <c r="J762" s="15" t="s">
        <v>44</v>
      </c>
      <c r="K762" s="17" t="s">
        <v>45</v>
      </c>
      <c r="L762" s="17"/>
      <c r="M762" s="12"/>
      <c r="N762" s="16"/>
    </row>
    <row r="763" ht="22.5" customHeight="1" spans="1:14">
      <c r="A763" s="17">
        <f t="shared" si="11"/>
        <v>760</v>
      </c>
      <c r="B763" s="12" t="s">
        <v>2511</v>
      </c>
      <c r="C763" s="13" t="s">
        <v>2512</v>
      </c>
      <c r="D763" s="14">
        <v>20</v>
      </c>
      <c r="E763" s="14" t="s">
        <v>40</v>
      </c>
      <c r="F763" s="59" t="s">
        <v>51</v>
      </c>
      <c r="G763" s="14" t="s">
        <v>2500</v>
      </c>
      <c r="H763" s="14" t="s">
        <v>9</v>
      </c>
      <c r="I763" s="15" t="s">
        <v>2513</v>
      </c>
      <c r="J763" s="15" t="s">
        <v>44</v>
      </c>
      <c r="K763" s="17" t="s">
        <v>127</v>
      </c>
      <c r="L763" s="17"/>
      <c r="M763" s="12"/>
      <c r="N763" s="16"/>
    </row>
    <row r="764" ht="22.5" customHeight="1" spans="1:14">
      <c r="A764" s="17">
        <f t="shared" si="11"/>
        <v>761</v>
      </c>
      <c r="B764" s="12" t="s">
        <v>2514</v>
      </c>
      <c r="C764" s="13" t="s">
        <v>2515</v>
      </c>
      <c r="D764" s="14">
        <v>20</v>
      </c>
      <c r="E764" s="14" t="s">
        <v>40</v>
      </c>
      <c r="F764" s="59" t="s">
        <v>56</v>
      </c>
      <c r="G764" s="14" t="s">
        <v>2500</v>
      </c>
      <c r="H764" s="14" t="s">
        <v>9</v>
      </c>
      <c r="I764" s="15" t="s">
        <v>2516</v>
      </c>
      <c r="J764" s="15" t="s">
        <v>44</v>
      </c>
      <c r="K764" s="17" t="s">
        <v>127</v>
      </c>
      <c r="L764" s="17"/>
      <c r="M764" s="12"/>
      <c r="N764" s="16"/>
    </row>
    <row r="765" ht="22.5" customHeight="1" spans="1:14">
      <c r="A765" s="17">
        <f t="shared" si="11"/>
        <v>762</v>
      </c>
      <c r="B765" s="12" t="s">
        <v>2517</v>
      </c>
      <c r="C765" s="13" t="s">
        <v>2518</v>
      </c>
      <c r="D765" s="14">
        <v>20</v>
      </c>
      <c r="E765" s="14" t="s">
        <v>40</v>
      </c>
      <c r="F765" s="59" t="s">
        <v>51</v>
      </c>
      <c r="G765" s="14" t="s">
        <v>2500</v>
      </c>
      <c r="H765" s="14" t="s">
        <v>9</v>
      </c>
      <c r="I765" s="15" t="s">
        <v>2519</v>
      </c>
      <c r="J765" s="15" t="s">
        <v>44</v>
      </c>
      <c r="K765" s="17" t="s">
        <v>176</v>
      </c>
      <c r="L765" s="17"/>
      <c r="M765" s="12"/>
      <c r="N765" s="16"/>
    </row>
    <row r="766" ht="22.5" customHeight="1" spans="1:14">
      <c r="A766" s="17">
        <f t="shared" si="11"/>
        <v>763</v>
      </c>
      <c r="B766" s="12" t="s">
        <v>2520</v>
      </c>
      <c r="C766" s="13" t="s">
        <v>2521</v>
      </c>
      <c r="D766" s="14">
        <v>20</v>
      </c>
      <c r="E766" s="14" t="s">
        <v>40</v>
      </c>
      <c r="F766" s="59" t="s">
        <v>56</v>
      </c>
      <c r="G766" s="14" t="s">
        <v>2500</v>
      </c>
      <c r="H766" s="14" t="s">
        <v>9</v>
      </c>
      <c r="I766" s="15" t="s">
        <v>2522</v>
      </c>
      <c r="J766" s="15" t="s">
        <v>44</v>
      </c>
      <c r="K766" s="17" t="s">
        <v>155</v>
      </c>
      <c r="L766" s="17"/>
      <c r="M766" s="12"/>
      <c r="N766" s="16"/>
    </row>
    <row r="767" ht="22.5" customHeight="1" spans="1:14">
      <c r="A767" s="17">
        <f t="shared" si="11"/>
        <v>764</v>
      </c>
      <c r="B767" s="12" t="s">
        <v>2523</v>
      </c>
      <c r="C767" s="13" t="s">
        <v>2524</v>
      </c>
      <c r="D767" s="14">
        <v>20</v>
      </c>
      <c r="E767" s="14" t="s">
        <v>40</v>
      </c>
      <c r="F767" s="14" t="s">
        <v>41</v>
      </c>
      <c r="G767" s="14" t="s">
        <v>2500</v>
      </c>
      <c r="H767" s="14" t="s">
        <v>9</v>
      </c>
      <c r="I767" s="15" t="s">
        <v>2525</v>
      </c>
      <c r="J767" s="15" t="s">
        <v>44</v>
      </c>
      <c r="K767" s="17" t="s">
        <v>155</v>
      </c>
      <c r="L767" s="17"/>
      <c r="M767" s="12"/>
      <c r="N767" s="16"/>
    </row>
    <row r="768" ht="22.5" customHeight="1" spans="1:14">
      <c r="A768" s="17">
        <f t="shared" si="11"/>
        <v>765</v>
      </c>
      <c r="B768" s="12" t="s">
        <v>2526</v>
      </c>
      <c r="C768" s="13" t="s">
        <v>2527</v>
      </c>
      <c r="D768" s="14">
        <v>20</v>
      </c>
      <c r="E768" s="14" t="s">
        <v>40</v>
      </c>
      <c r="F768" s="59" t="s">
        <v>70</v>
      </c>
      <c r="G768" s="14" t="s">
        <v>2528</v>
      </c>
      <c r="H768" s="14" t="s">
        <v>9</v>
      </c>
      <c r="I768" s="15" t="s">
        <v>2529</v>
      </c>
      <c r="J768" s="15" t="s">
        <v>44</v>
      </c>
      <c r="K768" s="17" t="s">
        <v>892</v>
      </c>
      <c r="L768" s="17"/>
      <c r="M768" s="12"/>
      <c r="N768" s="16"/>
    </row>
    <row r="769" ht="22.5" customHeight="1" spans="1:14">
      <c r="A769" s="17">
        <f t="shared" si="11"/>
        <v>766</v>
      </c>
      <c r="B769" s="12" t="s">
        <v>2530</v>
      </c>
      <c r="C769" s="13" t="s">
        <v>2531</v>
      </c>
      <c r="D769" s="14">
        <v>20</v>
      </c>
      <c r="E769" s="14" t="s">
        <v>40</v>
      </c>
      <c r="F769" s="59" t="s">
        <v>51</v>
      </c>
      <c r="G769" s="14" t="s">
        <v>2528</v>
      </c>
      <c r="H769" s="14" t="s">
        <v>9</v>
      </c>
      <c r="I769" s="15" t="s">
        <v>2532</v>
      </c>
      <c r="J769" s="15" t="s">
        <v>44</v>
      </c>
      <c r="K769" s="17" t="s">
        <v>176</v>
      </c>
      <c r="L769" s="17"/>
      <c r="M769" s="12"/>
      <c r="N769" s="16"/>
    </row>
    <row r="770" ht="22.5" customHeight="1" spans="1:14">
      <c r="A770" s="17">
        <f t="shared" si="11"/>
        <v>767</v>
      </c>
      <c r="B770" s="12" t="s">
        <v>2533</v>
      </c>
      <c r="C770" s="13" t="s">
        <v>2534</v>
      </c>
      <c r="D770" s="14">
        <v>20</v>
      </c>
      <c r="E770" s="14" t="s">
        <v>40</v>
      </c>
      <c r="F770" s="59" t="s">
        <v>56</v>
      </c>
      <c r="G770" s="14" t="s">
        <v>2528</v>
      </c>
      <c r="H770" s="14" t="s">
        <v>9</v>
      </c>
      <c r="I770" s="15" t="s">
        <v>2535</v>
      </c>
      <c r="J770" s="15" t="s">
        <v>44</v>
      </c>
      <c r="K770" s="17" t="s">
        <v>176</v>
      </c>
      <c r="L770" s="17"/>
      <c r="M770" s="12"/>
      <c r="N770" s="16"/>
    </row>
    <row r="771" ht="22.5" customHeight="1" spans="1:14">
      <c r="A771" s="17">
        <f t="shared" si="11"/>
        <v>768</v>
      </c>
      <c r="B771" s="12" t="s">
        <v>2536</v>
      </c>
      <c r="C771" s="13" t="s">
        <v>2537</v>
      </c>
      <c r="D771" s="14">
        <v>20</v>
      </c>
      <c r="E771" s="14" t="s">
        <v>40</v>
      </c>
      <c r="F771" s="59" t="s">
        <v>51</v>
      </c>
      <c r="G771" s="14" t="s">
        <v>2528</v>
      </c>
      <c r="H771" s="14" t="s">
        <v>9</v>
      </c>
      <c r="I771" s="15" t="s">
        <v>2538</v>
      </c>
      <c r="J771" s="15" t="s">
        <v>44</v>
      </c>
      <c r="K771" s="17" t="s">
        <v>176</v>
      </c>
      <c r="L771" s="17"/>
      <c r="M771" s="12"/>
      <c r="N771" s="16"/>
    </row>
    <row r="772" ht="22.5" customHeight="1" spans="1:14">
      <c r="A772" s="17">
        <f t="shared" si="11"/>
        <v>769</v>
      </c>
      <c r="B772" s="12" t="s">
        <v>2539</v>
      </c>
      <c r="C772" s="13" t="s">
        <v>2540</v>
      </c>
      <c r="D772" s="14">
        <v>20</v>
      </c>
      <c r="E772" s="14" t="s">
        <v>40</v>
      </c>
      <c r="F772" s="59" t="s">
        <v>56</v>
      </c>
      <c r="G772" s="14" t="s">
        <v>2528</v>
      </c>
      <c r="H772" s="14" t="s">
        <v>9</v>
      </c>
      <c r="I772" s="15" t="s">
        <v>2541</v>
      </c>
      <c r="J772" s="15" t="s">
        <v>44</v>
      </c>
      <c r="K772" s="17" t="s">
        <v>394</v>
      </c>
      <c r="L772" s="17"/>
      <c r="M772" s="12"/>
      <c r="N772" s="16"/>
    </row>
    <row r="773" ht="22.5" customHeight="1" spans="1:14">
      <c r="A773" s="17">
        <f t="shared" ref="A773:A836" si="12">ROW(A770)</f>
        <v>770</v>
      </c>
      <c r="B773" s="12" t="s">
        <v>2542</v>
      </c>
      <c r="C773" s="13" t="s">
        <v>2543</v>
      </c>
      <c r="D773" s="14">
        <v>20</v>
      </c>
      <c r="E773" s="14" t="s">
        <v>40</v>
      </c>
      <c r="F773" s="59" t="s">
        <v>56</v>
      </c>
      <c r="G773" s="14" t="s">
        <v>2528</v>
      </c>
      <c r="H773" s="14" t="s">
        <v>9</v>
      </c>
      <c r="I773" s="15" t="s">
        <v>2544</v>
      </c>
      <c r="J773" s="15" t="s">
        <v>44</v>
      </c>
      <c r="K773" s="17" t="s">
        <v>550</v>
      </c>
      <c r="L773" s="17"/>
      <c r="M773" s="12"/>
      <c r="N773" s="16"/>
    </row>
    <row r="774" ht="22.5" customHeight="1" spans="1:14">
      <c r="A774" s="17">
        <f t="shared" si="12"/>
        <v>771</v>
      </c>
      <c r="B774" s="12" t="s">
        <v>2545</v>
      </c>
      <c r="C774" s="169" t="s">
        <v>2546</v>
      </c>
      <c r="D774" s="14">
        <v>20</v>
      </c>
      <c r="E774" s="14" t="s">
        <v>40</v>
      </c>
      <c r="F774" s="14" t="s">
        <v>41</v>
      </c>
      <c r="G774" s="14" t="s">
        <v>2528</v>
      </c>
      <c r="H774" s="14" t="s">
        <v>9</v>
      </c>
      <c r="I774" s="165" t="s">
        <v>2547</v>
      </c>
      <c r="J774" s="15" t="s">
        <v>44</v>
      </c>
      <c r="K774" s="17" t="s">
        <v>550</v>
      </c>
      <c r="L774" s="17"/>
      <c r="M774" s="12"/>
      <c r="N774" s="16"/>
    </row>
    <row r="775" ht="22.5" customHeight="1" spans="1:14">
      <c r="A775" s="17">
        <f t="shared" si="12"/>
        <v>772</v>
      </c>
      <c r="B775" s="12" t="s">
        <v>2548</v>
      </c>
      <c r="C775" s="13" t="s">
        <v>2549</v>
      </c>
      <c r="D775" s="14">
        <v>20</v>
      </c>
      <c r="E775" s="14" t="s">
        <v>40</v>
      </c>
      <c r="F775" s="59" t="s">
        <v>51</v>
      </c>
      <c r="G775" s="14" t="s">
        <v>2528</v>
      </c>
      <c r="H775" s="14" t="s">
        <v>9</v>
      </c>
      <c r="I775" s="165" t="s">
        <v>2550</v>
      </c>
      <c r="J775" s="15" t="s">
        <v>44</v>
      </c>
      <c r="K775" s="17" t="s">
        <v>414</v>
      </c>
      <c r="L775" s="17"/>
      <c r="M775" s="12"/>
      <c r="N775" s="16"/>
    </row>
    <row r="776" ht="22.5" customHeight="1" spans="1:14">
      <c r="A776" s="17">
        <f t="shared" si="12"/>
        <v>773</v>
      </c>
      <c r="B776" s="12" t="s">
        <v>2551</v>
      </c>
      <c r="C776" s="13" t="s">
        <v>2552</v>
      </c>
      <c r="D776" s="14">
        <v>20</v>
      </c>
      <c r="E776" s="14" t="s">
        <v>40</v>
      </c>
      <c r="F776" s="59" t="s">
        <v>70</v>
      </c>
      <c r="G776" s="14" t="s">
        <v>2528</v>
      </c>
      <c r="H776" s="14" t="s">
        <v>9</v>
      </c>
      <c r="I776" s="165" t="s">
        <v>2553</v>
      </c>
      <c r="J776" s="15" t="s">
        <v>44</v>
      </c>
      <c r="K776" s="17" t="s">
        <v>127</v>
      </c>
      <c r="L776" s="17"/>
      <c r="M776" s="12"/>
      <c r="N776" s="16"/>
    </row>
    <row r="777" ht="22.5" customHeight="1" spans="1:14">
      <c r="A777" s="17">
        <f t="shared" si="12"/>
        <v>774</v>
      </c>
      <c r="B777" s="12" t="s">
        <v>2554</v>
      </c>
      <c r="C777" s="13" t="s">
        <v>2555</v>
      </c>
      <c r="D777" s="14">
        <v>20</v>
      </c>
      <c r="E777" s="14" t="s">
        <v>40</v>
      </c>
      <c r="F777" s="59" t="s">
        <v>56</v>
      </c>
      <c r="G777" s="14" t="s">
        <v>2528</v>
      </c>
      <c r="H777" s="14" t="s">
        <v>9</v>
      </c>
      <c r="I777" s="165" t="s">
        <v>2556</v>
      </c>
      <c r="J777" s="15" t="s">
        <v>44</v>
      </c>
      <c r="K777" s="17" t="s">
        <v>155</v>
      </c>
      <c r="L777" s="17"/>
      <c r="M777" s="12"/>
      <c r="N777" s="16"/>
    </row>
    <row r="778" ht="22.5" customHeight="1" spans="1:14">
      <c r="A778" s="17">
        <f t="shared" si="12"/>
        <v>775</v>
      </c>
      <c r="B778" s="12" t="s">
        <v>1203</v>
      </c>
      <c r="C778" s="13" t="s">
        <v>2557</v>
      </c>
      <c r="D778" s="14">
        <v>20</v>
      </c>
      <c r="E778" s="14" t="s">
        <v>40</v>
      </c>
      <c r="F778" s="59" t="s">
        <v>51</v>
      </c>
      <c r="G778" s="14" t="s">
        <v>2528</v>
      </c>
      <c r="H778" s="14" t="s">
        <v>9</v>
      </c>
      <c r="I778" s="15" t="s">
        <v>2558</v>
      </c>
      <c r="J778" s="15" t="s">
        <v>44</v>
      </c>
      <c r="K778" s="17" t="s">
        <v>155</v>
      </c>
      <c r="L778" s="17"/>
      <c r="M778" s="12"/>
      <c r="N778" s="16"/>
    </row>
    <row r="779" ht="22.5" customHeight="1" spans="1:14">
      <c r="A779" s="17">
        <f t="shared" si="12"/>
        <v>776</v>
      </c>
      <c r="B779" s="12" t="s">
        <v>2559</v>
      </c>
      <c r="C779" s="13" t="s">
        <v>2560</v>
      </c>
      <c r="D779" s="14">
        <v>20</v>
      </c>
      <c r="E779" s="14" t="s">
        <v>40</v>
      </c>
      <c r="F779" s="59" t="s">
        <v>70</v>
      </c>
      <c r="G779" s="14" t="s">
        <v>2528</v>
      </c>
      <c r="H779" s="14" t="s">
        <v>9</v>
      </c>
      <c r="I779" s="165" t="s">
        <v>2561</v>
      </c>
      <c r="J779" s="15" t="s">
        <v>44</v>
      </c>
      <c r="K779" s="17" t="s">
        <v>155</v>
      </c>
      <c r="L779" s="17" t="s">
        <v>2562</v>
      </c>
      <c r="M779" s="12" t="s">
        <v>2563</v>
      </c>
      <c r="N779" s="16"/>
    </row>
    <row r="780" ht="22.5" customHeight="1" spans="1:14">
      <c r="A780" s="17">
        <f t="shared" si="12"/>
        <v>777</v>
      </c>
      <c r="B780" s="12" t="s">
        <v>2564</v>
      </c>
      <c r="C780" s="13" t="s">
        <v>2565</v>
      </c>
      <c r="D780" s="14">
        <v>20</v>
      </c>
      <c r="E780" s="14" t="s">
        <v>40</v>
      </c>
      <c r="F780" s="14" t="s">
        <v>41</v>
      </c>
      <c r="G780" s="14" t="s">
        <v>2566</v>
      </c>
      <c r="H780" s="14" t="s">
        <v>9</v>
      </c>
      <c r="I780" s="15" t="s">
        <v>2567</v>
      </c>
      <c r="J780" s="15" t="s">
        <v>44</v>
      </c>
      <c r="K780" s="17" t="s">
        <v>176</v>
      </c>
      <c r="L780" s="17"/>
      <c r="M780" s="12"/>
      <c r="N780" s="16"/>
    </row>
    <row r="781" ht="22.5" customHeight="1" spans="1:14">
      <c r="A781" s="17">
        <f t="shared" si="12"/>
        <v>778</v>
      </c>
      <c r="B781" s="12" t="s">
        <v>2568</v>
      </c>
      <c r="C781" s="13" t="s">
        <v>2569</v>
      </c>
      <c r="D781" s="14">
        <v>20</v>
      </c>
      <c r="E781" s="14" t="s">
        <v>40</v>
      </c>
      <c r="F781" s="59" t="s">
        <v>51</v>
      </c>
      <c r="G781" s="14" t="s">
        <v>2566</v>
      </c>
      <c r="H781" s="14" t="s">
        <v>9</v>
      </c>
      <c r="I781" s="165" t="s">
        <v>2570</v>
      </c>
      <c r="J781" s="15" t="s">
        <v>44</v>
      </c>
      <c r="K781" s="17" t="s">
        <v>176</v>
      </c>
      <c r="L781" s="17"/>
      <c r="M781" s="12"/>
      <c r="N781" s="16"/>
    </row>
    <row r="782" ht="22.5" customHeight="1" spans="1:14">
      <c r="A782" s="17">
        <f t="shared" si="12"/>
        <v>779</v>
      </c>
      <c r="B782" s="12" t="s">
        <v>2571</v>
      </c>
      <c r="C782" s="13" t="s">
        <v>2572</v>
      </c>
      <c r="D782" s="14">
        <v>20</v>
      </c>
      <c r="E782" s="14" t="s">
        <v>40</v>
      </c>
      <c r="F782" s="59" t="s">
        <v>56</v>
      </c>
      <c r="G782" s="14" t="s">
        <v>2566</v>
      </c>
      <c r="H782" s="14" t="s">
        <v>9</v>
      </c>
      <c r="I782" s="165" t="s">
        <v>2573</v>
      </c>
      <c r="J782" s="15" t="s">
        <v>44</v>
      </c>
      <c r="K782" s="17" t="s">
        <v>176</v>
      </c>
      <c r="L782" s="17"/>
      <c r="M782" s="12"/>
      <c r="N782" s="16"/>
    </row>
    <row r="783" ht="22.5" customHeight="1" spans="1:14">
      <c r="A783" s="17">
        <f t="shared" si="12"/>
        <v>780</v>
      </c>
      <c r="B783" s="12" t="s">
        <v>2574</v>
      </c>
      <c r="C783" s="13" t="s">
        <v>2575</v>
      </c>
      <c r="D783" s="14">
        <v>20</v>
      </c>
      <c r="E783" s="14" t="s">
        <v>40</v>
      </c>
      <c r="F783" s="14" t="s">
        <v>41</v>
      </c>
      <c r="G783" s="14" t="s">
        <v>2566</v>
      </c>
      <c r="H783" s="14" t="s">
        <v>9</v>
      </c>
      <c r="I783" s="15" t="s">
        <v>2576</v>
      </c>
      <c r="J783" s="15" t="s">
        <v>44</v>
      </c>
      <c r="K783" s="17" t="s">
        <v>315</v>
      </c>
      <c r="L783" s="17"/>
      <c r="M783" s="12"/>
      <c r="N783" s="16"/>
    </row>
    <row r="784" ht="22.5" customHeight="1" spans="1:14">
      <c r="A784" s="17">
        <f t="shared" si="12"/>
        <v>781</v>
      </c>
      <c r="B784" s="12" t="s">
        <v>2577</v>
      </c>
      <c r="C784" s="13" t="s">
        <v>2578</v>
      </c>
      <c r="D784" s="14">
        <v>30</v>
      </c>
      <c r="E784" s="14" t="s">
        <v>40</v>
      </c>
      <c r="F784" s="59" t="s">
        <v>51</v>
      </c>
      <c r="G784" s="14" t="s">
        <v>2566</v>
      </c>
      <c r="H784" s="14" t="s">
        <v>9</v>
      </c>
      <c r="I784" s="15" t="s">
        <v>2579</v>
      </c>
      <c r="J784" s="15" t="s">
        <v>44</v>
      </c>
      <c r="K784" s="17" t="s">
        <v>1356</v>
      </c>
      <c r="L784" s="17"/>
      <c r="M784" s="12"/>
      <c r="N784" s="16"/>
    </row>
    <row r="785" ht="22.5" customHeight="1" spans="1:14">
      <c r="A785" s="17">
        <f t="shared" si="12"/>
        <v>782</v>
      </c>
      <c r="B785" s="12" t="s">
        <v>2580</v>
      </c>
      <c r="C785" s="13" t="s">
        <v>2581</v>
      </c>
      <c r="D785" s="14">
        <v>20</v>
      </c>
      <c r="E785" s="14" t="s">
        <v>40</v>
      </c>
      <c r="F785" s="59" t="s">
        <v>51</v>
      </c>
      <c r="G785" s="14" t="s">
        <v>2566</v>
      </c>
      <c r="H785" s="14" t="s">
        <v>9</v>
      </c>
      <c r="I785" s="15" t="s">
        <v>2582</v>
      </c>
      <c r="J785" s="15" t="s">
        <v>44</v>
      </c>
      <c r="K785" s="17" t="s">
        <v>1356</v>
      </c>
      <c r="L785" s="17"/>
      <c r="M785" s="12"/>
      <c r="N785" s="16"/>
    </row>
    <row r="786" ht="22.5" customHeight="1" spans="1:14">
      <c r="A786" s="17">
        <f t="shared" si="12"/>
        <v>783</v>
      </c>
      <c r="B786" s="12" t="s">
        <v>2583</v>
      </c>
      <c r="C786" s="13" t="s">
        <v>2584</v>
      </c>
      <c r="D786" s="14">
        <v>20</v>
      </c>
      <c r="E786" s="14" t="s">
        <v>40</v>
      </c>
      <c r="F786" s="59" t="s">
        <v>56</v>
      </c>
      <c r="G786" s="14" t="s">
        <v>2566</v>
      </c>
      <c r="H786" s="14" t="s">
        <v>9</v>
      </c>
      <c r="I786" s="15" t="s">
        <v>2585</v>
      </c>
      <c r="J786" s="15" t="s">
        <v>44</v>
      </c>
      <c r="K786" s="17" t="s">
        <v>1356</v>
      </c>
      <c r="L786" s="17"/>
      <c r="M786" s="12"/>
      <c r="N786" s="16"/>
    </row>
    <row r="787" ht="22.5" customHeight="1" spans="1:14">
      <c r="A787" s="17">
        <f t="shared" si="12"/>
        <v>784</v>
      </c>
      <c r="B787" s="12" t="s">
        <v>2586</v>
      </c>
      <c r="C787" s="13" t="s">
        <v>2587</v>
      </c>
      <c r="D787" s="14">
        <v>20</v>
      </c>
      <c r="E787" s="14" t="s">
        <v>40</v>
      </c>
      <c r="F787" s="59" t="s">
        <v>56</v>
      </c>
      <c r="G787" s="14" t="s">
        <v>2566</v>
      </c>
      <c r="H787" s="14" t="s">
        <v>9</v>
      </c>
      <c r="I787" s="15" t="s">
        <v>2588</v>
      </c>
      <c r="J787" s="15" t="s">
        <v>44</v>
      </c>
      <c r="K787" s="17" t="s">
        <v>414</v>
      </c>
      <c r="L787" s="17"/>
      <c r="M787" s="12"/>
      <c r="N787" s="16"/>
    </row>
    <row r="788" ht="22.5" customHeight="1" spans="1:14">
      <c r="A788" s="17">
        <f t="shared" si="12"/>
        <v>785</v>
      </c>
      <c r="B788" s="12" t="s">
        <v>2589</v>
      </c>
      <c r="C788" s="13" t="s">
        <v>2590</v>
      </c>
      <c r="D788" s="14">
        <v>20</v>
      </c>
      <c r="E788" s="14" t="s">
        <v>40</v>
      </c>
      <c r="F788" s="59" t="s">
        <v>56</v>
      </c>
      <c r="G788" s="14" t="s">
        <v>2566</v>
      </c>
      <c r="H788" s="14" t="s">
        <v>9</v>
      </c>
      <c r="I788" s="15" t="s">
        <v>2591</v>
      </c>
      <c r="J788" s="15" t="s">
        <v>44</v>
      </c>
      <c r="K788" s="17" t="s">
        <v>155</v>
      </c>
      <c r="L788" s="17"/>
      <c r="M788" s="12"/>
      <c r="N788" s="16"/>
    </row>
    <row r="789" ht="22.5" customHeight="1" spans="1:14">
      <c r="A789" s="17">
        <f t="shared" si="12"/>
        <v>786</v>
      </c>
      <c r="B789" s="12" t="s">
        <v>2592</v>
      </c>
      <c r="C789" s="13" t="s">
        <v>2593</v>
      </c>
      <c r="D789" s="14">
        <v>20</v>
      </c>
      <c r="E789" s="14" t="s">
        <v>40</v>
      </c>
      <c r="F789" s="59" t="s">
        <v>51</v>
      </c>
      <c r="G789" s="14" t="s">
        <v>2566</v>
      </c>
      <c r="H789" s="14" t="s">
        <v>9</v>
      </c>
      <c r="I789" s="165" t="s">
        <v>2594</v>
      </c>
      <c r="J789" s="15" t="s">
        <v>44</v>
      </c>
      <c r="K789" s="17" t="s">
        <v>394</v>
      </c>
      <c r="L789" s="17"/>
      <c r="M789" s="12"/>
      <c r="N789" s="16"/>
    </row>
    <row r="790" ht="22.5" customHeight="1" spans="1:14">
      <c r="A790" s="17">
        <f t="shared" si="12"/>
        <v>787</v>
      </c>
      <c r="B790" s="12" t="s">
        <v>2595</v>
      </c>
      <c r="C790" s="13" t="s">
        <v>2596</v>
      </c>
      <c r="D790" s="14">
        <v>20</v>
      </c>
      <c r="E790" s="14" t="s">
        <v>40</v>
      </c>
      <c r="F790" s="59" t="s">
        <v>56</v>
      </c>
      <c r="G790" s="14" t="s">
        <v>2597</v>
      </c>
      <c r="H790" s="14" t="s">
        <v>9</v>
      </c>
      <c r="I790" s="15" t="s">
        <v>2598</v>
      </c>
      <c r="J790" s="15" t="s">
        <v>44</v>
      </c>
      <c r="K790" s="17" t="s">
        <v>127</v>
      </c>
      <c r="L790" s="17"/>
      <c r="M790" s="12"/>
      <c r="N790" s="16"/>
    </row>
    <row r="791" ht="22.5" customHeight="1" spans="1:14">
      <c r="A791" s="17">
        <f t="shared" si="12"/>
        <v>788</v>
      </c>
      <c r="B791" s="12" t="s">
        <v>2599</v>
      </c>
      <c r="C791" s="13" t="s">
        <v>2600</v>
      </c>
      <c r="D791" s="14">
        <v>30</v>
      </c>
      <c r="E791" s="14" t="s">
        <v>40</v>
      </c>
      <c r="F791" s="59" t="s">
        <v>51</v>
      </c>
      <c r="G791" s="14" t="s">
        <v>2597</v>
      </c>
      <c r="H791" s="14" t="s">
        <v>9</v>
      </c>
      <c r="I791" s="15" t="s">
        <v>2601</v>
      </c>
      <c r="J791" s="15" t="s">
        <v>44</v>
      </c>
      <c r="K791" s="17" t="s">
        <v>127</v>
      </c>
      <c r="L791" s="17"/>
      <c r="M791" s="12"/>
      <c r="N791" s="16" t="s">
        <v>75</v>
      </c>
    </row>
    <row r="792" ht="22.5" customHeight="1" spans="1:14">
      <c r="A792" s="17">
        <f t="shared" si="12"/>
        <v>789</v>
      </c>
      <c r="B792" s="12" t="s">
        <v>2602</v>
      </c>
      <c r="C792" s="13" t="s">
        <v>2603</v>
      </c>
      <c r="D792" s="14">
        <v>20</v>
      </c>
      <c r="E792" s="14" t="s">
        <v>40</v>
      </c>
      <c r="F792" s="14" t="s">
        <v>41</v>
      </c>
      <c r="G792" s="14" t="s">
        <v>2597</v>
      </c>
      <c r="H792" s="14" t="s">
        <v>9</v>
      </c>
      <c r="I792" s="15" t="s">
        <v>2604</v>
      </c>
      <c r="J792" s="15" t="s">
        <v>44</v>
      </c>
      <c r="K792" s="17" t="s">
        <v>829</v>
      </c>
      <c r="L792" s="17"/>
      <c r="M792" s="12"/>
      <c r="N792" s="16"/>
    </row>
    <row r="793" ht="22.5" customHeight="1" spans="1:14">
      <c r="A793" s="17">
        <f t="shared" si="12"/>
        <v>790</v>
      </c>
      <c r="B793" s="12" t="s">
        <v>2605</v>
      </c>
      <c r="C793" s="13" t="s">
        <v>2606</v>
      </c>
      <c r="D793" s="14">
        <v>20</v>
      </c>
      <c r="E793" s="14" t="s">
        <v>40</v>
      </c>
      <c r="F793" s="59" t="s">
        <v>70</v>
      </c>
      <c r="G793" s="14" t="s">
        <v>2597</v>
      </c>
      <c r="H793" s="14" t="s">
        <v>9</v>
      </c>
      <c r="I793" s="15" t="s">
        <v>2607</v>
      </c>
      <c r="J793" s="15" t="s">
        <v>44</v>
      </c>
      <c r="K793" s="17" t="s">
        <v>45</v>
      </c>
      <c r="L793" s="17"/>
      <c r="M793" s="12"/>
      <c r="N793" s="16"/>
    </row>
    <row r="794" ht="22.5" customHeight="1" spans="1:14">
      <c r="A794" s="17">
        <f t="shared" si="12"/>
        <v>791</v>
      </c>
      <c r="B794" s="12" t="s">
        <v>2608</v>
      </c>
      <c r="C794" s="13" t="s">
        <v>2609</v>
      </c>
      <c r="D794" s="14">
        <v>30</v>
      </c>
      <c r="E794" s="14" t="s">
        <v>40</v>
      </c>
      <c r="F794" s="59" t="s">
        <v>56</v>
      </c>
      <c r="G794" s="14" t="s">
        <v>2597</v>
      </c>
      <c r="H794" s="14" t="s">
        <v>9</v>
      </c>
      <c r="I794" s="15" t="s">
        <v>2610</v>
      </c>
      <c r="J794" s="15" t="s">
        <v>44</v>
      </c>
      <c r="K794" s="17" t="s">
        <v>45</v>
      </c>
      <c r="L794" s="17"/>
      <c r="M794" s="12"/>
      <c r="N794" s="16"/>
    </row>
    <row r="795" ht="22.5" customHeight="1" spans="1:14">
      <c r="A795" s="17">
        <f t="shared" si="12"/>
        <v>792</v>
      </c>
      <c r="B795" s="12" t="s">
        <v>2611</v>
      </c>
      <c r="C795" s="13" t="s">
        <v>2612</v>
      </c>
      <c r="D795" s="14">
        <v>20</v>
      </c>
      <c r="E795" s="14" t="s">
        <v>40</v>
      </c>
      <c r="F795" s="59" t="s">
        <v>51</v>
      </c>
      <c r="G795" s="14" t="s">
        <v>2597</v>
      </c>
      <c r="H795" s="14" t="s">
        <v>9</v>
      </c>
      <c r="I795" s="165" t="s">
        <v>2613</v>
      </c>
      <c r="J795" s="15" t="s">
        <v>44</v>
      </c>
      <c r="K795" s="17" t="s">
        <v>45</v>
      </c>
      <c r="L795" s="17"/>
      <c r="M795" s="12"/>
      <c r="N795" s="16"/>
    </row>
    <row r="796" ht="22.5" customHeight="1" spans="1:14">
      <c r="A796" s="17">
        <f t="shared" si="12"/>
        <v>793</v>
      </c>
      <c r="B796" s="12" t="s">
        <v>2614</v>
      </c>
      <c r="C796" s="13" t="s">
        <v>2615</v>
      </c>
      <c r="D796" s="14">
        <v>20</v>
      </c>
      <c r="E796" s="14" t="s">
        <v>40</v>
      </c>
      <c r="F796" s="59" t="s">
        <v>51</v>
      </c>
      <c r="G796" s="14" t="s">
        <v>2597</v>
      </c>
      <c r="H796" s="14" t="s">
        <v>9</v>
      </c>
      <c r="I796" s="165" t="s">
        <v>2616</v>
      </c>
      <c r="J796" s="15" t="s">
        <v>44</v>
      </c>
      <c r="K796" s="17" t="s">
        <v>45</v>
      </c>
      <c r="L796" s="17"/>
      <c r="M796" s="12"/>
      <c r="N796" s="16"/>
    </row>
    <row r="797" ht="22.5" customHeight="1" spans="1:14">
      <c r="A797" s="17">
        <f t="shared" si="12"/>
        <v>794</v>
      </c>
      <c r="B797" s="12" t="s">
        <v>2617</v>
      </c>
      <c r="C797" s="13" t="s">
        <v>2618</v>
      </c>
      <c r="D797" s="14">
        <v>20</v>
      </c>
      <c r="E797" s="14" t="s">
        <v>40</v>
      </c>
      <c r="F797" s="59" t="s">
        <v>51</v>
      </c>
      <c r="G797" s="14" t="s">
        <v>2597</v>
      </c>
      <c r="H797" s="14" t="s">
        <v>9</v>
      </c>
      <c r="I797" s="165" t="s">
        <v>2619</v>
      </c>
      <c r="J797" s="15" t="s">
        <v>44</v>
      </c>
      <c r="K797" s="17" t="s">
        <v>315</v>
      </c>
      <c r="L797" s="17"/>
      <c r="M797" s="12"/>
      <c r="N797" s="16"/>
    </row>
    <row r="798" ht="22.5" customHeight="1" spans="1:14">
      <c r="A798" s="17">
        <f t="shared" si="12"/>
        <v>795</v>
      </c>
      <c r="B798" s="12" t="s">
        <v>2620</v>
      </c>
      <c r="C798" s="13" t="s">
        <v>2621</v>
      </c>
      <c r="D798" s="14">
        <v>20</v>
      </c>
      <c r="E798" s="14" t="s">
        <v>40</v>
      </c>
      <c r="F798" s="59" t="s">
        <v>51</v>
      </c>
      <c r="G798" s="14" t="s">
        <v>2597</v>
      </c>
      <c r="H798" s="14" t="s">
        <v>9</v>
      </c>
      <c r="I798" s="15" t="s">
        <v>2622</v>
      </c>
      <c r="J798" s="15" t="s">
        <v>44</v>
      </c>
      <c r="K798" s="17" t="s">
        <v>315</v>
      </c>
      <c r="L798" s="17"/>
      <c r="M798" s="12"/>
      <c r="N798" s="16"/>
    </row>
    <row r="799" ht="22.5" customHeight="1" spans="1:14">
      <c r="A799" s="17">
        <f t="shared" si="12"/>
        <v>796</v>
      </c>
      <c r="B799" s="12" t="s">
        <v>2623</v>
      </c>
      <c r="C799" s="13" t="s">
        <v>2624</v>
      </c>
      <c r="D799" s="14">
        <v>20</v>
      </c>
      <c r="E799" s="14" t="s">
        <v>40</v>
      </c>
      <c r="F799" s="59" t="s">
        <v>70</v>
      </c>
      <c r="G799" s="14" t="s">
        <v>2597</v>
      </c>
      <c r="H799" s="14" t="s">
        <v>9</v>
      </c>
      <c r="I799" s="15" t="s">
        <v>2625</v>
      </c>
      <c r="J799" s="15" t="s">
        <v>44</v>
      </c>
      <c r="K799" s="17" t="s">
        <v>1356</v>
      </c>
      <c r="L799" s="17"/>
      <c r="M799" s="12"/>
      <c r="N799" s="16"/>
    </row>
    <row r="800" ht="22.5" customHeight="1" spans="1:14">
      <c r="A800" s="17">
        <f t="shared" si="12"/>
        <v>797</v>
      </c>
      <c r="B800" s="12" t="s">
        <v>2626</v>
      </c>
      <c r="C800" s="13" t="s">
        <v>2627</v>
      </c>
      <c r="D800" s="14">
        <v>20</v>
      </c>
      <c r="E800" s="14" t="s">
        <v>40</v>
      </c>
      <c r="F800" s="59" t="s">
        <v>51</v>
      </c>
      <c r="G800" s="14" t="s">
        <v>2597</v>
      </c>
      <c r="H800" s="14" t="s">
        <v>9</v>
      </c>
      <c r="I800" s="15" t="s">
        <v>2628</v>
      </c>
      <c r="J800" s="15" t="s">
        <v>44</v>
      </c>
      <c r="K800" s="17" t="s">
        <v>1356</v>
      </c>
      <c r="L800" s="17"/>
      <c r="M800" s="12"/>
      <c r="N800" s="16"/>
    </row>
    <row r="801" ht="22.5" customHeight="1" spans="1:14">
      <c r="A801" s="17">
        <f t="shared" si="12"/>
        <v>798</v>
      </c>
      <c r="B801" s="12" t="s">
        <v>2629</v>
      </c>
      <c r="C801" s="13" t="s">
        <v>2630</v>
      </c>
      <c r="D801" s="14">
        <v>20</v>
      </c>
      <c r="E801" s="14" t="s">
        <v>40</v>
      </c>
      <c r="F801" s="59" t="s">
        <v>70</v>
      </c>
      <c r="G801" s="14" t="s">
        <v>2597</v>
      </c>
      <c r="H801" s="14" t="s">
        <v>9</v>
      </c>
      <c r="I801" s="15" t="s">
        <v>2631</v>
      </c>
      <c r="J801" s="15" t="s">
        <v>44</v>
      </c>
      <c r="K801" s="17" t="s">
        <v>892</v>
      </c>
      <c r="L801" s="17"/>
      <c r="M801" s="12"/>
      <c r="N801" s="16"/>
    </row>
    <row r="802" ht="22.5" customHeight="1" spans="1:14">
      <c r="A802" s="17">
        <f t="shared" si="12"/>
        <v>799</v>
      </c>
      <c r="B802" s="12" t="s">
        <v>2632</v>
      </c>
      <c r="C802" s="13" t="s">
        <v>2633</v>
      </c>
      <c r="D802" s="14">
        <v>20</v>
      </c>
      <c r="E802" s="14" t="s">
        <v>40</v>
      </c>
      <c r="F802" s="59" t="s">
        <v>51</v>
      </c>
      <c r="G802" s="14" t="s">
        <v>2597</v>
      </c>
      <c r="H802" s="14" t="s">
        <v>9</v>
      </c>
      <c r="I802" s="15" t="s">
        <v>2634</v>
      </c>
      <c r="J802" s="15" t="s">
        <v>44</v>
      </c>
      <c r="K802" s="17" t="s">
        <v>550</v>
      </c>
      <c r="L802" s="17"/>
      <c r="M802" s="12"/>
      <c r="N802" s="16"/>
    </row>
    <row r="803" ht="22.5" customHeight="1" spans="1:14">
      <c r="A803" s="17">
        <f t="shared" si="12"/>
        <v>800</v>
      </c>
      <c r="B803" s="12" t="s">
        <v>2635</v>
      </c>
      <c r="C803" s="13" t="s">
        <v>2636</v>
      </c>
      <c r="D803" s="14">
        <v>30</v>
      </c>
      <c r="E803" s="14" t="s">
        <v>40</v>
      </c>
      <c r="F803" s="59" t="s">
        <v>56</v>
      </c>
      <c r="G803" s="14" t="s">
        <v>2597</v>
      </c>
      <c r="H803" s="14" t="s">
        <v>9</v>
      </c>
      <c r="I803" s="165" t="s">
        <v>2637</v>
      </c>
      <c r="J803" s="15" t="s">
        <v>44</v>
      </c>
      <c r="K803" s="17" t="s">
        <v>550</v>
      </c>
      <c r="L803" s="17"/>
      <c r="M803" s="12"/>
      <c r="N803" s="88" t="s">
        <v>132</v>
      </c>
    </row>
    <row r="804" ht="22.5" customHeight="1" spans="1:14">
      <c r="A804" s="17">
        <f t="shared" si="12"/>
        <v>801</v>
      </c>
      <c r="B804" s="12" t="s">
        <v>2638</v>
      </c>
      <c r="C804" s="13" t="s">
        <v>2639</v>
      </c>
      <c r="D804" s="14">
        <v>20</v>
      </c>
      <c r="E804" s="14" t="s">
        <v>40</v>
      </c>
      <c r="F804" s="59" t="s">
        <v>56</v>
      </c>
      <c r="G804" s="14" t="s">
        <v>2597</v>
      </c>
      <c r="H804" s="14" t="s">
        <v>9</v>
      </c>
      <c r="I804" s="165" t="s">
        <v>2640</v>
      </c>
      <c r="J804" s="15" t="s">
        <v>44</v>
      </c>
      <c r="K804" s="17" t="s">
        <v>550</v>
      </c>
      <c r="L804" s="17"/>
      <c r="M804" s="12"/>
      <c r="N804" s="16"/>
    </row>
    <row r="805" ht="22.5" customHeight="1" spans="1:14">
      <c r="A805" s="17">
        <f t="shared" si="12"/>
        <v>802</v>
      </c>
      <c r="B805" s="12" t="s">
        <v>2641</v>
      </c>
      <c r="C805" s="13" t="s">
        <v>2642</v>
      </c>
      <c r="D805" s="14">
        <v>20</v>
      </c>
      <c r="E805" s="14" t="s">
        <v>40</v>
      </c>
      <c r="F805" s="59" t="s">
        <v>51</v>
      </c>
      <c r="G805" s="14" t="s">
        <v>2597</v>
      </c>
      <c r="H805" s="14" t="s">
        <v>9</v>
      </c>
      <c r="I805" s="165" t="s">
        <v>2643</v>
      </c>
      <c r="J805" s="15" t="s">
        <v>44</v>
      </c>
      <c r="K805" s="17" t="s">
        <v>414</v>
      </c>
      <c r="L805" s="17"/>
      <c r="M805" s="12"/>
      <c r="N805" s="16"/>
    </row>
    <row r="806" ht="22.5" customHeight="1" spans="1:14">
      <c r="A806" s="17">
        <f t="shared" si="12"/>
        <v>803</v>
      </c>
      <c r="B806" s="12" t="s">
        <v>2644</v>
      </c>
      <c r="C806" s="13" t="s">
        <v>2645</v>
      </c>
      <c r="D806" s="14">
        <v>20</v>
      </c>
      <c r="E806" s="14" t="s">
        <v>40</v>
      </c>
      <c r="F806" s="59" t="s">
        <v>51</v>
      </c>
      <c r="G806" s="14" t="s">
        <v>2597</v>
      </c>
      <c r="H806" s="14" t="s">
        <v>9</v>
      </c>
      <c r="I806" s="165" t="s">
        <v>2646</v>
      </c>
      <c r="J806" s="15" t="s">
        <v>44</v>
      </c>
      <c r="K806" s="17" t="s">
        <v>394</v>
      </c>
      <c r="L806" s="17"/>
      <c r="M806" s="12"/>
      <c r="N806" s="16"/>
    </row>
    <row r="807" ht="22.5" customHeight="1" spans="1:14">
      <c r="A807" s="17">
        <f t="shared" si="12"/>
        <v>804</v>
      </c>
      <c r="B807" s="12" t="s">
        <v>2647</v>
      </c>
      <c r="C807" s="13" t="s">
        <v>2648</v>
      </c>
      <c r="D807" s="14">
        <v>20</v>
      </c>
      <c r="E807" s="14" t="s">
        <v>40</v>
      </c>
      <c r="F807" s="59" t="s">
        <v>491</v>
      </c>
      <c r="G807" s="14" t="s">
        <v>2597</v>
      </c>
      <c r="H807" s="14" t="s">
        <v>9</v>
      </c>
      <c r="I807" s="165" t="s">
        <v>2649</v>
      </c>
      <c r="J807" s="15" t="s">
        <v>44</v>
      </c>
      <c r="K807" s="17" t="s">
        <v>394</v>
      </c>
      <c r="L807" s="17"/>
      <c r="M807" s="12"/>
      <c r="N807" s="16"/>
    </row>
    <row r="808" ht="22.5" customHeight="1" spans="1:14">
      <c r="A808" s="17">
        <f t="shared" si="12"/>
        <v>805</v>
      </c>
      <c r="B808" s="12" t="s">
        <v>2650</v>
      </c>
      <c r="C808" s="13" t="s">
        <v>2651</v>
      </c>
      <c r="D808" s="14">
        <v>20</v>
      </c>
      <c r="E808" s="14" t="s">
        <v>40</v>
      </c>
      <c r="F808" s="14" t="s">
        <v>41</v>
      </c>
      <c r="G808" s="14" t="s">
        <v>2652</v>
      </c>
      <c r="H808" s="14" t="s">
        <v>9</v>
      </c>
      <c r="I808" s="15" t="s">
        <v>2653</v>
      </c>
      <c r="J808" s="15" t="s">
        <v>44</v>
      </c>
      <c r="K808" s="17" t="s">
        <v>127</v>
      </c>
      <c r="L808" s="17"/>
      <c r="M808" s="12"/>
      <c r="N808" s="16"/>
    </row>
    <row r="809" ht="22.5" customHeight="1" spans="1:14">
      <c r="A809" s="17">
        <f t="shared" si="12"/>
        <v>806</v>
      </c>
      <c r="B809" s="12" t="s">
        <v>2654</v>
      </c>
      <c r="C809" s="13" t="s">
        <v>2655</v>
      </c>
      <c r="D809" s="14">
        <v>20</v>
      </c>
      <c r="E809" s="14" t="s">
        <v>40</v>
      </c>
      <c r="F809" s="59" t="s">
        <v>56</v>
      </c>
      <c r="G809" s="14" t="s">
        <v>2652</v>
      </c>
      <c r="H809" s="14" t="s">
        <v>9</v>
      </c>
      <c r="I809" s="15" t="s">
        <v>2656</v>
      </c>
      <c r="J809" s="15" t="s">
        <v>44</v>
      </c>
      <c r="K809" s="17" t="s">
        <v>176</v>
      </c>
      <c r="L809" s="17"/>
      <c r="M809" s="12"/>
      <c r="N809" s="16"/>
    </row>
    <row r="810" ht="22.5" customHeight="1" spans="1:14">
      <c r="A810" s="17">
        <f t="shared" si="12"/>
        <v>807</v>
      </c>
      <c r="B810" s="12" t="s">
        <v>2657</v>
      </c>
      <c r="C810" s="13" t="s">
        <v>2658</v>
      </c>
      <c r="D810" s="14">
        <v>20</v>
      </c>
      <c r="E810" s="14" t="s">
        <v>40</v>
      </c>
      <c r="F810" s="59" t="s">
        <v>56</v>
      </c>
      <c r="G810" s="14" t="s">
        <v>2652</v>
      </c>
      <c r="H810" s="14" t="s">
        <v>9</v>
      </c>
      <c r="I810" s="15" t="s">
        <v>2659</v>
      </c>
      <c r="J810" s="15" t="s">
        <v>44</v>
      </c>
      <c r="K810" s="17" t="s">
        <v>176</v>
      </c>
      <c r="L810" s="17"/>
      <c r="M810" s="12"/>
      <c r="N810" s="16"/>
    </row>
    <row r="811" s="68" customFormat="1" ht="22.5" customHeight="1" spans="1:14">
      <c r="A811" s="17">
        <f t="shared" si="12"/>
        <v>808</v>
      </c>
      <c r="B811" s="12" t="s">
        <v>2660</v>
      </c>
      <c r="C811" s="13" t="s">
        <v>2661</v>
      </c>
      <c r="D811" s="14">
        <v>20</v>
      </c>
      <c r="E811" s="14" t="s">
        <v>40</v>
      </c>
      <c r="F811" s="14" t="s">
        <v>41</v>
      </c>
      <c r="G811" s="14" t="s">
        <v>2652</v>
      </c>
      <c r="H811" s="14" t="s">
        <v>9</v>
      </c>
      <c r="I811" s="15" t="s">
        <v>2662</v>
      </c>
      <c r="J811" s="15" t="s">
        <v>44</v>
      </c>
      <c r="K811" s="17" t="s">
        <v>315</v>
      </c>
      <c r="L811" s="17"/>
      <c r="M811" s="12"/>
      <c r="N811" s="16"/>
    </row>
    <row r="812" s="68" customFormat="1" ht="22.5" customHeight="1" spans="1:14">
      <c r="A812" s="17">
        <f t="shared" si="12"/>
        <v>809</v>
      </c>
      <c r="B812" s="12" t="s">
        <v>2663</v>
      </c>
      <c r="C812" s="13" t="s">
        <v>2664</v>
      </c>
      <c r="D812" s="14">
        <v>20</v>
      </c>
      <c r="E812" s="14" t="s">
        <v>40</v>
      </c>
      <c r="F812" s="59" t="s">
        <v>70</v>
      </c>
      <c r="G812" s="14" t="s">
        <v>2652</v>
      </c>
      <c r="H812" s="14" t="s">
        <v>9</v>
      </c>
      <c r="I812" s="15" t="s">
        <v>2665</v>
      </c>
      <c r="J812" s="15" t="s">
        <v>44</v>
      </c>
      <c r="K812" s="17" t="s">
        <v>315</v>
      </c>
      <c r="L812" s="17"/>
      <c r="M812" s="12"/>
      <c r="N812" s="16"/>
    </row>
    <row r="813" s="68" customFormat="1" ht="22.5" customHeight="1" spans="1:14">
      <c r="A813" s="17">
        <f t="shared" si="12"/>
        <v>810</v>
      </c>
      <c r="B813" s="12" t="s">
        <v>2666</v>
      </c>
      <c r="C813" s="13" t="s">
        <v>2667</v>
      </c>
      <c r="D813" s="14">
        <v>20</v>
      </c>
      <c r="E813" s="14" t="s">
        <v>40</v>
      </c>
      <c r="F813" s="59" t="s">
        <v>51</v>
      </c>
      <c r="G813" s="14" t="s">
        <v>2652</v>
      </c>
      <c r="H813" s="14" t="s">
        <v>9</v>
      </c>
      <c r="I813" s="15" t="s">
        <v>2668</v>
      </c>
      <c r="J813" s="15" t="s">
        <v>44</v>
      </c>
      <c r="K813" s="17" t="s">
        <v>1356</v>
      </c>
      <c r="L813" s="17"/>
      <c r="M813" s="12"/>
      <c r="N813" s="16"/>
    </row>
    <row r="814" s="68" customFormat="1" ht="22.5" customHeight="1" spans="1:14">
      <c r="A814" s="17">
        <f t="shared" si="12"/>
        <v>811</v>
      </c>
      <c r="B814" s="12" t="s">
        <v>2669</v>
      </c>
      <c r="C814" s="13" t="s">
        <v>2670</v>
      </c>
      <c r="D814" s="14">
        <v>20</v>
      </c>
      <c r="E814" s="14" t="s">
        <v>40</v>
      </c>
      <c r="F814" s="59" t="s">
        <v>51</v>
      </c>
      <c r="G814" s="14" t="s">
        <v>2652</v>
      </c>
      <c r="H814" s="14" t="s">
        <v>9</v>
      </c>
      <c r="I814" s="15" t="s">
        <v>2671</v>
      </c>
      <c r="J814" s="15" t="s">
        <v>44</v>
      </c>
      <c r="K814" s="17" t="s">
        <v>1356</v>
      </c>
      <c r="L814" s="17"/>
      <c r="M814" s="12"/>
      <c r="N814" s="16"/>
    </row>
    <row r="815" s="68" customFormat="1" ht="22.5" customHeight="1" spans="1:14">
      <c r="A815" s="17">
        <f t="shared" si="12"/>
        <v>812</v>
      </c>
      <c r="B815" s="12" t="s">
        <v>2672</v>
      </c>
      <c r="C815" s="13" t="s">
        <v>2673</v>
      </c>
      <c r="D815" s="14">
        <v>20</v>
      </c>
      <c r="E815" s="14" t="s">
        <v>40</v>
      </c>
      <c r="F815" s="59" t="s">
        <v>56</v>
      </c>
      <c r="G815" s="14" t="s">
        <v>2652</v>
      </c>
      <c r="H815" s="14" t="s">
        <v>9</v>
      </c>
      <c r="I815" s="15" t="s">
        <v>2674</v>
      </c>
      <c r="J815" s="15" t="s">
        <v>44</v>
      </c>
      <c r="K815" s="17" t="s">
        <v>1356</v>
      </c>
      <c r="L815" s="17"/>
      <c r="M815" s="12"/>
      <c r="N815" s="16"/>
    </row>
    <row r="816" s="68" customFormat="1" ht="22.5" customHeight="1" spans="1:14">
      <c r="A816" s="17">
        <f t="shared" si="12"/>
        <v>813</v>
      </c>
      <c r="B816" s="12" t="s">
        <v>2675</v>
      </c>
      <c r="C816" s="13" t="s">
        <v>2676</v>
      </c>
      <c r="D816" s="14">
        <v>20</v>
      </c>
      <c r="E816" s="14" t="s">
        <v>40</v>
      </c>
      <c r="F816" s="59" t="s">
        <v>56</v>
      </c>
      <c r="G816" s="14" t="s">
        <v>2652</v>
      </c>
      <c r="H816" s="14" t="s">
        <v>9</v>
      </c>
      <c r="I816" s="15" t="s">
        <v>2677</v>
      </c>
      <c r="J816" s="15" t="s">
        <v>44</v>
      </c>
      <c r="K816" s="17" t="s">
        <v>892</v>
      </c>
      <c r="L816" s="17"/>
      <c r="M816" s="12"/>
      <c r="N816" s="16"/>
    </row>
    <row r="817" s="68" customFormat="1" ht="22.5" customHeight="1" spans="1:14">
      <c r="A817" s="17">
        <f t="shared" si="12"/>
        <v>814</v>
      </c>
      <c r="B817" s="12" t="s">
        <v>2678</v>
      </c>
      <c r="C817" s="13" t="s">
        <v>2679</v>
      </c>
      <c r="D817" s="14">
        <v>20</v>
      </c>
      <c r="E817" s="14" t="s">
        <v>40</v>
      </c>
      <c r="F817" s="59" t="s">
        <v>491</v>
      </c>
      <c r="G817" s="14" t="s">
        <v>2652</v>
      </c>
      <c r="H817" s="14" t="s">
        <v>9</v>
      </c>
      <c r="I817" s="15" t="s">
        <v>2680</v>
      </c>
      <c r="J817" s="15" t="s">
        <v>44</v>
      </c>
      <c r="K817" s="17" t="s">
        <v>829</v>
      </c>
      <c r="L817" s="17"/>
      <c r="M817" s="12"/>
      <c r="N817" s="16"/>
    </row>
    <row r="818" s="68" customFormat="1" ht="22.5" customHeight="1" spans="1:14">
      <c r="A818" s="17">
        <f t="shared" si="12"/>
        <v>815</v>
      </c>
      <c r="B818" s="12" t="s">
        <v>2681</v>
      </c>
      <c r="C818" s="13" t="s">
        <v>2682</v>
      </c>
      <c r="D818" s="14">
        <v>20</v>
      </c>
      <c r="E818" s="14" t="s">
        <v>40</v>
      </c>
      <c r="F818" s="59" t="s">
        <v>51</v>
      </c>
      <c r="G818" s="14" t="s">
        <v>2652</v>
      </c>
      <c r="H818" s="14" t="s">
        <v>9</v>
      </c>
      <c r="I818" s="15" t="s">
        <v>2683</v>
      </c>
      <c r="J818" s="15" t="s">
        <v>44</v>
      </c>
      <c r="K818" s="17" t="s">
        <v>394</v>
      </c>
      <c r="L818" s="17"/>
      <c r="M818" s="12"/>
      <c r="N818" s="16"/>
    </row>
    <row r="819" s="68" customFormat="1" ht="22.5" customHeight="1" spans="1:14">
      <c r="A819" s="17">
        <f t="shared" si="12"/>
        <v>816</v>
      </c>
      <c r="B819" s="12" t="s">
        <v>2684</v>
      </c>
      <c r="C819" s="13" t="s">
        <v>2685</v>
      </c>
      <c r="D819" s="14">
        <v>20</v>
      </c>
      <c r="E819" s="14" t="s">
        <v>40</v>
      </c>
      <c r="F819" s="59" t="s">
        <v>51</v>
      </c>
      <c r="G819" s="14" t="s">
        <v>2652</v>
      </c>
      <c r="H819" s="14" t="s">
        <v>9</v>
      </c>
      <c r="I819" s="15" t="s">
        <v>2686</v>
      </c>
      <c r="J819" s="15" t="s">
        <v>44</v>
      </c>
      <c r="K819" s="17" t="s">
        <v>394</v>
      </c>
      <c r="L819" s="17"/>
      <c r="M819" s="12"/>
      <c r="N819" s="16"/>
    </row>
    <row r="820" s="68" customFormat="1" ht="22.5" customHeight="1" spans="1:14">
      <c r="A820" s="17">
        <f t="shared" si="12"/>
        <v>817</v>
      </c>
      <c r="B820" s="12" t="s">
        <v>2687</v>
      </c>
      <c r="C820" s="13" t="s">
        <v>2688</v>
      </c>
      <c r="D820" s="14">
        <v>20</v>
      </c>
      <c r="E820" s="14" t="s">
        <v>40</v>
      </c>
      <c r="F820" s="59" t="s">
        <v>56</v>
      </c>
      <c r="G820" s="14" t="s">
        <v>2652</v>
      </c>
      <c r="H820" s="14" t="s">
        <v>9</v>
      </c>
      <c r="I820" s="15" t="s">
        <v>2689</v>
      </c>
      <c r="J820" s="15" t="s">
        <v>44</v>
      </c>
      <c r="K820" s="17" t="s">
        <v>394</v>
      </c>
      <c r="L820" s="17"/>
      <c r="M820" s="12"/>
      <c r="N820" s="16"/>
    </row>
    <row r="821" s="66" customFormat="1" ht="22.5" customHeight="1" spans="1:14">
      <c r="A821" s="17">
        <f t="shared" si="12"/>
        <v>818</v>
      </c>
      <c r="B821" s="12" t="s">
        <v>2690</v>
      </c>
      <c r="C821" s="169" t="s">
        <v>2691</v>
      </c>
      <c r="D821" s="14">
        <v>20</v>
      </c>
      <c r="E821" s="14" t="s">
        <v>40</v>
      </c>
      <c r="F821" s="14" t="s">
        <v>41</v>
      </c>
      <c r="G821" s="14" t="s">
        <v>2652</v>
      </c>
      <c r="H821" s="14" t="s">
        <v>9</v>
      </c>
      <c r="I821" s="165" t="s">
        <v>2692</v>
      </c>
      <c r="J821" s="15" t="s">
        <v>44</v>
      </c>
      <c r="K821" s="17" t="s">
        <v>45</v>
      </c>
      <c r="L821" s="17"/>
      <c r="M821" s="12"/>
      <c r="N821" s="16"/>
    </row>
    <row r="822" s="69" customFormat="1" ht="22.5" customHeight="1" spans="1:14">
      <c r="A822" s="17">
        <f t="shared" si="12"/>
        <v>819</v>
      </c>
      <c r="B822" s="91" t="s">
        <v>564</v>
      </c>
      <c r="C822" s="13" t="s">
        <v>2693</v>
      </c>
      <c r="D822" s="14">
        <v>20</v>
      </c>
      <c r="E822" s="14" t="s">
        <v>40</v>
      </c>
      <c r="F822" s="59" t="s">
        <v>56</v>
      </c>
      <c r="G822" s="14" t="s">
        <v>2652</v>
      </c>
      <c r="H822" s="14" t="s">
        <v>9</v>
      </c>
      <c r="I822" s="15" t="s">
        <v>2694</v>
      </c>
      <c r="J822" s="15" t="s">
        <v>44</v>
      </c>
      <c r="K822" s="17" t="s">
        <v>45</v>
      </c>
      <c r="L822" s="17"/>
      <c r="M822" s="12"/>
      <c r="N822" s="16"/>
    </row>
    <row r="823" s="68" customFormat="1" ht="22.5" customHeight="1" spans="1:14">
      <c r="A823" s="17">
        <f t="shared" si="12"/>
        <v>820</v>
      </c>
      <c r="B823" s="12" t="s">
        <v>2695</v>
      </c>
      <c r="C823" s="13" t="s">
        <v>2696</v>
      </c>
      <c r="D823" s="14">
        <v>20</v>
      </c>
      <c r="E823" s="14" t="s">
        <v>40</v>
      </c>
      <c r="F823" s="59" t="s">
        <v>70</v>
      </c>
      <c r="G823" s="14" t="s">
        <v>2652</v>
      </c>
      <c r="H823" s="14" t="s">
        <v>9</v>
      </c>
      <c r="I823" s="15" t="s">
        <v>2697</v>
      </c>
      <c r="J823" s="15" t="s">
        <v>44</v>
      </c>
      <c r="K823" s="17" t="s">
        <v>550</v>
      </c>
      <c r="L823" s="17"/>
      <c r="M823" s="12"/>
      <c r="N823" s="16"/>
    </row>
    <row r="824" s="70" customFormat="1" ht="22.5" customHeight="1" spans="1:14">
      <c r="A824" s="17">
        <f t="shared" si="12"/>
        <v>821</v>
      </c>
      <c r="B824" s="12" t="s">
        <v>2698</v>
      </c>
      <c r="C824" s="13" t="s">
        <v>2699</v>
      </c>
      <c r="D824" s="14">
        <v>20</v>
      </c>
      <c r="E824" s="14" t="s">
        <v>40</v>
      </c>
      <c r="F824" s="59" t="s">
        <v>51</v>
      </c>
      <c r="G824" s="14" t="s">
        <v>2652</v>
      </c>
      <c r="H824" s="14" t="s">
        <v>9</v>
      </c>
      <c r="I824" s="165" t="s">
        <v>2700</v>
      </c>
      <c r="J824" s="15" t="s">
        <v>44</v>
      </c>
      <c r="K824" s="17" t="s">
        <v>315</v>
      </c>
      <c r="L824" s="17"/>
      <c r="M824" s="12"/>
      <c r="N824" s="16"/>
    </row>
    <row r="825" s="70" customFormat="1" ht="22.5" customHeight="1" spans="1:14">
      <c r="A825" s="17">
        <f t="shared" si="12"/>
        <v>822</v>
      </c>
      <c r="B825" s="12" t="s">
        <v>2701</v>
      </c>
      <c r="C825" s="13" t="s">
        <v>2702</v>
      </c>
      <c r="D825" s="14">
        <v>20</v>
      </c>
      <c r="E825" s="14" t="s">
        <v>40</v>
      </c>
      <c r="F825" s="59" t="s">
        <v>51</v>
      </c>
      <c r="G825" s="14" t="s">
        <v>2703</v>
      </c>
      <c r="H825" s="14" t="s">
        <v>9</v>
      </c>
      <c r="I825" s="15" t="s">
        <v>2704</v>
      </c>
      <c r="J825" s="15" t="s">
        <v>44</v>
      </c>
      <c r="K825" s="17" t="s">
        <v>127</v>
      </c>
      <c r="L825" s="17"/>
      <c r="M825" s="12"/>
      <c r="N825" s="16"/>
    </row>
    <row r="826" s="70" customFormat="1" ht="22.5" customHeight="1" spans="1:14">
      <c r="A826" s="17">
        <f t="shared" si="12"/>
        <v>823</v>
      </c>
      <c r="B826" s="12" t="s">
        <v>2705</v>
      </c>
      <c r="C826" s="13" t="s">
        <v>2706</v>
      </c>
      <c r="D826" s="14">
        <v>20</v>
      </c>
      <c r="E826" s="14" t="s">
        <v>40</v>
      </c>
      <c r="F826" s="59" t="s">
        <v>56</v>
      </c>
      <c r="G826" s="14" t="s">
        <v>2703</v>
      </c>
      <c r="H826" s="14" t="s">
        <v>9</v>
      </c>
      <c r="I826" s="15" t="s">
        <v>2707</v>
      </c>
      <c r="J826" s="15" t="s">
        <v>44</v>
      </c>
      <c r="K826" s="17" t="s">
        <v>892</v>
      </c>
      <c r="L826" s="17"/>
      <c r="M826" s="12"/>
      <c r="N826" s="16"/>
    </row>
    <row r="827" s="70" customFormat="1" ht="22.5" customHeight="1" spans="1:14">
      <c r="A827" s="17">
        <f t="shared" si="12"/>
        <v>824</v>
      </c>
      <c r="B827" s="12" t="s">
        <v>2708</v>
      </c>
      <c r="C827" s="13" t="s">
        <v>2709</v>
      </c>
      <c r="D827" s="14">
        <v>20</v>
      </c>
      <c r="E827" s="14" t="s">
        <v>40</v>
      </c>
      <c r="F827" s="59" t="s">
        <v>51</v>
      </c>
      <c r="G827" s="14" t="s">
        <v>2703</v>
      </c>
      <c r="H827" s="14" t="s">
        <v>9</v>
      </c>
      <c r="I827" s="165" t="s">
        <v>2710</v>
      </c>
      <c r="J827" s="15" t="s">
        <v>44</v>
      </c>
      <c r="K827" s="17" t="s">
        <v>1356</v>
      </c>
      <c r="L827" s="17"/>
      <c r="M827" s="12"/>
      <c r="N827" s="16"/>
    </row>
    <row r="828" s="70" customFormat="1" ht="22.5" customHeight="1" spans="1:14">
      <c r="A828" s="17">
        <f t="shared" si="12"/>
        <v>825</v>
      </c>
      <c r="B828" s="12" t="s">
        <v>2711</v>
      </c>
      <c r="C828" s="13" t="s">
        <v>2712</v>
      </c>
      <c r="D828" s="14">
        <v>20</v>
      </c>
      <c r="E828" s="14" t="s">
        <v>40</v>
      </c>
      <c r="F828" s="59" t="s">
        <v>51</v>
      </c>
      <c r="G828" s="14" t="s">
        <v>2703</v>
      </c>
      <c r="H828" s="14" t="s">
        <v>9</v>
      </c>
      <c r="I828" s="165" t="s">
        <v>2713</v>
      </c>
      <c r="J828" s="15" t="s">
        <v>44</v>
      </c>
      <c r="K828" s="17" t="s">
        <v>1356</v>
      </c>
      <c r="L828" s="17"/>
      <c r="M828" s="12"/>
      <c r="N828" s="16"/>
    </row>
    <row r="829" s="70" customFormat="1" ht="22.5" customHeight="1" spans="1:14">
      <c r="A829" s="17">
        <f t="shared" si="12"/>
        <v>826</v>
      </c>
      <c r="B829" s="12" t="s">
        <v>2714</v>
      </c>
      <c r="C829" s="13" t="s">
        <v>2715</v>
      </c>
      <c r="D829" s="14">
        <v>20</v>
      </c>
      <c r="E829" s="14" t="s">
        <v>40</v>
      </c>
      <c r="F829" s="59" t="s">
        <v>56</v>
      </c>
      <c r="G829" s="14" t="s">
        <v>2703</v>
      </c>
      <c r="H829" s="14" t="s">
        <v>9</v>
      </c>
      <c r="I829" s="15" t="s">
        <v>2716</v>
      </c>
      <c r="J829" s="15" t="s">
        <v>44</v>
      </c>
      <c r="K829" s="17" t="s">
        <v>1356</v>
      </c>
      <c r="L829" s="17"/>
      <c r="M829" s="12"/>
      <c r="N829" s="16"/>
    </row>
    <row r="830" s="70" customFormat="1" ht="22.5" customHeight="1" spans="1:14">
      <c r="A830" s="17">
        <f t="shared" si="12"/>
        <v>827</v>
      </c>
      <c r="B830" s="12" t="s">
        <v>2717</v>
      </c>
      <c r="C830" s="13" t="s">
        <v>2718</v>
      </c>
      <c r="D830" s="14">
        <v>20</v>
      </c>
      <c r="E830" s="14" t="s">
        <v>40</v>
      </c>
      <c r="F830" s="59" t="s">
        <v>51</v>
      </c>
      <c r="G830" s="14" t="s">
        <v>2703</v>
      </c>
      <c r="H830" s="14" t="s">
        <v>9</v>
      </c>
      <c r="I830" s="15" t="s">
        <v>2719</v>
      </c>
      <c r="J830" s="15" t="s">
        <v>44</v>
      </c>
      <c r="K830" s="17" t="s">
        <v>1356</v>
      </c>
      <c r="L830" s="17"/>
      <c r="M830" s="12"/>
      <c r="N830" s="16"/>
    </row>
    <row r="831" s="70" customFormat="1" ht="22.5" customHeight="1" spans="1:14">
      <c r="A831" s="17">
        <f t="shared" si="12"/>
        <v>828</v>
      </c>
      <c r="B831" s="12" t="s">
        <v>2720</v>
      </c>
      <c r="C831" s="13" t="s">
        <v>2721</v>
      </c>
      <c r="D831" s="14">
        <v>20</v>
      </c>
      <c r="E831" s="14" t="s">
        <v>40</v>
      </c>
      <c r="F831" s="59" t="s">
        <v>51</v>
      </c>
      <c r="G831" s="14" t="s">
        <v>2703</v>
      </c>
      <c r="H831" s="14" t="s">
        <v>9</v>
      </c>
      <c r="I831" s="165" t="s">
        <v>2722</v>
      </c>
      <c r="J831" s="15" t="s">
        <v>44</v>
      </c>
      <c r="K831" s="17" t="s">
        <v>176</v>
      </c>
      <c r="L831" s="17"/>
      <c r="M831" s="12"/>
      <c r="N831" s="16"/>
    </row>
    <row r="832" s="70" customFormat="1" ht="22.5" customHeight="1" spans="1:14">
      <c r="A832" s="17">
        <f t="shared" si="12"/>
        <v>829</v>
      </c>
      <c r="B832" s="12" t="s">
        <v>2723</v>
      </c>
      <c r="C832" s="13" t="s">
        <v>2724</v>
      </c>
      <c r="D832" s="14">
        <v>20</v>
      </c>
      <c r="E832" s="14" t="s">
        <v>40</v>
      </c>
      <c r="F832" s="59" t="s">
        <v>70</v>
      </c>
      <c r="G832" s="14" t="s">
        <v>2703</v>
      </c>
      <c r="H832" s="14" t="s">
        <v>9</v>
      </c>
      <c r="I832" s="165" t="s">
        <v>2725</v>
      </c>
      <c r="J832" s="15" t="s">
        <v>44</v>
      </c>
      <c r="K832" s="17" t="s">
        <v>550</v>
      </c>
      <c r="L832" s="17"/>
      <c r="M832" s="12"/>
      <c r="N832" s="16"/>
    </row>
    <row r="833" s="70" customFormat="1" ht="22.5" customHeight="1" spans="1:14">
      <c r="A833" s="17">
        <f t="shared" si="12"/>
        <v>830</v>
      </c>
      <c r="B833" s="12" t="s">
        <v>2726</v>
      </c>
      <c r="C833" s="13" t="s">
        <v>2727</v>
      </c>
      <c r="D833" s="14">
        <v>20</v>
      </c>
      <c r="E833" s="14" t="s">
        <v>40</v>
      </c>
      <c r="F833" s="14" t="s">
        <v>41</v>
      </c>
      <c r="G833" s="14" t="s">
        <v>2703</v>
      </c>
      <c r="H833" s="14" t="s">
        <v>9</v>
      </c>
      <c r="I833" s="165" t="s">
        <v>2728</v>
      </c>
      <c r="J833" s="15" t="s">
        <v>44</v>
      </c>
      <c r="K833" s="17" t="s">
        <v>550</v>
      </c>
      <c r="L833" s="17"/>
      <c r="M833" s="12"/>
      <c r="N833" s="16"/>
    </row>
    <row r="834" s="70" customFormat="1" ht="22.5" customHeight="1" spans="1:14">
      <c r="A834" s="17">
        <f t="shared" si="12"/>
        <v>831</v>
      </c>
      <c r="B834" s="12" t="s">
        <v>2729</v>
      </c>
      <c r="C834" s="13" t="s">
        <v>2730</v>
      </c>
      <c r="D834" s="14">
        <v>20</v>
      </c>
      <c r="E834" s="14" t="s">
        <v>40</v>
      </c>
      <c r="F834" s="14" t="s">
        <v>41</v>
      </c>
      <c r="G834" s="14" t="s">
        <v>2703</v>
      </c>
      <c r="H834" s="14" t="s">
        <v>9</v>
      </c>
      <c r="I834" s="165" t="s">
        <v>2731</v>
      </c>
      <c r="J834" s="15" t="s">
        <v>44</v>
      </c>
      <c r="K834" s="17" t="s">
        <v>155</v>
      </c>
      <c r="L834" s="17" t="s">
        <v>2732</v>
      </c>
      <c r="M834" s="12" t="s">
        <v>2733</v>
      </c>
      <c r="N834" s="16" t="s">
        <v>2734</v>
      </c>
    </row>
    <row r="835" s="70" customFormat="1" ht="22.5" customHeight="1" spans="1:14">
      <c r="A835" s="17">
        <f t="shared" si="12"/>
        <v>832</v>
      </c>
      <c r="B835" s="12" t="s">
        <v>2735</v>
      </c>
      <c r="C835" s="13" t="s">
        <v>2736</v>
      </c>
      <c r="D835" s="14">
        <v>20</v>
      </c>
      <c r="E835" s="14" t="s">
        <v>40</v>
      </c>
      <c r="F835" s="59" t="s">
        <v>56</v>
      </c>
      <c r="G835" s="14" t="s">
        <v>2703</v>
      </c>
      <c r="H835" s="14" t="s">
        <v>9</v>
      </c>
      <c r="I835" s="165" t="s">
        <v>2737</v>
      </c>
      <c r="J835" s="15" t="s">
        <v>44</v>
      </c>
      <c r="K835" s="17" t="s">
        <v>155</v>
      </c>
      <c r="L835" s="17"/>
      <c r="M835" s="12"/>
      <c r="N835" s="16"/>
    </row>
    <row r="836" s="70" customFormat="1" ht="22.5" customHeight="1" spans="1:14">
      <c r="A836" s="17">
        <f t="shared" si="12"/>
        <v>833</v>
      </c>
      <c r="B836" s="12" t="s">
        <v>2738</v>
      </c>
      <c r="C836" s="13" t="s">
        <v>2739</v>
      </c>
      <c r="D836" s="14">
        <v>20</v>
      </c>
      <c r="E836" s="14" t="s">
        <v>40</v>
      </c>
      <c r="F836" s="59" t="s">
        <v>56</v>
      </c>
      <c r="G836" s="14" t="s">
        <v>2703</v>
      </c>
      <c r="H836" s="14" t="s">
        <v>9</v>
      </c>
      <c r="I836" s="165" t="s">
        <v>2740</v>
      </c>
      <c r="J836" s="15" t="s">
        <v>44</v>
      </c>
      <c r="K836" s="17" t="s">
        <v>550</v>
      </c>
      <c r="L836" s="17"/>
      <c r="M836" s="12"/>
      <c r="N836" s="16"/>
    </row>
    <row r="837" s="70" customFormat="1" ht="22.5" customHeight="1" spans="1:14">
      <c r="A837" s="17">
        <f t="shared" ref="A837:A900" si="13">ROW(A834)</f>
        <v>834</v>
      </c>
      <c r="B837" s="12" t="s">
        <v>2741</v>
      </c>
      <c r="C837" s="13" t="s">
        <v>2742</v>
      </c>
      <c r="D837" s="14">
        <v>20</v>
      </c>
      <c r="E837" s="14" t="s">
        <v>40</v>
      </c>
      <c r="F837" s="59" t="s">
        <v>56</v>
      </c>
      <c r="G837" s="14" t="s">
        <v>2703</v>
      </c>
      <c r="H837" s="14" t="s">
        <v>9</v>
      </c>
      <c r="I837" s="165" t="s">
        <v>2743</v>
      </c>
      <c r="J837" s="15" t="s">
        <v>44</v>
      </c>
      <c r="K837" s="17" t="s">
        <v>127</v>
      </c>
      <c r="L837" s="17"/>
      <c r="M837" s="12"/>
      <c r="N837" s="16"/>
    </row>
    <row r="838" s="68" customFormat="1" ht="22.5" customHeight="1" spans="1:14">
      <c r="A838" s="17">
        <f t="shared" si="13"/>
        <v>835</v>
      </c>
      <c r="B838" s="12" t="s">
        <v>2744</v>
      </c>
      <c r="C838" s="13" t="s">
        <v>2745</v>
      </c>
      <c r="D838" s="14">
        <v>20</v>
      </c>
      <c r="E838" s="14" t="s">
        <v>40</v>
      </c>
      <c r="F838" s="59" t="s">
        <v>70</v>
      </c>
      <c r="G838" s="14" t="s">
        <v>2746</v>
      </c>
      <c r="H838" s="14" t="s">
        <v>9</v>
      </c>
      <c r="I838" s="165" t="s">
        <v>2747</v>
      </c>
      <c r="J838" s="15" t="s">
        <v>44</v>
      </c>
      <c r="K838" s="17" t="s">
        <v>1356</v>
      </c>
      <c r="L838" s="17"/>
      <c r="M838" s="12"/>
      <c r="N838" s="16"/>
    </row>
    <row r="839" ht="22.5" customHeight="1" spans="1:14">
      <c r="A839" s="17">
        <f t="shared" si="13"/>
        <v>836</v>
      </c>
      <c r="B839" s="12" t="s">
        <v>2748</v>
      </c>
      <c r="C839" s="13" t="s">
        <v>2749</v>
      </c>
      <c r="D839" s="14">
        <v>20</v>
      </c>
      <c r="E839" s="14" t="s">
        <v>40</v>
      </c>
      <c r="F839" s="14" t="s">
        <v>41</v>
      </c>
      <c r="G839" s="14" t="s">
        <v>2746</v>
      </c>
      <c r="H839" s="14" t="s">
        <v>9</v>
      </c>
      <c r="I839" s="165" t="s">
        <v>2750</v>
      </c>
      <c r="J839" s="15" t="s">
        <v>44</v>
      </c>
      <c r="K839" s="17" t="s">
        <v>892</v>
      </c>
      <c r="L839" s="17"/>
      <c r="M839" s="12"/>
      <c r="N839" s="16"/>
    </row>
    <row r="840" ht="22.5" customHeight="1" spans="1:14">
      <c r="A840" s="17">
        <f t="shared" si="13"/>
        <v>837</v>
      </c>
      <c r="B840" s="12" t="s">
        <v>2751</v>
      </c>
      <c r="C840" s="13" t="s">
        <v>2752</v>
      </c>
      <c r="D840" s="14">
        <v>20</v>
      </c>
      <c r="E840" s="14" t="s">
        <v>40</v>
      </c>
      <c r="F840" s="59" t="s">
        <v>70</v>
      </c>
      <c r="G840" s="14" t="s">
        <v>2746</v>
      </c>
      <c r="H840" s="14" t="s">
        <v>9</v>
      </c>
      <c r="I840" s="165" t="s">
        <v>2753</v>
      </c>
      <c r="J840" s="15" t="s">
        <v>44</v>
      </c>
      <c r="K840" s="17" t="s">
        <v>176</v>
      </c>
      <c r="L840" s="17"/>
      <c r="M840" s="12"/>
      <c r="N840" s="16"/>
    </row>
    <row r="841" ht="39" customHeight="1" spans="1:14">
      <c r="A841" s="17">
        <f t="shared" si="13"/>
        <v>838</v>
      </c>
      <c r="B841" s="12" t="s">
        <v>2754</v>
      </c>
      <c r="C841" s="169" t="s">
        <v>2755</v>
      </c>
      <c r="D841" s="14">
        <v>20</v>
      </c>
      <c r="E841" s="14" t="s">
        <v>40</v>
      </c>
      <c r="F841" s="14" t="s">
        <v>41</v>
      </c>
      <c r="G841" s="14" t="s">
        <v>2746</v>
      </c>
      <c r="H841" s="14" t="s">
        <v>9</v>
      </c>
      <c r="I841" s="15" t="s">
        <v>2756</v>
      </c>
      <c r="J841" s="15" t="s">
        <v>44</v>
      </c>
      <c r="K841" s="17" t="s">
        <v>176</v>
      </c>
      <c r="L841" s="17"/>
      <c r="M841" s="12"/>
      <c r="N841" s="87" t="s">
        <v>2757</v>
      </c>
    </row>
    <row r="842" ht="22.5" customHeight="1" spans="1:14">
      <c r="A842" s="17">
        <f t="shared" si="13"/>
        <v>839</v>
      </c>
      <c r="B842" s="12" t="s">
        <v>2758</v>
      </c>
      <c r="C842" s="169" t="s">
        <v>2759</v>
      </c>
      <c r="D842" s="14">
        <v>20</v>
      </c>
      <c r="E842" s="14" t="s">
        <v>40</v>
      </c>
      <c r="F842" s="14" t="s">
        <v>41</v>
      </c>
      <c r="G842" s="14" t="s">
        <v>2746</v>
      </c>
      <c r="H842" s="14" t="s">
        <v>9</v>
      </c>
      <c r="I842" s="165" t="s">
        <v>2760</v>
      </c>
      <c r="J842" s="15" t="s">
        <v>44</v>
      </c>
      <c r="K842" s="17" t="s">
        <v>176</v>
      </c>
      <c r="L842" s="17"/>
      <c r="M842" s="12"/>
      <c r="N842" s="16"/>
    </row>
    <row r="843" ht="22.5" customHeight="1" spans="1:14">
      <c r="A843" s="17">
        <f t="shared" si="13"/>
        <v>840</v>
      </c>
      <c r="B843" s="12" t="s">
        <v>2761</v>
      </c>
      <c r="C843" s="13" t="s">
        <v>2762</v>
      </c>
      <c r="D843" s="14">
        <v>20</v>
      </c>
      <c r="E843" s="14" t="s">
        <v>40</v>
      </c>
      <c r="F843" s="59" t="s">
        <v>491</v>
      </c>
      <c r="G843" s="14" t="s">
        <v>2746</v>
      </c>
      <c r="H843" s="14" t="s">
        <v>9</v>
      </c>
      <c r="I843" s="165" t="s">
        <v>2763</v>
      </c>
      <c r="J843" s="15" t="s">
        <v>44</v>
      </c>
      <c r="K843" s="17" t="s">
        <v>45</v>
      </c>
      <c r="L843" s="17"/>
      <c r="M843" s="12"/>
      <c r="N843" s="16"/>
    </row>
    <row r="844" ht="22.5" customHeight="1" spans="1:14">
      <c r="A844" s="17">
        <f t="shared" si="13"/>
        <v>841</v>
      </c>
      <c r="B844" s="12" t="s">
        <v>2764</v>
      </c>
      <c r="C844" s="13" t="s">
        <v>2765</v>
      </c>
      <c r="D844" s="14">
        <v>20</v>
      </c>
      <c r="E844" s="14" t="s">
        <v>40</v>
      </c>
      <c r="F844" s="14" t="s">
        <v>41</v>
      </c>
      <c r="G844" s="14" t="s">
        <v>2746</v>
      </c>
      <c r="H844" s="14" t="s">
        <v>9</v>
      </c>
      <c r="I844" s="165" t="s">
        <v>2766</v>
      </c>
      <c r="J844" s="15" t="s">
        <v>44</v>
      </c>
      <c r="K844" s="17" t="s">
        <v>45</v>
      </c>
      <c r="L844" s="17"/>
      <c r="M844" s="12"/>
      <c r="N844" s="16"/>
    </row>
    <row r="845" ht="22.5" customHeight="1" spans="1:14">
      <c r="A845" s="17">
        <f t="shared" si="13"/>
        <v>842</v>
      </c>
      <c r="B845" s="12" t="s">
        <v>2767</v>
      </c>
      <c r="C845" s="13" t="s">
        <v>2768</v>
      </c>
      <c r="D845" s="14">
        <v>20</v>
      </c>
      <c r="E845" s="14" t="s">
        <v>40</v>
      </c>
      <c r="F845" s="59" t="s">
        <v>56</v>
      </c>
      <c r="G845" s="14" t="s">
        <v>2746</v>
      </c>
      <c r="H845" s="14" t="s">
        <v>9</v>
      </c>
      <c r="I845" s="165" t="s">
        <v>2769</v>
      </c>
      <c r="J845" s="15" t="s">
        <v>44</v>
      </c>
      <c r="K845" s="17" t="s">
        <v>45</v>
      </c>
      <c r="L845" s="17"/>
      <c r="M845" s="12"/>
      <c r="N845" s="16"/>
    </row>
    <row r="846" ht="22.5" customHeight="1" spans="1:14">
      <c r="A846" s="17">
        <f t="shared" si="13"/>
        <v>843</v>
      </c>
      <c r="B846" s="12" t="s">
        <v>2770</v>
      </c>
      <c r="C846" s="13" t="s">
        <v>2771</v>
      </c>
      <c r="D846" s="14">
        <v>20</v>
      </c>
      <c r="E846" s="14" t="s">
        <v>40</v>
      </c>
      <c r="F846" s="59" t="s">
        <v>56</v>
      </c>
      <c r="G846" s="14" t="s">
        <v>2746</v>
      </c>
      <c r="H846" s="14" t="s">
        <v>9</v>
      </c>
      <c r="I846" s="165" t="s">
        <v>2772</v>
      </c>
      <c r="J846" s="15" t="s">
        <v>44</v>
      </c>
      <c r="K846" s="17" t="s">
        <v>45</v>
      </c>
      <c r="L846" s="17"/>
      <c r="M846" s="12"/>
      <c r="N846" s="16"/>
    </row>
    <row r="847" ht="22.5" customHeight="1" spans="1:14">
      <c r="A847" s="17">
        <f t="shared" si="13"/>
        <v>844</v>
      </c>
      <c r="B847" s="12" t="s">
        <v>2773</v>
      </c>
      <c r="C847" s="13" t="s">
        <v>2774</v>
      </c>
      <c r="D847" s="14">
        <v>20</v>
      </c>
      <c r="E847" s="14" t="s">
        <v>40</v>
      </c>
      <c r="F847" s="59" t="s">
        <v>70</v>
      </c>
      <c r="G847" s="14" t="s">
        <v>2746</v>
      </c>
      <c r="H847" s="14" t="s">
        <v>9</v>
      </c>
      <c r="I847" s="165" t="s">
        <v>2775</v>
      </c>
      <c r="J847" s="15" t="s">
        <v>44</v>
      </c>
      <c r="K847" s="17" t="s">
        <v>550</v>
      </c>
      <c r="L847" s="17"/>
      <c r="M847" s="12"/>
      <c r="N847" s="16"/>
    </row>
    <row r="848" ht="22.5" customHeight="1" spans="1:14">
      <c r="A848" s="17">
        <f t="shared" si="13"/>
        <v>845</v>
      </c>
      <c r="B848" s="12" t="s">
        <v>2776</v>
      </c>
      <c r="C848" s="13" t="s">
        <v>2777</v>
      </c>
      <c r="D848" s="14">
        <v>20</v>
      </c>
      <c r="E848" s="14" t="s">
        <v>40</v>
      </c>
      <c r="F848" s="59" t="s">
        <v>491</v>
      </c>
      <c r="G848" s="14" t="s">
        <v>2746</v>
      </c>
      <c r="H848" s="14" t="s">
        <v>9</v>
      </c>
      <c r="I848" s="165" t="s">
        <v>2778</v>
      </c>
      <c r="J848" s="15" t="s">
        <v>44</v>
      </c>
      <c r="K848" s="17" t="s">
        <v>550</v>
      </c>
      <c r="L848" s="17"/>
      <c r="M848" s="12"/>
      <c r="N848" s="16"/>
    </row>
    <row r="849" ht="22.5" customHeight="1" spans="1:14">
      <c r="A849" s="17">
        <f t="shared" si="13"/>
        <v>846</v>
      </c>
      <c r="B849" s="12" t="s">
        <v>2779</v>
      </c>
      <c r="C849" s="13" t="s">
        <v>2780</v>
      </c>
      <c r="D849" s="14">
        <v>20</v>
      </c>
      <c r="E849" s="14" t="s">
        <v>40</v>
      </c>
      <c r="F849" s="59" t="s">
        <v>70</v>
      </c>
      <c r="G849" s="14" t="s">
        <v>2746</v>
      </c>
      <c r="H849" s="14" t="s">
        <v>9</v>
      </c>
      <c r="I849" s="165" t="s">
        <v>2781</v>
      </c>
      <c r="J849" s="15" t="s">
        <v>44</v>
      </c>
      <c r="K849" s="17" t="s">
        <v>550</v>
      </c>
      <c r="L849" s="17"/>
      <c r="M849" s="12"/>
      <c r="N849" s="16"/>
    </row>
    <row r="850" ht="22.5" customHeight="1" spans="1:14">
      <c r="A850" s="17">
        <f t="shared" si="13"/>
        <v>847</v>
      </c>
      <c r="B850" s="12" t="s">
        <v>2782</v>
      </c>
      <c r="C850" s="13" t="s">
        <v>2783</v>
      </c>
      <c r="D850" s="14">
        <v>20</v>
      </c>
      <c r="E850" s="14" t="s">
        <v>40</v>
      </c>
      <c r="F850" s="59" t="s">
        <v>51</v>
      </c>
      <c r="G850" s="14" t="s">
        <v>2746</v>
      </c>
      <c r="H850" s="14" t="s">
        <v>9</v>
      </c>
      <c r="I850" s="15" t="s">
        <v>2784</v>
      </c>
      <c r="J850" s="15" t="s">
        <v>44</v>
      </c>
      <c r="K850" s="17" t="s">
        <v>315</v>
      </c>
      <c r="L850" s="17"/>
      <c r="M850" s="12"/>
      <c r="N850" s="16"/>
    </row>
    <row r="851" ht="22.5" customHeight="1" spans="1:14">
      <c r="A851" s="17">
        <f t="shared" si="13"/>
        <v>848</v>
      </c>
      <c r="B851" s="12" t="s">
        <v>2785</v>
      </c>
      <c r="C851" s="13" t="s">
        <v>2786</v>
      </c>
      <c r="D851" s="14">
        <v>20</v>
      </c>
      <c r="E851" s="14" t="s">
        <v>40</v>
      </c>
      <c r="F851" s="59" t="s">
        <v>70</v>
      </c>
      <c r="G851" s="14" t="s">
        <v>2746</v>
      </c>
      <c r="H851" s="14" t="s">
        <v>9</v>
      </c>
      <c r="I851" s="165" t="s">
        <v>2787</v>
      </c>
      <c r="J851" s="15" t="s">
        <v>44</v>
      </c>
      <c r="K851" s="17" t="s">
        <v>315</v>
      </c>
      <c r="L851" s="17"/>
      <c r="M851" s="12"/>
      <c r="N851" s="16"/>
    </row>
    <row r="852" ht="22.5" customHeight="1" spans="1:14">
      <c r="A852" s="17">
        <f t="shared" si="13"/>
        <v>849</v>
      </c>
      <c r="B852" s="12" t="s">
        <v>2788</v>
      </c>
      <c r="C852" s="13" t="s">
        <v>2789</v>
      </c>
      <c r="D852" s="14">
        <v>20</v>
      </c>
      <c r="E852" s="14" t="s">
        <v>40</v>
      </c>
      <c r="F852" s="59" t="s">
        <v>56</v>
      </c>
      <c r="G852" s="14" t="s">
        <v>2746</v>
      </c>
      <c r="H852" s="14" t="s">
        <v>9</v>
      </c>
      <c r="I852" s="165" t="s">
        <v>2790</v>
      </c>
      <c r="J852" s="15" t="s">
        <v>44</v>
      </c>
      <c r="K852" s="17" t="s">
        <v>829</v>
      </c>
      <c r="L852" s="17"/>
      <c r="M852" s="12"/>
      <c r="N852" s="16"/>
    </row>
    <row r="853" ht="22.5" customHeight="1" spans="1:14">
      <c r="A853" s="17">
        <f t="shared" si="13"/>
        <v>850</v>
      </c>
      <c r="B853" s="12" t="s">
        <v>2791</v>
      </c>
      <c r="C853" s="13" t="s">
        <v>2792</v>
      </c>
      <c r="D853" s="14">
        <v>20</v>
      </c>
      <c r="E853" s="14" t="s">
        <v>40</v>
      </c>
      <c r="F853" s="59" t="s">
        <v>56</v>
      </c>
      <c r="G853" s="14" t="s">
        <v>2746</v>
      </c>
      <c r="H853" s="14" t="s">
        <v>9</v>
      </c>
      <c r="I853" s="15" t="s">
        <v>2793</v>
      </c>
      <c r="J853" s="15" t="s">
        <v>44</v>
      </c>
      <c r="K853" s="17" t="s">
        <v>829</v>
      </c>
      <c r="L853" s="17"/>
      <c r="M853" s="12"/>
      <c r="N853" s="16"/>
    </row>
    <row r="854" ht="22.5" customHeight="1" spans="1:14">
      <c r="A854" s="17">
        <f t="shared" si="13"/>
        <v>851</v>
      </c>
      <c r="B854" s="12" t="s">
        <v>2794</v>
      </c>
      <c r="C854" s="13" t="s">
        <v>2795</v>
      </c>
      <c r="D854" s="14">
        <v>20</v>
      </c>
      <c r="E854" s="14" t="s">
        <v>40</v>
      </c>
      <c r="F854" s="59" t="s">
        <v>70</v>
      </c>
      <c r="G854" s="14" t="s">
        <v>2796</v>
      </c>
      <c r="H854" s="14" t="s">
        <v>9</v>
      </c>
      <c r="I854" s="165" t="s">
        <v>2797</v>
      </c>
      <c r="J854" s="15" t="s">
        <v>44</v>
      </c>
      <c r="K854" s="17" t="s">
        <v>1356</v>
      </c>
      <c r="L854" s="17"/>
      <c r="M854" s="12"/>
      <c r="N854" s="16"/>
    </row>
    <row r="855" ht="22.5" customHeight="1" spans="1:14">
      <c r="A855" s="17">
        <f t="shared" si="13"/>
        <v>852</v>
      </c>
      <c r="B855" s="12" t="s">
        <v>2798</v>
      </c>
      <c r="C855" s="13" t="s">
        <v>2799</v>
      </c>
      <c r="D855" s="14">
        <v>20</v>
      </c>
      <c r="E855" s="14" t="s">
        <v>40</v>
      </c>
      <c r="F855" s="59" t="s">
        <v>51</v>
      </c>
      <c r="G855" s="14" t="s">
        <v>2796</v>
      </c>
      <c r="H855" s="14" t="s">
        <v>9</v>
      </c>
      <c r="I855" s="15" t="s">
        <v>2800</v>
      </c>
      <c r="J855" s="15" t="s">
        <v>44</v>
      </c>
      <c r="K855" s="17" t="s">
        <v>1356</v>
      </c>
      <c r="L855" s="17"/>
      <c r="M855" s="12"/>
      <c r="N855" s="16"/>
    </row>
    <row r="856" ht="22.5" customHeight="1" spans="1:14">
      <c r="A856" s="17">
        <f t="shared" si="13"/>
        <v>853</v>
      </c>
      <c r="B856" s="12" t="s">
        <v>2801</v>
      </c>
      <c r="C856" s="13" t="s">
        <v>2802</v>
      </c>
      <c r="D856" s="14">
        <v>20</v>
      </c>
      <c r="E856" s="14" t="s">
        <v>40</v>
      </c>
      <c r="F856" s="59" t="s">
        <v>51</v>
      </c>
      <c r="G856" s="14" t="s">
        <v>2796</v>
      </c>
      <c r="H856" s="14" t="s">
        <v>9</v>
      </c>
      <c r="I856" s="165" t="s">
        <v>2803</v>
      </c>
      <c r="J856" s="15" t="s">
        <v>44</v>
      </c>
      <c r="K856" s="17" t="s">
        <v>1356</v>
      </c>
      <c r="L856" s="17"/>
      <c r="M856" s="12"/>
      <c r="N856" s="16"/>
    </row>
    <row r="857" ht="22.5" customHeight="1" spans="1:14">
      <c r="A857" s="17">
        <f t="shared" si="13"/>
        <v>854</v>
      </c>
      <c r="B857" s="12" t="s">
        <v>2804</v>
      </c>
      <c r="C857" s="13" t="s">
        <v>2805</v>
      </c>
      <c r="D857" s="14">
        <v>20</v>
      </c>
      <c r="E857" s="14" t="s">
        <v>40</v>
      </c>
      <c r="F857" s="59" t="s">
        <v>56</v>
      </c>
      <c r="G857" s="14" t="s">
        <v>2796</v>
      </c>
      <c r="H857" s="14" t="s">
        <v>9</v>
      </c>
      <c r="I857" s="165" t="s">
        <v>2806</v>
      </c>
      <c r="J857" s="15" t="s">
        <v>44</v>
      </c>
      <c r="K857" s="17" t="s">
        <v>1356</v>
      </c>
      <c r="L857" s="17"/>
      <c r="M857" s="12"/>
      <c r="N857" s="16"/>
    </row>
    <row r="858" ht="22.5" customHeight="1" spans="1:14">
      <c r="A858" s="17">
        <f t="shared" si="13"/>
        <v>855</v>
      </c>
      <c r="B858" s="12" t="s">
        <v>2807</v>
      </c>
      <c r="C858" s="13" t="s">
        <v>2808</v>
      </c>
      <c r="D858" s="14">
        <v>20</v>
      </c>
      <c r="E858" s="14" t="s">
        <v>40</v>
      </c>
      <c r="F858" s="59" t="s">
        <v>51</v>
      </c>
      <c r="G858" s="14" t="s">
        <v>2796</v>
      </c>
      <c r="H858" s="14" t="s">
        <v>9</v>
      </c>
      <c r="I858" s="15" t="s">
        <v>2809</v>
      </c>
      <c r="J858" s="15" t="s">
        <v>44</v>
      </c>
      <c r="K858" s="17" t="s">
        <v>1356</v>
      </c>
      <c r="L858" s="17"/>
      <c r="M858" s="12"/>
      <c r="N858" s="16"/>
    </row>
    <row r="859" ht="22.5" customHeight="1" spans="1:14">
      <c r="A859" s="17">
        <f t="shared" si="13"/>
        <v>856</v>
      </c>
      <c r="B859" s="12" t="s">
        <v>2810</v>
      </c>
      <c r="C859" s="13" t="s">
        <v>2811</v>
      </c>
      <c r="D859" s="14">
        <v>20</v>
      </c>
      <c r="E859" s="14" t="s">
        <v>40</v>
      </c>
      <c r="F859" s="59" t="s">
        <v>51</v>
      </c>
      <c r="G859" s="14" t="s">
        <v>2796</v>
      </c>
      <c r="H859" s="14" t="s">
        <v>9</v>
      </c>
      <c r="I859" s="15" t="s">
        <v>2812</v>
      </c>
      <c r="J859" s="15" t="s">
        <v>44</v>
      </c>
      <c r="K859" s="17" t="s">
        <v>1356</v>
      </c>
      <c r="L859" s="17"/>
      <c r="M859" s="12"/>
      <c r="N859" s="16"/>
    </row>
    <row r="860" ht="22.5" customHeight="1" spans="1:14">
      <c r="A860" s="17">
        <f t="shared" si="13"/>
        <v>857</v>
      </c>
      <c r="B860" s="12" t="s">
        <v>2813</v>
      </c>
      <c r="C860" s="13" t="s">
        <v>2814</v>
      </c>
      <c r="D860" s="14">
        <v>20</v>
      </c>
      <c r="E860" s="14" t="s">
        <v>40</v>
      </c>
      <c r="F860" s="59" t="s">
        <v>51</v>
      </c>
      <c r="G860" s="14" t="s">
        <v>2796</v>
      </c>
      <c r="H860" s="14" t="s">
        <v>9</v>
      </c>
      <c r="I860" s="165" t="s">
        <v>2815</v>
      </c>
      <c r="J860" s="15" t="s">
        <v>44</v>
      </c>
      <c r="K860" s="17" t="s">
        <v>1356</v>
      </c>
      <c r="L860" s="17"/>
      <c r="M860" s="12"/>
      <c r="N860" s="16"/>
    </row>
    <row r="861" ht="22.5" customHeight="1" spans="1:14">
      <c r="A861" s="17">
        <f t="shared" si="13"/>
        <v>858</v>
      </c>
      <c r="B861" s="12" t="s">
        <v>2816</v>
      </c>
      <c r="C861" s="13" t="s">
        <v>2817</v>
      </c>
      <c r="D861" s="14">
        <v>20</v>
      </c>
      <c r="E861" s="14" t="s">
        <v>40</v>
      </c>
      <c r="F861" s="59" t="s">
        <v>51</v>
      </c>
      <c r="G861" s="14" t="s">
        <v>2796</v>
      </c>
      <c r="H861" s="14" t="s">
        <v>9</v>
      </c>
      <c r="I861" s="165" t="s">
        <v>2818</v>
      </c>
      <c r="J861" s="15" t="s">
        <v>44</v>
      </c>
      <c r="K861" s="17" t="s">
        <v>1356</v>
      </c>
      <c r="L861" s="17"/>
      <c r="M861" s="12"/>
      <c r="N861" s="16"/>
    </row>
    <row r="862" ht="22.5" customHeight="1" spans="1:14">
      <c r="A862" s="17">
        <f t="shared" si="13"/>
        <v>859</v>
      </c>
      <c r="B862" s="12" t="s">
        <v>2819</v>
      </c>
      <c r="C862" s="13" t="s">
        <v>2820</v>
      </c>
      <c r="D862" s="14">
        <v>20</v>
      </c>
      <c r="E862" s="14" t="s">
        <v>40</v>
      </c>
      <c r="F862" s="59" t="s">
        <v>56</v>
      </c>
      <c r="G862" s="14" t="s">
        <v>2796</v>
      </c>
      <c r="H862" s="14" t="s">
        <v>9</v>
      </c>
      <c r="I862" s="165" t="s">
        <v>2821</v>
      </c>
      <c r="J862" s="15" t="s">
        <v>44</v>
      </c>
      <c r="K862" s="17" t="s">
        <v>45</v>
      </c>
      <c r="L862" s="17"/>
      <c r="M862" s="12"/>
      <c r="N862" s="16"/>
    </row>
    <row r="863" ht="22.5" customHeight="1" spans="1:14">
      <c r="A863" s="17">
        <f t="shared" si="13"/>
        <v>860</v>
      </c>
      <c r="B863" s="12" t="s">
        <v>2822</v>
      </c>
      <c r="C863" s="13" t="s">
        <v>2823</v>
      </c>
      <c r="D863" s="14">
        <v>20</v>
      </c>
      <c r="E863" s="14" t="s">
        <v>40</v>
      </c>
      <c r="F863" s="59" t="s">
        <v>51</v>
      </c>
      <c r="G863" s="14" t="s">
        <v>2796</v>
      </c>
      <c r="H863" s="14" t="s">
        <v>9</v>
      </c>
      <c r="I863" s="165" t="s">
        <v>2824</v>
      </c>
      <c r="J863" s="15" t="s">
        <v>44</v>
      </c>
      <c r="K863" s="17" t="s">
        <v>1356</v>
      </c>
      <c r="L863" s="17"/>
      <c r="M863" s="12"/>
      <c r="N863" s="16"/>
    </row>
    <row r="864" ht="22.5" customHeight="1" spans="1:14">
      <c r="A864" s="17">
        <f t="shared" si="13"/>
        <v>861</v>
      </c>
      <c r="B864" s="12" t="s">
        <v>2825</v>
      </c>
      <c r="C864" s="13" t="s">
        <v>2826</v>
      </c>
      <c r="D864" s="14">
        <v>20</v>
      </c>
      <c r="E864" s="14" t="s">
        <v>40</v>
      </c>
      <c r="F864" s="59" t="s">
        <v>56</v>
      </c>
      <c r="G864" s="14" t="s">
        <v>2796</v>
      </c>
      <c r="H864" s="14" t="s">
        <v>9</v>
      </c>
      <c r="I864" s="165" t="s">
        <v>2827</v>
      </c>
      <c r="J864" s="15" t="s">
        <v>44</v>
      </c>
      <c r="K864" s="17" t="s">
        <v>550</v>
      </c>
      <c r="L864" s="17"/>
      <c r="M864" s="12"/>
      <c r="N864" s="16"/>
    </row>
    <row r="865" ht="22.5" customHeight="1" spans="1:14">
      <c r="A865" s="17">
        <f t="shared" si="13"/>
        <v>862</v>
      </c>
      <c r="B865" s="12" t="s">
        <v>2828</v>
      </c>
      <c r="C865" s="13" t="s">
        <v>2829</v>
      </c>
      <c r="D865" s="14">
        <v>20</v>
      </c>
      <c r="E865" s="14" t="s">
        <v>40</v>
      </c>
      <c r="F865" s="59" t="s">
        <v>70</v>
      </c>
      <c r="G865" s="14" t="s">
        <v>2796</v>
      </c>
      <c r="H865" s="14" t="s">
        <v>9</v>
      </c>
      <c r="I865" s="15" t="s">
        <v>2830</v>
      </c>
      <c r="J865" s="15" t="s">
        <v>44</v>
      </c>
      <c r="K865" s="17" t="s">
        <v>394</v>
      </c>
      <c r="L865" s="17"/>
      <c r="M865" s="12"/>
      <c r="N865" s="16"/>
    </row>
    <row r="866" ht="22.5" customHeight="1" spans="1:14">
      <c r="A866" s="17">
        <f t="shared" si="13"/>
        <v>863</v>
      </c>
      <c r="B866" s="12" t="s">
        <v>2831</v>
      </c>
      <c r="C866" s="13" t="s">
        <v>2832</v>
      </c>
      <c r="D866" s="14">
        <v>20</v>
      </c>
      <c r="E866" s="14" t="s">
        <v>40</v>
      </c>
      <c r="F866" s="14" t="s">
        <v>41</v>
      </c>
      <c r="G866" s="14" t="s">
        <v>2796</v>
      </c>
      <c r="H866" s="14" t="s">
        <v>9</v>
      </c>
      <c r="I866" s="165" t="s">
        <v>2833</v>
      </c>
      <c r="J866" s="15" t="s">
        <v>44</v>
      </c>
      <c r="K866" s="17" t="s">
        <v>394</v>
      </c>
      <c r="L866" s="17"/>
      <c r="M866" s="12"/>
      <c r="N866" s="16"/>
    </row>
    <row r="867" ht="22.5" customHeight="1" spans="1:14">
      <c r="A867" s="17">
        <f t="shared" si="13"/>
        <v>864</v>
      </c>
      <c r="B867" s="12" t="s">
        <v>2834</v>
      </c>
      <c r="C867" s="13" t="s">
        <v>2835</v>
      </c>
      <c r="D867" s="14">
        <v>20</v>
      </c>
      <c r="E867" s="14" t="s">
        <v>40</v>
      </c>
      <c r="F867" s="59" t="s">
        <v>56</v>
      </c>
      <c r="G867" s="14" t="s">
        <v>2796</v>
      </c>
      <c r="H867" s="14" t="s">
        <v>9</v>
      </c>
      <c r="I867" s="165" t="s">
        <v>2836</v>
      </c>
      <c r="J867" s="15" t="s">
        <v>44</v>
      </c>
      <c r="K867" s="17" t="s">
        <v>394</v>
      </c>
      <c r="L867" s="17"/>
      <c r="M867" s="12"/>
      <c r="N867" s="16"/>
    </row>
    <row r="868" ht="22.5" customHeight="1" spans="1:14">
      <c r="A868" s="17">
        <f t="shared" si="13"/>
        <v>865</v>
      </c>
      <c r="B868" s="12" t="s">
        <v>2837</v>
      </c>
      <c r="C868" s="13" t="s">
        <v>2838</v>
      </c>
      <c r="D868" s="14">
        <v>20</v>
      </c>
      <c r="E868" s="14" t="s">
        <v>40</v>
      </c>
      <c r="F868" s="59" t="s">
        <v>56</v>
      </c>
      <c r="G868" s="14" t="s">
        <v>2796</v>
      </c>
      <c r="H868" s="14" t="s">
        <v>9</v>
      </c>
      <c r="I868" s="165" t="s">
        <v>2839</v>
      </c>
      <c r="J868" s="15" t="s">
        <v>44</v>
      </c>
      <c r="K868" s="17" t="s">
        <v>394</v>
      </c>
      <c r="L868" s="17"/>
      <c r="M868" s="12"/>
      <c r="N868" s="16"/>
    </row>
    <row r="869" ht="22.5" customHeight="1" spans="1:14">
      <c r="A869" s="17">
        <f t="shared" si="13"/>
        <v>866</v>
      </c>
      <c r="B869" s="12" t="s">
        <v>2840</v>
      </c>
      <c r="C869" s="13" t="s">
        <v>2841</v>
      </c>
      <c r="D869" s="14">
        <v>20</v>
      </c>
      <c r="E869" s="14" t="s">
        <v>40</v>
      </c>
      <c r="F869" s="14" t="s">
        <v>41</v>
      </c>
      <c r="G869" s="14" t="s">
        <v>2796</v>
      </c>
      <c r="H869" s="14" t="s">
        <v>9</v>
      </c>
      <c r="I869" s="165" t="s">
        <v>2842</v>
      </c>
      <c r="J869" s="15" t="s">
        <v>44</v>
      </c>
      <c r="K869" s="17" t="s">
        <v>892</v>
      </c>
      <c r="L869" s="17"/>
      <c r="M869" s="12"/>
      <c r="N869" s="16"/>
    </row>
    <row r="870" ht="22.5" customHeight="1" spans="1:14">
      <c r="A870" s="17">
        <f t="shared" si="13"/>
        <v>867</v>
      </c>
      <c r="B870" s="12" t="s">
        <v>2843</v>
      </c>
      <c r="C870" s="13" t="s">
        <v>2844</v>
      </c>
      <c r="D870" s="14">
        <v>20</v>
      </c>
      <c r="E870" s="14" t="s">
        <v>40</v>
      </c>
      <c r="F870" s="59" t="s">
        <v>51</v>
      </c>
      <c r="G870" s="14" t="s">
        <v>2796</v>
      </c>
      <c r="H870" s="14" t="s">
        <v>9</v>
      </c>
      <c r="I870" s="165" t="s">
        <v>2845</v>
      </c>
      <c r="J870" s="15" t="s">
        <v>44</v>
      </c>
      <c r="K870" s="17" t="s">
        <v>414</v>
      </c>
      <c r="L870" s="17"/>
      <c r="M870" s="12"/>
      <c r="N870" s="16"/>
    </row>
    <row r="871" ht="22.5" customHeight="1" spans="1:14">
      <c r="A871" s="17">
        <f t="shared" si="13"/>
        <v>868</v>
      </c>
      <c r="B871" s="12" t="s">
        <v>2846</v>
      </c>
      <c r="C871" s="13" t="s">
        <v>2847</v>
      </c>
      <c r="D871" s="14">
        <v>20</v>
      </c>
      <c r="E871" s="14" t="s">
        <v>40</v>
      </c>
      <c r="F871" s="59" t="s">
        <v>51</v>
      </c>
      <c r="G871" s="14" t="s">
        <v>2796</v>
      </c>
      <c r="H871" s="14" t="s">
        <v>9</v>
      </c>
      <c r="I871" s="165" t="s">
        <v>2848</v>
      </c>
      <c r="J871" s="15" t="s">
        <v>44</v>
      </c>
      <c r="K871" s="17" t="s">
        <v>414</v>
      </c>
      <c r="L871" s="17"/>
      <c r="M871" s="12"/>
      <c r="N871" s="16"/>
    </row>
    <row r="872" ht="22.5" customHeight="1" spans="1:14">
      <c r="A872" s="17">
        <f t="shared" si="13"/>
        <v>869</v>
      </c>
      <c r="B872" s="12" t="s">
        <v>2849</v>
      </c>
      <c r="C872" s="13" t="s">
        <v>2850</v>
      </c>
      <c r="D872" s="14">
        <v>20</v>
      </c>
      <c r="E872" s="14" t="s">
        <v>40</v>
      </c>
      <c r="F872" s="14" t="s">
        <v>41</v>
      </c>
      <c r="G872" s="14" t="s">
        <v>2796</v>
      </c>
      <c r="H872" s="14" t="s">
        <v>9</v>
      </c>
      <c r="I872" s="165" t="s">
        <v>2851</v>
      </c>
      <c r="J872" s="15" t="s">
        <v>44</v>
      </c>
      <c r="K872" s="17" t="s">
        <v>414</v>
      </c>
      <c r="L872" s="17"/>
      <c r="M872" s="12"/>
      <c r="N872" s="16"/>
    </row>
    <row r="873" ht="22.5" customHeight="1" spans="1:14">
      <c r="A873" s="17">
        <f t="shared" si="13"/>
        <v>870</v>
      </c>
      <c r="B873" s="12" t="s">
        <v>2852</v>
      </c>
      <c r="C873" s="13" t="s">
        <v>2853</v>
      </c>
      <c r="D873" s="14">
        <v>20</v>
      </c>
      <c r="E873" s="14" t="s">
        <v>40</v>
      </c>
      <c r="F873" s="59" t="s">
        <v>51</v>
      </c>
      <c r="G873" s="14" t="s">
        <v>2796</v>
      </c>
      <c r="H873" s="14" t="s">
        <v>9</v>
      </c>
      <c r="I873" s="165" t="s">
        <v>2854</v>
      </c>
      <c r="J873" s="15" t="s">
        <v>44</v>
      </c>
      <c r="K873" s="17" t="s">
        <v>155</v>
      </c>
      <c r="L873" s="17"/>
      <c r="M873" s="12"/>
      <c r="N873" s="16"/>
    </row>
    <row r="874" ht="22.5" customHeight="1" spans="1:14">
      <c r="A874" s="17">
        <f t="shared" si="13"/>
        <v>871</v>
      </c>
      <c r="B874" s="12" t="s">
        <v>2855</v>
      </c>
      <c r="C874" s="13" t="s">
        <v>2856</v>
      </c>
      <c r="D874" s="14">
        <v>20</v>
      </c>
      <c r="E874" s="14" t="s">
        <v>40</v>
      </c>
      <c r="F874" s="59" t="s">
        <v>51</v>
      </c>
      <c r="G874" s="14" t="s">
        <v>2796</v>
      </c>
      <c r="H874" s="14" t="s">
        <v>9</v>
      </c>
      <c r="I874" s="165" t="s">
        <v>2857</v>
      </c>
      <c r="J874" s="15" t="s">
        <v>44</v>
      </c>
      <c r="K874" s="17" t="s">
        <v>829</v>
      </c>
      <c r="L874" s="17"/>
      <c r="M874" s="12"/>
      <c r="N874" s="16"/>
    </row>
    <row r="875" ht="22.5" customHeight="1" spans="1:14">
      <c r="A875" s="17">
        <f t="shared" si="13"/>
        <v>872</v>
      </c>
      <c r="B875" s="12" t="s">
        <v>2858</v>
      </c>
      <c r="C875" s="13" t="s">
        <v>2859</v>
      </c>
      <c r="D875" s="14">
        <v>20</v>
      </c>
      <c r="E875" s="14" t="s">
        <v>40</v>
      </c>
      <c r="F875" s="59" t="s">
        <v>56</v>
      </c>
      <c r="G875" s="14" t="s">
        <v>2860</v>
      </c>
      <c r="H875" s="14" t="s">
        <v>9</v>
      </c>
      <c r="I875" s="15" t="s">
        <v>2861</v>
      </c>
      <c r="J875" s="15" t="s">
        <v>44</v>
      </c>
      <c r="K875" s="17" t="s">
        <v>1356</v>
      </c>
      <c r="L875" s="17"/>
      <c r="M875" s="12"/>
      <c r="N875" s="16"/>
    </row>
    <row r="876" ht="22.5" customHeight="1" spans="1:14">
      <c r="A876" s="17">
        <f t="shared" si="13"/>
        <v>873</v>
      </c>
      <c r="B876" s="12" t="s">
        <v>2862</v>
      </c>
      <c r="C876" s="13" t="s">
        <v>2863</v>
      </c>
      <c r="D876" s="14">
        <v>20</v>
      </c>
      <c r="E876" s="14" t="s">
        <v>40</v>
      </c>
      <c r="F876" s="14" t="s">
        <v>41</v>
      </c>
      <c r="G876" s="14" t="s">
        <v>2860</v>
      </c>
      <c r="H876" s="14" t="s">
        <v>9</v>
      </c>
      <c r="I876" s="165" t="s">
        <v>2864</v>
      </c>
      <c r="J876" s="15" t="s">
        <v>44</v>
      </c>
      <c r="K876" s="17" t="s">
        <v>1356</v>
      </c>
      <c r="L876" s="17"/>
      <c r="M876" s="12"/>
      <c r="N876" s="16"/>
    </row>
    <row r="877" ht="22.5" customHeight="1" spans="1:14">
      <c r="A877" s="17">
        <f t="shared" si="13"/>
        <v>874</v>
      </c>
      <c r="B877" s="12" t="s">
        <v>2865</v>
      </c>
      <c r="C877" s="13" t="s">
        <v>2866</v>
      </c>
      <c r="D877" s="14">
        <v>20</v>
      </c>
      <c r="E877" s="14" t="s">
        <v>40</v>
      </c>
      <c r="F877" s="59" t="s">
        <v>56</v>
      </c>
      <c r="G877" s="14" t="s">
        <v>2860</v>
      </c>
      <c r="H877" s="14" t="s">
        <v>9</v>
      </c>
      <c r="I877" s="165" t="s">
        <v>2867</v>
      </c>
      <c r="J877" s="15" t="s">
        <v>44</v>
      </c>
      <c r="K877" s="17" t="s">
        <v>1356</v>
      </c>
      <c r="L877" s="17"/>
      <c r="M877" s="12"/>
      <c r="N877" s="16"/>
    </row>
    <row r="878" ht="22.5" customHeight="1" spans="1:14">
      <c r="A878" s="17">
        <f t="shared" si="13"/>
        <v>875</v>
      </c>
      <c r="B878" s="12" t="s">
        <v>2868</v>
      </c>
      <c r="C878" s="13" t="s">
        <v>2869</v>
      </c>
      <c r="D878" s="14">
        <v>20</v>
      </c>
      <c r="E878" s="14" t="s">
        <v>40</v>
      </c>
      <c r="F878" s="59" t="s">
        <v>51</v>
      </c>
      <c r="G878" s="14" t="s">
        <v>2860</v>
      </c>
      <c r="H878" s="14" t="s">
        <v>9</v>
      </c>
      <c r="I878" s="165" t="s">
        <v>2870</v>
      </c>
      <c r="J878" s="15" t="s">
        <v>44</v>
      </c>
      <c r="K878" s="17" t="s">
        <v>1356</v>
      </c>
      <c r="L878" s="17"/>
      <c r="M878" s="12"/>
      <c r="N878" s="16"/>
    </row>
    <row r="879" ht="22.5" customHeight="1" spans="1:14">
      <c r="A879" s="17">
        <f t="shared" si="13"/>
        <v>876</v>
      </c>
      <c r="B879" s="12" t="s">
        <v>2871</v>
      </c>
      <c r="C879" s="13" t="s">
        <v>2872</v>
      </c>
      <c r="D879" s="14">
        <v>20</v>
      </c>
      <c r="E879" s="14" t="s">
        <v>40</v>
      </c>
      <c r="F879" s="59" t="s">
        <v>56</v>
      </c>
      <c r="G879" s="14" t="s">
        <v>2860</v>
      </c>
      <c r="H879" s="14" t="s">
        <v>9</v>
      </c>
      <c r="I879" s="165" t="s">
        <v>2873</v>
      </c>
      <c r="J879" s="15" t="s">
        <v>44</v>
      </c>
      <c r="K879" s="17" t="s">
        <v>892</v>
      </c>
      <c r="L879" s="17"/>
      <c r="M879" s="12"/>
      <c r="N879" s="16"/>
    </row>
    <row r="880" ht="22.5" customHeight="1" spans="1:14">
      <c r="A880" s="17">
        <f t="shared" si="13"/>
        <v>877</v>
      </c>
      <c r="B880" s="12" t="s">
        <v>2874</v>
      </c>
      <c r="C880" s="13" t="s">
        <v>2875</v>
      </c>
      <c r="D880" s="14">
        <v>20</v>
      </c>
      <c r="E880" s="14" t="s">
        <v>40</v>
      </c>
      <c r="F880" s="59" t="s">
        <v>70</v>
      </c>
      <c r="G880" s="14" t="s">
        <v>2860</v>
      </c>
      <c r="H880" s="14" t="s">
        <v>9</v>
      </c>
      <c r="I880" s="165" t="s">
        <v>2876</v>
      </c>
      <c r="J880" s="15" t="s">
        <v>44</v>
      </c>
      <c r="K880" s="17" t="s">
        <v>127</v>
      </c>
      <c r="L880" s="17"/>
      <c r="M880" s="12"/>
      <c r="N880" s="16"/>
    </row>
    <row r="881" ht="22.5" customHeight="1" spans="1:14">
      <c r="A881" s="17">
        <f t="shared" si="13"/>
        <v>878</v>
      </c>
      <c r="B881" s="12" t="s">
        <v>2877</v>
      </c>
      <c r="C881" s="13" t="s">
        <v>2878</v>
      </c>
      <c r="D881" s="14">
        <v>20</v>
      </c>
      <c r="E881" s="14" t="s">
        <v>40</v>
      </c>
      <c r="F881" s="59" t="s">
        <v>56</v>
      </c>
      <c r="G881" s="14" t="s">
        <v>2860</v>
      </c>
      <c r="H881" s="14" t="s">
        <v>9</v>
      </c>
      <c r="I881" s="165" t="s">
        <v>2879</v>
      </c>
      <c r="J881" s="15" t="s">
        <v>44</v>
      </c>
      <c r="K881" s="17" t="s">
        <v>550</v>
      </c>
      <c r="L881" s="17"/>
      <c r="M881" s="12"/>
      <c r="N881" s="16"/>
    </row>
    <row r="882" ht="22.5" customHeight="1" spans="1:14">
      <c r="A882" s="17">
        <f t="shared" si="13"/>
        <v>879</v>
      </c>
      <c r="B882" s="12" t="s">
        <v>2880</v>
      </c>
      <c r="C882" s="13" t="s">
        <v>2881</v>
      </c>
      <c r="D882" s="14">
        <v>20</v>
      </c>
      <c r="E882" s="14" t="s">
        <v>40</v>
      </c>
      <c r="F882" s="59" t="s">
        <v>56</v>
      </c>
      <c r="G882" s="14" t="s">
        <v>2860</v>
      </c>
      <c r="H882" s="14" t="s">
        <v>9</v>
      </c>
      <c r="I882" s="165" t="s">
        <v>2882</v>
      </c>
      <c r="J882" s="15" t="s">
        <v>44</v>
      </c>
      <c r="K882" s="17" t="s">
        <v>550</v>
      </c>
      <c r="L882" s="17"/>
      <c r="M882" s="12"/>
      <c r="N882" s="16"/>
    </row>
    <row r="883" ht="22.5" customHeight="1" spans="1:14">
      <c r="A883" s="17">
        <f t="shared" si="13"/>
        <v>880</v>
      </c>
      <c r="B883" s="12" t="s">
        <v>2883</v>
      </c>
      <c r="C883" s="13" t="s">
        <v>2884</v>
      </c>
      <c r="D883" s="14">
        <v>20</v>
      </c>
      <c r="E883" s="14" t="s">
        <v>40</v>
      </c>
      <c r="F883" s="59" t="s">
        <v>51</v>
      </c>
      <c r="G883" s="14" t="s">
        <v>2860</v>
      </c>
      <c r="H883" s="14" t="s">
        <v>9</v>
      </c>
      <c r="I883" s="15" t="s">
        <v>2885</v>
      </c>
      <c r="J883" s="15" t="s">
        <v>44</v>
      </c>
      <c r="K883" s="17" t="s">
        <v>315</v>
      </c>
      <c r="L883" s="17"/>
      <c r="M883" s="12"/>
      <c r="N883" s="16"/>
    </row>
    <row r="884" ht="22.5" customHeight="1" spans="1:14">
      <c r="A884" s="17">
        <f t="shared" si="13"/>
        <v>881</v>
      </c>
      <c r="B884" s="12" t="s">
        <v>2886</v>
      </c>
      <c r="C884" s="13" t="s">
        <v>2887</v>
      </c>
      <c r="D884" s="14">
        <v>20</v>
      </c>
      <c r="E884" s="14" t="s">
        <v>40</v>
      </c>
      <c r="F884" s="59" t="s">
        <v>56</v>
      </c>
      <c r="G884" s="14" t="s">
        <v>2860</v>
      </c>
      <c r="H884" s="14" t="s">
        <v>9</v>
      </c>
      <c r="I884" s="165" t="s">
        <v>2888</v>
      </c>
      <c r="J884" s="15" t="s">
        <v>44</v>
      </c>
      <c r="K884" s="17" t="s">
        <v>414</v>
      </c>
      <c r="L884" s="17"/>
      <c r="M884" s="12"/>
      <c r="N884" s="16"/>
    </row>
    <row r="885" ht="22.5" customHeight="1" spans="1:14">
      <c r="A885" s="17">
        <f t="shared" si="13"/>
        <v>882</v>
      </c>
      <c r="B885" s="12" t="s">
        <v>2889</v>
      </c>
      <c r="C885" s="13" t="s">
        <v>2890</v>
      </c>
      <c r="D885" s="14">
        <v>20</v>
      </c>
      <c r="E885" s="14" t="s">
        <v>40</v>
      </c>
      <c r="F885" s="59" t="s">
        <v>56</v>
      </c>
      <c r="G885" s="14" t="s">
        <v>2860</v>
      </c>
      <c r="H885" s="14" t="s">
        <v>9</v>
      </c>
      <c r="I885" s="165" t="s">
        <v>2891</v>
      </c>
      <c r="J885" s="15" t="s">
        <v>44</v>
      </c>
      <c r="K885" s="17" t="s">
        <v>155</v>
      </c>
      <c r="L885" s="17"/>
      <c r="M885" s="12"/>
      <c r="N885" s="88" t="s">
        <v>1132</v>
      </c>
    </row>
    <row r="886" s="71" customFormat="1" ht="22.5" customHeight="1" spans="1:16383">
      <c r="A886" s="17">
        <f t="shared" si="13"/>
        <v>883</v>
      </c>
      <c r="B886" s="12" t="s">
        <v>2892</v>
      </c>
      <c r="C886" s="13" t="s">
        <v>2893</v>
      </c>
      <c r="D886" s="14">
        <v>20</v>
      </c>
      <c r="E886" s="14" t="s">
        <v>40</v>
      </c>
      <c r="F886" s="59" t="s">
        <v>70</v>
      </c>
      <c r="G886" s="14" t="s">
        <v>2860</v>
      </c>
      <c r="H886" s="14" t="s">
        <v>9</v>
      </c>
      <c r="I886" s="165" t="s">
        <v>2894</v>
      </c>
      <c r="J886" s="15" t="s">
        <v>44</v>
      </c>
      <c r="K886" s="17" t="s">
        <v>176</v>
      </c>
      <c r="L886" s="17"/>
      <c r="M886" s="12"/>
      <c r="N886" s="16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  <c r="AD886" s="75"/>
      <c r="AE886" s="75"/>
      <c r="AF886" s="75"/>
      <c r="AG886" s="75"/>
      <c r="AH886" s="75"/>
      <c r="AI886" s="75"/>
      <c r="AJ886" s="75"/>
      <c r="AK886" s="75"/>
      <c r="AL886" s="75"/>
      <c r="AM886" s="75"/>
      <c r="AN886" s="75"/>
      <c r="AO886" s="75"/>
      <c r="AP886" s="75"/>
      <c r="AQ886" s="75"/>
      <c r="AR886" s="75"/>
      <c r="AS886" s="75"/>
      <c r="AT886" s="75"/>
      <c r="AU886" s="75"/>
      <c r="AV886" s="75"/>
      <c r="AW886" s="75"/>
      <c r="AX886" s="75"/>
      <c r="AY886" s="75"/>
      <c r="AZ886" s="75"/>
      <c r="BA886" s="75"/>
      <c r="BB886" s="75"/>
      <c r="BC886" s="75"/>
      <c r="BD886" s="75"/>
      <c r="BE886" s="75"/>
      <c r="BF886" s="75"/>
      <c r="BG886" s="75"/>
      <c r="BH886" s="75"/>
      <c r="BI886" s="75"/>
      <c r="BJ886" s="75"/>
      <c r="BK886" s="75"/>
      <c r="BL886" s="75"/>
      <c r="BM886" s="75"/>
      <c r="BN886" s="75"/>
      <c r="BO886" s="75"/>
      <c r="BP886" s="75"/>
      <c r="BQ886" s="75"/>
      <c r="BR886" s="75"/>
      <c r="BS886" s="75"/>
      <c r="BT886" s="75"/>
      <c r="BU886" s="75"/>
      <c r="BV886" s="75"/>
      <c r="BW886" s="75"/>
      <c r="BX886" s="75"/>
      <c r="BY886" s="75"/>
      <c r="BZ886" s="75"/>
      <c r="CA886" s="75"/>
      <c r="CB886" s="75"/>
      <c r="CC886" s="75"/>
      <c r="CD886" s="75"/>
      <c r="CE886" s="75"/>
      <c r="CF886" s="75"/>
      <c r="CG886" s="75"/>
      <c r="CH886" s="75"/>
      <c r="CI886" s="75"/>
      <c r="CJ886" s="75"/>
      <c r="CK886" s="75"/>
      <c r="CL886" s="75"/>
      <c r="CM886" s="75"/>
      <c r="CN886" s="75"/>
      <c r="CO886" s="75"/>
      <c r="CP886" s="75"/>
      <c r="CQ886" s="75"/>
      <c r="CR886" s="75"/>
      <c r="CS886" s="75"/>
      <c r="CT886" s="75"/>
      <c r="CU886" s="75"/>
      <c r="CV886" s="75"/>
      <c r="CW886" s="75"/>
      <c r="CX886" s="75"/>
      <c r="CY886" s="75"/>
      <c r="CZ886" s="75"/>
      <c r="DA886" s="75"/>
      <c r="DB886" s="75"/>
      <c r="DC886" s="75"/>
      <c r="DD886" s="75"/>
      <c r="DE886" s="75"/>
      <c r="DF886" s="75"/>
      <c r="DG886" s="75"/>
      <c r="DH886" s="75"/>
      <c r="DI886" s="75"/>
      <c r="DJ886" s="75"/>
      <c r="DK886" s="75"/>
      <c r="DL886" s="75"/>
      <c r="DM886" s="75"/>
      <c r="DN886" s="75"/>
      <c r="DO886" s="75"/>
      <c r="DP886" s="75"/>
      <c r="DQ886" s="75"/>
      <c r="DR886" s="75"/>
      <c r="DS886" s="75"/>
      <c r="DT886" s="75"/>
      <c r="DU886" s="75"/>
      <c r="DV886" s="75"/>
      <c r="DW886" s="75"/>
      <c r="DX886" s="75"/>
      <c r="DY886" s="75"/>
      <c r="DZ886" s="75"/>
      <c r="EA886" s="75"/>
      <c r="EB886" s="75"/>
      <c r="EC886" s="75"/>
      <c r="ED886" s="75"/>
      <c r="EE886" s="75"/>
      <c r="EF886" s="75"/>
      <c r="EG886" s="75"/>
      <c r="EH886" s="75"/>
      <c r="EI886" s="75"/>
      <c r="EJ886" s="75"/>
      <c r="EK886" s="75"/>
      <c r="EL886" s="75"/>
      <c r="EM886" s="75"/>
      <c r="EN886" s="75"/>
      <c r="EO886" s="75"/>
      <c r="EP886" s="75"/>
      <c r="EQ886" s="75"/>
      <c r="ER886" s="75"/>
      <c r="ES886" s="75"/>
      <c r="ET886" s="75"/>
      <c r="EU886" s="75"/>
      <c r="EV886" s="75"/>
      <c r="EW886" s="75"/>
      <c r="EX886" s="75"/>
      <c r="EY886" s="75"/>
      <c r="EZ886" s="75"/>
      <c r="FA886" s="75"/>
      <c r="FB886" s="75"/>
      <c r="FC886" s="75"/>
      <c r="FD886" s="75"/>
      <c r="FE886" s="75"/>
      <c r="FF886" s="75"/>
      <c r="FG886" s="75"/>
      <c r="FH886" s="75"/>
      <c r="FI886" s="75"/>
      <c r="FJ886" s="75"/>
      <c r="FK886" s="75"/>
      <c r="FL886" s="75"/>
      <c r="FM886" s="75"/>
      <c r="FN886" s="75"/>
      <c r="FO886" s="75"/>
      <c r="FP886" s="75"/>
      <c r="FQ886" s="75"/>
      <c r="FR886" s="75"/>
      <c r="FS886" s="75"/>
      <c r="FT886" s="75"/>
      <c r="FU886" s="75"/>
      <c r="FV886" s="75"/>
      <c r="FW886" s="75"/>
      <c r="FX886" s="75"/>
      <c r="FY886" s="75"/>
      <c r="FZ886" s="75"/>
      <c r="GA886" s="75"/>
      <c r="GB886" s="75"/>
      <c r="GC886" s="75"/>
      <c r="GD886" s="75"/>
      <c r="GE886" s="75"/>
      <c r="GF886" s="75"/>
      <c r="GG886" s="75"/>
      <c r="GH886" s="75"/>
      <c r="GI886" s="75"/>
      <c r="GJ886" s="75"/>
      <c r="GK886" s="75"/>
      <c r="GL886" s="75"/>
      <c r="GM886" s="75"/>
      <c r="GN886" s="75"/>
      <c r="GO886" s="75"/>
      <c r="GP886" s="75"/>
      <c r="GQ886" s="75"/>
      <c r="GR886" s="75"/>
      <c r="GS886" s="75"/>
      <c r="GT886" s="75"/>
      <c r="GU886" s="75"/>
      <c r="GV886" s="75"/>
      <c r="GW886" s="75"/>
      <c r="GX886" s="75"/>
      <c r="GY886" s="75"/>
      <c r="GZ886" s="75"/>
      <c r="HA886" s="75"/>
      <c r="HB886" s="75"/>
      <c r="HC886" s="75"/>
      <c r="HD886" s="75"/>
      <c r="HE886" s="75"/>
      <c r="HF886" s="75"/>
      <c r="HG886" s="75"/>
      <c r="HH886" s="75"/>
      <c r="HI886" s="75"/>
      <c r="HJ886" s="75"/>
      <c r="HK886" s="75"/>
      <c r="HL886" s="75"/>
      <c r="HM886" s="75"/>
      <c r="HN886" s="75"/>
      <c r="HO886" s="75"/>
      <c r="HP886" s="75"/>
      <c r="HQ886" s="75"/>
      <c r="HR886" s="75"/>
      <c r="HS886" s="75"/>
      <c r="HT886" s="75"/>
      <c r="HU886" s="75"/>
      <c r="HV886" s="75"/>
      <c r="HW886" s="75"/>
      <c r="HX886" s="75"/>
      <c r="HY886" s="75"/>
      <c r="HZ886" s="75"/>
      <c r="IA886" s="75"/>
      <c r="IB886" s="75"/>
      <c r="IC886" s="75"/>
      <c r="ID886" s="75"/>
      <c r="IE886" s="75"/>
      <c r="IF886" s="75"/>
      <c r="IG886" s="75"/>
      <c r="IH886" s="75"/>
      <c r="II886" s="75"/>
      <c r="IJ886" s="75"/>
      <c r="IK886" s="75"/>
      <c r="IL886" s="75"/>
      <c r="IM886" s="75"/>
      <c r="IN886" s="75"/>
      <c r="IO886" s="75"/>
      <c r="IP886" s="75"/>
      <c r="IQ886" s="75"/>
      <c r="IR886" s="75"/>
      <c r="IS886" s="75"/>
      <c r="IT886" s="75"/>
      <c r="IU886" s="75"/>
      <c r="IV886" s="75"/>
      <c r="IW886" s="75"/>
      <c r="IX886" s="75"/>
      <c r="IY886" s="75"/>
      <c r="IZ886" s="75"/>
      <c r="JA886" s="75"/>
      <c r="JB886" s="75"/>
      <c r="JC886" s="75"/>
      <c r="JD886" s="75"/>
      <c r="JE886" s="75"/>
      <c r="JF886" s="75"/>
      <c r="JG886" s="75"/>
      <c r="JH886" s="75"/>
      <c r="JI886" s="75"/>
      <c r="JJ886" s="75"/>
      <c r="JK886" s="75"/>
      <c r="JL886" s="75"/>
      <c r="JM886" s="75"/>
      <c r="JN886" s="75"/>
      <c r="JO886" s="75"/>
      <c r="JP886" s="75"/>
      <c r="JQ886" s="75"/>
      <c r="JR886" s="75"/>
      <c r="JS886" s="75"/>
      <c r="JT886" s="75"/>
      <c r="JU886" s="75"/>
      <c r="JV886" s="75"/>
      <c r="JW886" s="75"/>
      <c r="JX886" s="75"/>
      <c r="JY886" s="75"/>
      <c r="JZ886" s="75"/>
      <c r="KA886" s="75"/>
      <c r="KB886" s="75"/>
      <c r="KC886" s="75"/>
      <c r="KD886" s="75"/>
      <c r="KE886" s="75"/>
      <c r="KF886" s="75"/>
      <c r="KG886" s="75"/>
      <c r="KH886" s="75"/>
      <c r="KI886" s="75"/>
      <c r="KJ886" s="75"/>
      <c r="KK886" s="75"/>
      <c r="KL886" s="75"/>
      <c r="KM886" s="75"/>
      <c r="KN886" s="75"/>
      <c r="KO886" s="75"/>
      <c r="KP886" s="75"/>
      <c r="KQ886" s="75"/>
      <c r="KR886" s="75"/>
      <c r="KS886" s="75"/>
      <c r="KT886" s="75"/>
      <c r="KU886" s="75"/>
      <c r="KV886" s="75"/>
      <c r="KW886" s="75"/>
      <c r="KX886" s="75"/>
      <c r="KY886" s="75"/>
      <c r="KZ886" s="75"/>
      <c r="LA886" s="75"/>
      <c r="LB886" s="75"/>
      <c r="LC886" s="75"/>
      <c r="LD886" s="75"/>
      <c r="LE886" s="75"/>
      <c r="LF886" s="75"/>
      <c r="LG886" s="75"/>
      <c r="LH886" s="75"/>
      <c r="LI886" s="75"/>
      <c r="LJ886" s="75"/>
      <c r="LK886" s="75"/>
      <c r="LL886" s="75"/>
      <c r="LM886" s="75"/>
      <c r="LN886" s="75"/>
      <c r="LO886" s="75"/>
      <c r="LP886" s="75"/>
      <c r="LQ886" s="75"/>
      <c r="LR886" s="75"/>
      <c r="LS886" s="75"/>
      <c r="LT886" s="75"/>
      <c r="LU886" s="75"/>
      <c r="LV886" s="75"/>
      <c r="LW886" s="75"/>
      <c r="LX886" s="75"/>
      <c r="LY886" s="75"/>
      <c r="LZ886" s="75"/>
      <c r="MA886" s="75"/>
      <c r="MB886" s="75"/>
      <c r="MC886" s="75"/>
      <c r="MD886" s="75"/>
      <c r="ME886" s="75"/>
      <c r="MF886" s="75"/>
      <c r="MG886" s="75"/>
      <c r="MH886" s="75"/>
      <c r="MI886" s="75"/>
      <c r="MJ886" s="75"/>
      <c r="MK886" s="75"/>
      <c r="ML886" s="75"/>
      <c r="MM886" s="75"/>
      <c r="MN886" s="75"/>
      <c r="MO886" s="75"/>
      <c r="MP886" s="75"/>
      <c r="MQ886" s="75"/>
      <c r="MR886" s="75"/>
      <c r="MS886" s="75"/>
      <c r="MT886" s="75"/>
      <c r="MU886" s="75"/>
      <c r="MV886" s="75"/>
      <c r="MW886" s="75"/>
      <c r="MX886" s="75"/>
      <c r="MY886" s="75"/>
      <c r="MZ886" s="75"/>
      <c r="NA886" s="75"/>
      <c r="NB886" s="75"/>
      <c r="NC886" s="75"/>
      <c r="ND886" s="75"/>
      <c r="NE886" s="75"/>
      <c r="NF886" s="75"/>
      <c r="NG886" s="75"/>
      <c r="NH886" s="75"/>
      <c r="NI886" s="75"/>
      <c r="NJ886" s="75"/>
      <c r="NK886" s="75"/>
      <c r="NL886" s="75"/>
      <c r="NM886" s="75"/>
      <c r="NN886" s="75"/>
      <c r="NO886" s="75"/>
      <c r="NP886" s="75"/>
      <c r="NQ886" s="75"/>
      <c r="NR886" s="75"/>
      <c r="NS886" s="75"/>
      <c r="NT886" s="75"/>
      <c r="NU886" s="75"/>
      <c r="NV886" s="75"/>
      <c r="NW886" s="75"/>
      <c r="NX886" s="75"/>
      <c r="NY886" s="75"/>
      <c r="NZ886" s="75"/>
      <c r="OA886" s="75"/>
      <c r="OB886" s="75"/>
      <c r="OC886" s="75"/>
      <c r="OD886" s="75"/>
      <c r="OE886" s="75"/>
      <c r="OF886" s="75"/>
      <c r="OG886" s="75"/>
      <c r="OH886" s="75"/>
      <c r="OI886" s="75"/>
      <c r="OJ886" s="75"/>
      <c r="OK886" s="75"/>
      <c r="OL886" s="75"/>
      <c r="OM886" s="75"/>
      <c r="ON886" s="75"/>
      <c r="OO886" s="75"/>
      <c r="OP886" s="75"/>
      <c r="OQ886" s="75"/>
      <c r="OR886" s="75"/>
      <c r="OS886" s="75"/>
      <c r="OT886" s="75"/>
      <c r="OU886" s="75"/>
      <c r="OV886" s="75"/>
      <c r="OW886" s="75"/>
      <c r="OX886" s="75"/>
      <c r="OY886" s="75"/>
      <c r="OZ886" s="75"/>
      <c r="PA886" s="75"/>
      <c r="PB886" s="75"/>
      <c r="PC886" s="75"/>
      <c r="PD886" s="75"/>
      <c r="PE886" s="75"/>
      <c r="PF886" s="75"/>
      <c r="PG886" s="75"/>
      <c r="PH886" s="75"/>
      <c r="PI886" s="75"/>
      <c r="PJ886" s="75"/>
      <c r="PK886" s="75"/>
      <c r="PL886" s="75"/>
      <c r="PM886" s="75"/>
      <c r="PN886" s="75"/>
      <c r="PO886" s="75"/>
      <c r="PP886" s="75"/>
      <c r="PQ886" s="75"/>
      <c r="PR886" s="75"/>
      <c r="PS886" s="75"/>
      <c r="PT886" s="75"/>
      <c r="PU886" s="75"/>
      <c r="PV886" s="75"/>
      <c r="PW886" s="75"/>
      <c r="PX886" s="75"/>
      <c r="PY886" s="75"/>
      <c r="PZ886" s="75"/>
      <c r="QA886" s="75"/>
      <c r="QB886" s="75"/>
      <c r="QC886" s="75"/>
      <c r="QD886" s="75"/>
      <c r="QE886" s="75"/>
      <c r="QF886" s="75"/>
      <c r="QG886" s="75"/>
      <c r="QH886" s="75"/>
      <c r="QI886" s="75"/>
      <c r="QJ886" s="75"/>
      <c r="QK886" s="75"/>
      <c r="QL886" s="75"/>
      <c r="QM886" s="75"/>
      <c r="QN886" s="75"/>
      <c r="QO886" s="75"/>
      <c r="QP886" s="75"/>
      <c r="QQ886" s="75"/>
      <c r="QR886" s="75"/>
      <c r="QS886" s="75"/>
      <c r="QT886" s="75"/>
      <c r="QU886" s="75"/>
      <c r="QV886" s="75"/>
      <c r="QW886" s="75"/>
      <c r="QX886" s="75"/>
      <c r="QY886" s="75"/>
      <c r="QZ886" s="75"/>
      <c r="RA886" s="75"/>
      <c r="RB886" s="75"/>
      <c r="RC886" s="75"/>
      <c r="RD886" s="75"/>
      <c r="RE886" s="75"/>
      <c r="RF886" s="75"/>
      <c r="RG886" s="75"/>
      <c r="RH886" s="75"/>
      <c r="RI886" s="75"/>
      <c r="RJ886" s="75"/>
      <c r="RK886" s="75"/>
      <c r="RL886" s="75"/>
      <c r="RM886" s="75"/>
      <c r="RN886" s="75"/>
      <c r="RO886" s="75"/>
      <c r="RP886" s="75"/>
      <c r="RQ886" s="75"/>
      <c r="RR886" s="75"/>
      <c r="RS886" s="75"/>
      <c r="RT886" s="75"/>
      <c r="RU886" s="75"/>
      <c r="RV886" s="75"/>
      <c r="RW886" s="75"/>
      <c r="RX886" s="75"/>
      <c r="RY886" s="75"/>
      <c r="RZ886" s="75"/>
      <c r="SA886" s="75"/>
      <c r="SB886" s="75"/>
      <c r="SC886" s="75"/>
      <c r="SD886" s="75"/>
      <c r="SE886" s="75"/>
      <c r="SF886" s="75"/>
      <c r="SG886" s="75"/>
      <c r="SH886" s="75"/>
      <c r="SI886" s="75"/>
      <c r="SJ886" s="75"/>
      <c r="SK886" s="75"/>
      <c r="SL886" s="75"/>
      <c r="SM886" s="75"/>
      <c r="SN886" s="75"/>
      <c r="SO886" s="75"/>
      <c r="SP886" s="75"/>
      <c r="SQ886" s="75"/>
      <c r="SR886" s="75"/>
      <c r="SS886" s="75"/>
      <c r="ST886" s="75"/>
      <c r="SU886" s="75"/>
      <c r="SV886" s="75"/>
      <c r="SW886" s="75"/>
      <c r="SX886" s="75"/>
      <c r="SY886" s="75"/>
      <c r="SZ886" s="75"/>
      <c r="TA886" s="75"/>
      <c r="TB886" s="75"/>
      <c r="TC886" s="75"/>
      <c r="TD886" s="75"/>
      <c r="TE886" s="75"/>
      <c r="TF886" s="75"/>
      <c r="TG886" s="75"/>
      <c r="TH886" s="75"/>
      <c r="TI886" s="75"/>
      <c r="TJ886" s="75"/>
      <c r="TK886" s="75"/>
      <c r="TL886" s="75"/>
      <c r="TM886" s="75"/>
      <c r="TN886" s="75"/>
      <c r="TO886" s="75"/>
      <c r="TP886" s="75"/>
      <c r="TQ886" s="75"/>
      <c r="TR886" s="75"/>
      <c r="TS886" s="75"/>
      <c r="TT886" s="75"/>
      <c r="TU886" s="75"/>
      <c r="TV886" s="75"/>
      <c r="TW886" s="75"/>
      <c r="TX886" s="75"/>
      <c r="TY886" s="75"/>
      <c r="TZ886" s="75"/>
      <c r="UA886" s="75"/>
      <c r="UB886" s="75"/>
      <c r="UC886" s="75"/>
      <c r="UD886" s="75"/>
      <c r="UE886" s="75"/>
      <c r="UF886" s="75"/>
      <c r="UG886" s="75"/>
      <c r="UH886" s="75"/>
      <c r="UI886" s="75"/>
      <c r="UJ886" s="75"/>
      <c r="UK886" s="75"/>
      <c r="UL886" s="75"/>
      <c r="UM886" s="75"/>
      <c r="UN886" s="75"/>
      <c r="UO886" s="75"/>
      <c r="UP886" s="75"/>
      <c r="UQ886" s="75"/>
      <c r="UR886" s="75"/>
      <c r="US886" s="75"/>
      <c r="UT886" s="75"/>
      <c r="UU886" s="75"/>
      <c r="UV886" s="75"/>
      <c r="UW886" s="75"/>
      <c r="UX886" s="75"/>
      <c r="UY886" s="75"/>
      <c r="UZ886" s="75"/>
      <c r="VA886" s="75"/>
      <c r="VB886" s="75"/>
      <c r="VC886" s="75"/>
      <c r="VD886" s="75"/>
      <c r="VE886" s="75"/>
      <c r="VF886" s="75"/>
      <c r="VG886" s="75"/>
      <c r="VH886" s="75"/>
      <c r="VI886" s="75"/>
      <c r="VJ886" s="75"/>
      <c r="VK886" s="75"/>
      <c r="VL886" s="75"/>
      <c r="VM886" s="75"/>
      <c r="VN886" s="75"/>
      <c r="VO886" s="75"/>
      <c r="VP886" s="75"/>
      <c r="VQ886" s="75"/>
      <c r="VR886" s="75"/>
      <c r="VS886" s="75"/>
      <c r="VT886" s="75"/>
      <c r="VU886" s="75"/>
      <c r="VV886" s="75"/>
      <c r="VW886" s="75"/>
      <c r="VX886" s="75"/>
      <c r="VY886" s="75"/>
      <c r="VZ886" s="75"/>
      <c r="WA886" s="75"/>
      <c r="WB886" s="75"/>
      <c r="WC886" s="75"/>
      <c r="WD886" s="75"/>
      <c r="WE886" s="75"/>
      <c r="WF886" s="75"/>
      <c r="WG886" s="75"/>
      <c r="WH886" s="75"/>
      <c r="WI886" s="75"/>
      <c r="WJ886" s="75"/>
      <c r="WK886" s="75"/>
      <c r="WL886" s="75"/>
      <c r="WM886" s="75"/>
      <c r="WN886" s="75"/>
      <c r="WO886" s="75"/>
      <c r="WP886" s="75"/>
      <c r="WQ886" s="75"/>
      <c r="WR886" s="75"/>
      <c r="WS886" s="75"/>
      <c r="WT886" s="75"/>
      <c r="WU886" s="75"/>
      <c r="WV886" s="75"/>
      <c r="WW886" s="75"/>
      <c r="WX886" s="75"/>
      <c r="WY886" s="75"/>
      <c r="WZ886" s="75"/>
      <c r="XA886" s="75"/>
      <c r="XB886" s="75"/>
      <c r="XC886" s="75"/>
      <c r="XD886" s="75"/>
      <c r="XE886" s="75"/>
      <c r="XF886" s="75"/>
      <c r="XG886" s="75"/>
      <c r="XH886" s="75"/>
      <c r="XI886" s="75"/>
      <c r="XJ886" s="75"/>
      <c r="XK886" s="75"/>
      <c r="XL886" s="75"/>
      <c r="XM886" s="75"/>
      <c r="XN886" s="75"/>
      <c r="XO886" s="75"/>
      <c r="XP886" s="75"/>
      <c r="XQ886" s="75"/>
      <c r="XR886" s="75"/>
      <c r="XS886" s="75"/>
      <c r="XT886" s="75"/>
      <c r="XU886" s="75"/>
      <c r="XV886" s="75"/>
      <c r="XW886" s="75"/>
      <c r="XX886" s="75"/>
      <c r="XY886" s="75"/>
      <c r="XZ886" s="75"/>
      <c r="YA886" s="75"/>
      <c r="YB886" s="75"/>
      <c r="YC886" s="75"/>
      <c r="YD886" s="75"/>
      <c r="YE886" s="75"/>
      <c r="YF886" s="75"/>
      <c r="YG886" s="75"/>
      <c r="YH886" s="75"/>
      <c r="YI886" s="75"/>
      <c r="YJ886" s="75"/>
      <c r="YK886" s="75"/>
      <c r="YL886" s="75"/>
      <c r="YM886" s="75"/>
      <c r="YN886" s="75"/>
      <c r="YO886" s="75"/>
      <c r="YP886" s="75"/>
      <c r="YQ886" s="75"/>
      <c r="YR886" s="75"/>
      <c r="YS886" s="75"/>
      <c r="YT886" s="75"/>
      <c r="YU886" s="75"/>
      <c r="YV886" s="75"/>
      <c r="YW886" s="75"/>
      <c r="YX886" s="75"/>
      <c r="YY886" s="75"/>
      <c r="YZ886" s="75"/>
      <c r="ZA886" s="75"/>
      <c r="ZB886" s="75"/>
      <c r="ZC886" s="75"/>
      <c r="ZD886" s="75"/>
      <c r="ZE886" s="75"/>
      <c r="ZF886" s="75"/>
      <c r="ZG886" s="75"/>
      <c r="ZH886" s="75"/>
      <c r="ZI886" s="75"/>
      <c r="ZJ886" s="75"/>
      <c r="ZK886" s="75"/>
      <c r="ZL886" s="75"/>
      <c r="ZM886" s="75"/>
      <c r="ZN886" s="75"/>
      <c r="ZO886" s="75"/>
      <c r="ZP886" s="75"/>
      <c r="ZQ886" s="75"/>
      <c r="ZR886" s="75"/>
      <c r="ZS886" s="75"/>
      <c r="ZT886" s="75"/>
      <c r="ZU886" s="75"/>
      <c r="ZV886" s="75"/>
      <c r="ZW886" s="75"/>
      <c r="ZX886" s="75"/>
      <c r="ZY886" s="75"/>
      <c r="ZZ886" s="75"/>
      <c r="AAA886" s="75"/>
      <c r="AAB886" s="75"/>
      <c r="AAC886" s="75"/>
      <c r="AAD886" s="75"/>
      <c r="AAE886" s="75"/>
      <c r="AAF886" s="75"/>
      <c r="AAG886" s="75"/>
      <c r="AAH886" s="75"/>
      <c r="AAI886" s="75"/>
      <c r="AAJ886" s="75"/>
      <c r="AAK886" s="75"/>
      <c r="AAL886" s="75"/>
      <c r="AAM886" s="75"/>
      <c r="AAN886" s="75"/>
      <c r="AAO886" s="75"/>
      <c r="AAP886" s="75"/>
      <c r="AAQ886" s="75"/>
      <c r="AAR886" s="75"/>
      <c r="AAS886" s="75"/>
      <c r="AAT886" s="75"/>
      <c r="AAU886" s="75"/>
      <c r="AAV886" s="75"/>
      <c r="AAW886" s="75"/>
      <c r="AAX886" s="75"/>
      <c r="AAY886" s="75"/>
      <c r="AAZ886" s="75"/>
      <c r="ABA886" s="75"/>
      <c r="ABB886" s="75"/>
      <c r="ABC886" s="75"/>
      <c r="ABD886" s="75"/>
      <c r="ABE886" s="75"/>
      <c r="ABF886" s="75"/>
      <c r="ABG886" s="75"/>
      <c r="ABH886" s="75"/>
      <c r="ABI886" s="75"/>
      <c r="ABJ886" s="75"/>
      <c r="ABK886" s="75"/>
      <c r="ABL886" s="75"/>
      <c r="ABM886" s="75"/>
      <c r="ABN886" s="75"/>
      <c r="ABO886" s="75"/>
      <c r="ABP886" s="75"/>
      <c r="ABQ886" s="75"/>
      <c r="ABR886" s="75"/>
      <c r="ABS886" s="75"/>
      <c r="ABT886" s="75"/>
      <c r="ABU886" s="75"/>
      <c r="ABV886" s="75"/>
      <c r="ABW886" s="75"/>
      <c r="ABX886" s="75"/>
      <c r="ABY886" s="75"/>
      <c r="ABZ886" s="75"/>
      <c r="ACA886" s="75"/>
      <c r="ACB886" s="75"/>
      <c r="ACC886" s="75"/>
      <c r="ACD886" s="75"/>
      <c r="ACE886" s="75"/>
      <c r="ACF886" s="75"/>
      <c r="ACG886" s="75"/>
      <c r="ACH886" s="75"/>
      <c r="ACI886" s="75"/>
      <c r="ACJ886" s="75"/>
      <c r="ACK886" s="75"/>
      <c r="ACL886" s="75"/>
      <c r="ACM886" s="75"/>
      <c r="ACN886" s="75"/>
      <c r="ACO886" s="75"/>
      <c r="ACP886" s="75"/>
      <c r="ACQ886" s="75"/>
      <c r="ACR886" s="75"/>
      <c r="ACS886" s="75"/>
      <c r="ACT886" s="75"/>
      <c r="ACU886" s="75"/>
      <c r="ACV886" s="75"/>
      <c r="ACW886" s="75"/>
      <c r="ACX886" s="75"/>
      <c r="ACY886" s="75"/>
      <c r="ACZ886" s="75"/>
      <c r="ADA886" s="75"/>
      <c r="ADB886" s="75"/>
      <c r="ADC886" s="75"/>
      <c r="ADD886" s="75"/>
      <c r="ADE886" s="75"/>
      <c r="ADF886" s="75"/>
      <c r="ADG886" s="75"/>
      <c r="ADH886" s="75"/>
      <c r="ADI886" s="75"/>
      <c r="ADJ886" s="75"/>
      <c r="ADK886" s="75"/>
      <c r="ADL886" s="75"/>
      <c r="ADM886" s="75"/>
      <c r="ADN886" s="75"/>
      <c r="ADO886" s="75"/>
      <c r="ADP886" s="75"/>
      <c r="ADQ886" s="75"/>
      <c r="ADR886" s="75"/>
      <c r="ADS886" s="75"/>
      <c r="ADT886" s="75"/>
      <c r="ADU886" s="75"/>
      <c r="ADV886" s="75"/>
      <c r="ADW886" s="75"/>
      <c r="ADX886" s="75"/>
      <c r="ADY886" s="75"/>
      <c r="ADZ886" s="75"/>
      <c r="AEA886" s="75"/>
      <c r="AEB886" s="75"/>
      <c r="AEC886" s="75"/>
      <c r="AED886" s="75"/>
      <c r="AEE886" s="75"/>
      <c r="AEF886" s="75"/>
      <c r="AEG886" s="75"/>
      <c r="AEH886" s="75"/>
      <c r="AEI886" s="75"/>
      <c r="AEJ886" s="75"/>
      <c r="AEK886" s="75"/>
      <c r="AEL886" s="75"/>
      <c r="AEM886" s="75"/>
      <c r="AEN886" s="75"/>
      <c r="AEO886" s="75"/>
      <c r="AEP886" s="75"/>
      <c r="AEQ886" s="75"/>
      <c r="AER886" s="75"/>
      <c r="AES886" s="75"/>
      <c r="AET886" s="75"/>
      <c r="AEU886" s="75"/>
      <c r="AEV886" s="75"/>
      <c r="AEW886" s="75"/>
      <c r="AEX886" s="75"/>
      <c r="AEY886" s="75"/>
      <c r="AEZ886" s="75"/>
      <c r="AFA886" s="75"/>
      <c r="AFB886" s="75"/>
      <c r="AFC886" s="75"/>
      <c r="AFD886" s="75"/>
      <c r="AFE886" s="75"/>
      <c r="AFF886" s="75"/>
      <c r="AFG886" s="75"/>
      <c r="AFH886" s="75"/>
      <c r="AFI886" s="75"/>
      <c r="AFJ886" s="75"/>
      <c r="AFK886" s="75"/>
      <c r="AFL886" s="75"/>
      <c r="AFM886" s="75"/>
      <c r="AFN886" s="75"/>
      <c r="AFO886" s="75"/>
      <c r="AFP886" s="75"/>
      <c r="AFQ886" s="75"/>
      <c r="AFR886" s="75"/>
      <c r="AFS886" s="75"/>
      <c r="AFT886" s="75"/>
      <c r="AFU886" s="75"/>
      <c r="AFV886" s="75"/>
      <c r="AFW886" s="75"/>
      <c r="AFX886" s="75"/>
      <c r="AFY886" s="75"/>
      <c r="AFZ886" s="75"/>
      <c r="AGA886" s="75"/>
      <c r="AGB886" s="75"/>
      <c r="AGC886" s="75"/>
      <c r="AGD886" s="75"/>
      <c r="AGE886" s="75"/>
      <c r="AGF886" s="75"/>
      <c r="AGG886" s="75"/>
      <c r="AGH886" s="75"/>
      <c r="AGI886" s="75"/>
      <c r="AGJ886" s="75"/>
      <c r="AGK886" s="75"/>
      <c r="AGL886" s="75"/>
      <c r="AGM886" s="75"/>
      <c r="AGN886" s="75"/>
      <c r="AGO886" s="75"/>
      <c r="AGP886" s="75"/>
      <c r="AGQ886" s="75"/>
      <c r="AGR886" s="75"/>
      <c r="AGS886" s="75"/>
      <c r="AGT886" s="75"/>
      <c r="AGU886" s="75"/>
      <c r="AGV886" s="75"/>
      <c r="AGW886" s="75"/>
      <c r="AGX886" s="75"/>
      <c r="AGY886" s="75"/>
      <c r="AGZ886" s="75"/>
      <c r="AHA886" s="75"/>
      <c r="AHB886" s="75"/>
      <c r="AHC886" s="75"/>
      <c r="AHD886" s="75"/>
      <c r="AHE886" s="75"/>
      <c r="AHF886" s="75"/>
      <c r="AHG886" s="75"/>
      <c r="AHH886" s="75"/>
      <c r="AHI886" s="75"/>
      <c r="AHJ886" s="75"/>
      <c r="AHK886" s="75"/>
      <c r="AHL886" s="75"/>
      <c r="AHM886" s="75"/>
      <c r="AHN886" s="75"/>
      <c r="AHO886" s="75"/>
      <c r="AHP886" s="75"/>
      <c r="AHQ886" s="75"/>
      <c r="AHR886" s="75"/>
      <c r="AHS886" s="75"/>
      <c r="AHT886" s="75"/>
      <c r="AHU886" s="75"/>
      <c r="AHV886" s="75"/>
      <c r="AHW886" s="75"/>
      <c r="AHX886" s="75"/>
      <c r="AHY886" s="75"/>
      <c r="AHZ886" s="75"/>
      <c r="AIA886" s="75"/>
      <c r="AIB886" s="75"/>
      <c r="AIC886" s="75"/>
      <c r="AID886" s="75"/>
      <c r="AIE886" s="75"/>
      <c r="AIF886" s="75"/>
      <c r="AIG886" s="75"/>
      <c r="AIH886" s="75"/>
      <c r="AII886" s="75"/>
      <c r="AIJ886" s="75"/>
      <c r="AIK886" s="75"/>
      <c r="AIL886" s="75"/>
      <c r="AIM886" s="75"/>
      <c r="AIN886" s="75"/>
      <c r="AIO886" s="75"/>
      <c r="AIP886" s="75"/>
      <c r="AIQ886" s="75"/>
      <c r="AIR886" s="75"/>
      <c r="AIS886" s="75"/>
      <c r="AIT886" s="75"/>
      <c r="AIU886" s="75"/>
      <c r="AIV886" s="75"/>
      <c r="AIW886" s="75"/>
      <c r="AIX886" s="75"/>
      <c r="AIY886" s="75"/>
      <c r="AIZ886" s="75"/>
      <c r="AJA886" s="75"/>
      <c r="AJB886" s="75"/>
      <c r="AJC886" s="75"/>
      <c r="AJD886" s="75"/>
      <c r="AJE886" s="75"/>
      <c r="AJF886" s="75"/>
      <c r="AJG886" s="75"/>
      <c r="AJH886" s="75"/>
      <c r="AJI886" s="75"/>
      <c r="AJJ886" s="75"/>
      <c r="AJK886" s="75"/>
      <c r="AJL886" s="75"/>
      <c r="AJM886" s="75"/>
      <c r="AJN886" s="75"/>
      <c r="AJO886" s="75"/>
      <c r="AJP886" s="75"/>
      <c r="AJQ886" s="75"/>
      <c r="AJR886" s="75"/>
      <c r="AJS886" s="75"/>
      <c r="AJT886" s="75"/>
      <c r="AJU886" s="75"/>
      <c r="AJV886" s="75"/>
      <c r="AJW886" s="75"/>
      <c r="AJX886" s="75"/>
      <c r="AJY886" s="75"/>
      <c r="AJZ886" s="75"/>
      <c r="AKA886" s="75"/>
      <c r="AKB886" s="75"/>
      <c r="AKC886" s="75"/>
      <c r="AKD886" s="75"/>
      <c r="AKE886" s="75"/>
      <c r="AKF886" s="75"/>
      <c r="AKG886" s="75"/>
      <c r="AKH886" s="75"/>
      <c r="AKI886" s="75"/>
      <c r="AKJ886" s="75"/>
      <c r="AKK886" s="75"/>
      <c r="AKL886" s="75"/>
      <c r="AKM886" s="75"/>
      <c r="AKN886" s="75"/>
      <c r="AKO886" s="75"/>
      <c r="AKP886" s="75"/>
      <c r="AKQ886" s="75"/>
      <c r="AKR886" s="75"/>
      <c r="AKS886" s="75"/>
      <c r="AKT886" s="75"/>
      <c r="AKU886" s="75"/>
      <c r="AKV886" s="75"/>
      <c r="AKW886" s="75"/>
      <c r="AKX886" s="75"/>
      <c r="AKY886" s="75"/>
      <c r="AKZ886" s="75"/>
      <c r="ALA886" s="75"/>
      <c r="ALB886" s="75"/>
      <c r="ALC886" s="75"/>
      <c r="ALD886" s="75"/>
      <c r="ALE886" s="75"/>
      <c r="ALF886" s="75"/>
      <c r="ALG886" s="75"/>
      <c r="ALH886" s="75"/>
      <c r="ALI886" s="75"/>
      <c r="ALJ886" s="75"/>
      <c r="ALK886" s="75"/>
      <c r="ALL886" s="75"/>
      <c r="ALM886" s="75"/>
      <c r="ALN886" s="75"/>
      <c r="ALO886" s="75"/>
      <c r="ALP886" s="75"/>
      <c r="ALQ886" s="75"/>
      <c r="ALR886" s="75"/>
      <c r="ALS886" s="75"/>
      <c r="ALT886" s="75"/>
      <c r="ALU886" s="75"/>
      <c r="ALV886" s="75"/>
      <c r="ALW886" s="75"/>
      <c r="ALX886" s="75"/>
      <c r="ALY886" s="75"/>
      <c r="ALZ886" s="75"/>
      <c r="AMA886" s="75"/>
      <c r="AMB886" s="75"/>
      <c r="AMC886" s="75"/>
      <c r="AMD886" s="75"/>
      <c r="AME886" s="75"/>
      <c r="AMF886" s="75"/>
      <c r="AMG886" s="75"/>
      <c r="AMH886" s="75"/>
      <c r="AMI886" s="75"/>
      <c r="AMJ886" s="75"/>
      <c r="AMK886" s="75"/>
      <c r="AML886" s="75"/>
      <c r="AMM886" s="75"/>
      <c r="AMN886" s="75"/>
      <c r="AMO886" s="75"/>
      <c r="AMP886" s="75"/>
      <c r="AMQ886" s="75"/>
      <c r="AMR886" s="75"/>
      <c r="AMS886" s="75"/>
      <c r="AMT886" s="75"/>
      <c r="AMU886" s="75"/>
      <c r="AMV886" s="75"/>
      <c r="AMW886" s="75"/>
      <c r="AMX886" s="75"/>
      <c r="AMY886" s="75"/>
      <c r="AMZ886" s="75"/>
      <c r="ANA886" s="75"/>
      <c r="ANB886" s="75"/>
      <c r="ANC886" s="75"/>
      <c r="AND886" s="75"/>
      <c r="ANE886" s="75"/>
      <c r="ANF886" s="75"/>
      <c r="ANG886" s="75"/>
      <c r="ANH886" s="75"/>
      <c r="ANI886" s="75"/>
      <c r="ANJ886" s="75"/>
      <c r="ANK886" s="75"/>
      <c r="ANL886" s="75"/>
      <c r="ANM886" s="75"/>
      <c r="ANN886" s="75"/>
      <c r="ANO886" s="75"/>
      <c r="ANP886" s="75"/>
      <c r="ANQ886" s="75"/>
      <c r="ANR886" s="75"/>
      <c r="ANS886" s="75"/>
      <c r="ANT886" s="75"/>
      <c r="ANU886" s="75"/>
      <c r="ANV886" s="75"/>
      <c r="ANW886" s="75"/>
      <c r="ANX886" s="75"/>
      <c r="ANY886" s="75"/>
      <c r="ANZ886" s="75"/>
      <c r="AOA886" s="75"/>
      <c r="AOB886" s="75"/>
      <c r="AOC886" s="75"/>
      <c r="AOD886" s="75"/>
      <c r="AOE886" s="75"/>
      <c r="AOF886" s="75"/>
      <c r="AOG886" s="75"/>
      <c r="AOH886" s="75"/>
      <c r="AOI886" s="75"/>
      <c r="AOJ886" s="75"/>
      <c r="AOK886" s="75"/>
      <c r="AOL886" s="75"/>
      <c r="AOM886" s="75"/>
      <c r="AON886" s="75"/>
      <c r="AOO886" s="75"/>
      <c r="AOP886" s="75"/>
      <c r="AOQ886" s="75"/>
      <c r="AOR886" s="75"/>
      <c r="AOS886" s="75"/>
      <c r="AOT886" s="75"/>
      <c r="AOU886" s="75"/>
      <c r="AOV886" s="75"/>
      <c r="AOW886" s="75"/>
      <c r="AOX886" s="75"/>
      <c r="AOY886" s="75"/>
      <c r="AOZ886" s="75"/>
      <c r="APA886" s="75"/>
      <c r="APB886" s="75"/>
      <c r="APC886" s="75"/>
      <c r="APD886" s="75"/>
      <c r="APE886" s="75"/>
      <c r="APF886" s="75"/>
      <c r="APG886" s="75"/>
      <c r="APH886" s="75"/>
      <c r="API886" s="75"/>
      <c r="APJ886" s="75"/>
      <c r="APK886" s="75"/>
      <c r="APL886" s="75"/>
      <c r="APM886" s="75"/>
      <c r="APN886" s="75"/>
      <c r="APO886" s="75"/>
      <c r="APP886" s="75"/>
      <c r="APQ886" s="75"/>
      <c r="APR886" s="75"/>
      <c r="APS886" s="75"/>
      <c r="APT886" s="75"/>
      <c r="APU886" s="75"/>
      <c r="APV886" s="75"/>
      <c r="APW886" s="75"/>
      <c r="APX886" s="75"/>
      <c r="APY886" s="75"/>
      <c r="APZ886" s="75"/>
      <c r="AQA886" s="75"/>
      <c r="AQB886" s="75"/>
      <c r="AQC886" s="75"/>
      <c r="AQD886" s="75"/>
      <c r="AQE886" s="75"/>
      <c r="AQF886" s="75"/>
      <c r="AQG886" s="75"/>
      <c r="AQH886" s="75"/>
      <c r="AQI886" s="75"/>
      <c r="AQJ886" s="75"/>
      <c r="AQK886" s="75"/>
      <c r="AQL886" s="75"/>
      <c r="AQM886" s="75"/>
      <c r="AQN886" s="75"/>
      <c r="AQO886" s="75"/>
      <c r="AQP886" s="75"/>
      <c r="AQQ886" s="75"/>
      <c r="AQR886" s="75"/>
      <c r="AQS886" s="75"/>
      <c r="AQT886" s="75"/>
      <c r="AQU886" s="75"/>
      <c r="AQV886" s="75"/>
      <c r="AQW886" s="75"/>
      <c r="AQX886" s="75"/>
      <c r="AQY886" s="75"/>
      <c r="AQZ886" s="75"/>
      <c r="ARA886" s="75"/>
      <c r="ARB886" s="75"/>
      <c r="ARC886" s="75"/>
      <c r="ARD886" s="75"/>
      <c r="ARE886" s="75"/>
      <c r="ARF886" s="75"/>
      <c r="ARG886" s="75"/>
      <c r="ARH886" s="75"/>
      <c r="ARI886" s="75"/>
      <c r="ARJ886" s="75"/>
      <c r="ARK886" s="75"/>
      <c r="ARL886" s="75"/>
      <c r="ARM886" s="75"/>
      <c r="ARN886" s="75"/>
      <c r="ARO886" s="75"/>
      <c r="ARP886" s="75"/>
      <c r="ARQ886" s="75"/>
      <c r="ARR886" s="75"/>
      <c r="ARS886" s="75"/>
      <c r="ART886" s="75"/>
      <c r="ARU886" s="75"/>
      <c r="ARV886" s="75"/>
      <c r="ARW886" s="75"/>
      <c r="ARX886" s="75"/>
      <c r="ARY886" s="75"/>
      <c r="ARZ886" s="75"/>
      <c r="ASA886" s="75"/>
      <c r="ASB886" s="75"/>
      <c r="ASC886" s="75"/>
      <c r="ASD886" s="75"/>
      <c r="ASE886" s="75"/>
      <c r="ASF886" s="75"/>
      <c r="ASG886" s="75"/>
      <c r="ASH886" s="75"/>
      <c r="ASI886" s="75"/>
      <c r="ASJ886" s="75"/>
      <c r="ASK886" s="75"/>
      <c r="ASL886" s="75"/>
      <c r="ASM886" s="75"/>
      <c r="ASN886" s="75"/>
      <c r="ASO886" s="75"/>
      <c r="ASP886" s="75"/>
      <c r="ASQ886" s="75"/>
      <c r="ASR886" s="75"/>
      <c r="ASS886" s="75"/>
      <c r="AST886" s="75"/>
      <c r="ASU886" s="75"/>
      <c r="ASV886" s="75"/>
      <c r="ASW886" s="75"/>
      <c r="ASX886" s="75"/>
      <c r="ASY886" s="75"/>
      <c r="ASZ886" s="75"/>
      <c r="ATA886" s="75"/>
      <c r="ATB886" s="75"/>
      <c r="ATC886" s="75"/>
      <c r="ATD886" s="75"/>
      <c r="ATE886" s="75"/>
      <c r="ATF886" s="75"/>
      <c r="ATG886" s="75"/>
      <c r="ATH886" s="75"/>
      <c r="ATI886" s="75"/>
      <c r="ATJ886" s="75"/>
      <c r="ATK886" s="75"/>
      <c r="ATL886" s="75"/>
      <c r="ATM886" s="75"/>
      <c r="ATN886" s="75"/>
      <c r="ATO886" s="75"/>
      <c r="ATP886" s="75"/>
      <c r="ATQ886" s="75"/>
      <c r="ATR886" s="75"/>
      <c r="ATS886" s="75"/>
      <c r="ATT886" s="75"/>
      <c r="ATU886" s="75"/>
      <c r="ATV886" s="75"/>
      <c r="ATW886" s="75"/>
      <c r="ATX886" s="75"/>
      <c r="ATY886" s="75"/>
      <c r="ATZ886" s="75"/>
      <c r="AUA886" s="75"/>
      <c r="AUB886" s="75"/>
      <c r="AUC886" s="75"/>
      <c r="AUD886" s="75"/>
      <c r="AUE886" s="75"/>
      <c r="AUF886" s="75"/>
      <c r="AUG886" s="75"/>
      <c r="AUH886" s="75"/>
      <c r="AUI886" s="75"/>
      <c r="AUJ886" s="75"/>
      <c r="AUK886" s="75"/>
      <c r="AUL886" s="75"/>
      <c r="AUM886" s="75"/>
      <c r="AUN886" s="75"/>
      <c r="AUO886" s="75"/>
      <c r="AUP886" s="75"/>
      <c r="AUQ886" s="75"/>
      <c r="AUR886" s="75"/>
      <c r="AUS886" s="75"/>
      <c r="AUT886" s="75"/>
      <c r="AUU886" s="75"/>
      <c r="AUV886" s="75"/>
      <c r="AUW886" s="75"/>
      <c r="AUX886" s="75"/>
      <c r="AUY886" s="75"/>
      <c r="AUZ886" s="75"/>
      <c r="AVA886" s="75"/>
      <c r="AVB886" s="75"/>
      <c r="AVC886" s="75"/>
      <c r="AVD886" s="75"/>
      <c r="AVE886" s="75"/>
      <c r="AVF886" s="75"/>
      <c r="AVG886" s="75"/>
      <c r="AVH886" s="75"/>
      <c r="AVI886" s="75"/>
      <c r="AVJ886" s="75"/>
      <c r="AVK886" s="75"/>
      <c r="AVL886" s="75"/>
      <c r="AVM886" s="75"/>
      <c r="AVN886" s="75"/>
      <c r="AVO886" s="75"/>
      <c r="AVP886" s="75"/>
      <c r="AVQ886" s="75"/>
      <c r="AVR886" s="75"/>
      <c r="AVS886" s="75"/>
      <c r="AVT886" s="75"/>
      <c r="AVU886" s="75"/>
      <c r="AVV886" s="75"/>
      <c r="AVW886" s="75"/>
      <c r="AVX886" s="75"/>
      <c r="AVY886" s="75"/>
      <c r="AVZ886" s="75"/>
      <c r="AWA886" s="75"/>
      <c r="AWB886" s="75"/>
      <c r="AWC886" s="75"/>
      <c r="AWD886" s="75"/>
      <c r="AWE886" s="75"/>
      <c r="AWF886" s="75"/>
      <c r="AWG886" s="75"/>
      <c r="AWH886" s="75"/>
      <c r="AWI886" s="75"/>
      <c r="AWJ886" s="75"/>
      <c r="AWK886" s="75"/>
      <c r="AWL886" s="75"/>
      <c r="AWM886" s="75"/>
      <c r="AWN886" s="75"/>
      <c r="AWO886" s="75"/>
      <c r="AWP886" s="75"/>
      <c r="AWQ886" s="75"/>
      <c r="AWR886" s="75"/>
      <c r="AWS886" s="75"/>
      <c r="AWT886" s="75"/>
      <c r="AWU886" s="75"/>
      <c r="AWV886" s="75"/>
      <c r="AWW886" s="75"/>
      <c r="AWX886" s="75"/>
      <c r="AWY886" s="75"/>
      <c r="AWZ886" s="75"/>
      <c r="AXA886" s="75"/>
      <c r="AXB886" s="75"/>
      <c r="AXC886" s="75"/>
      <c r="AXD886" s="75"/>
      <c r="AXE886" s="75"/>
      <c r="AXF886" s="75"/>
      <c r="AXG886" s="75"/>
      <c r="AXH886" s="75"/>
      <c r="AXI886" s="75"/>
      <c r="AXJ886" s="75"/>
      <c r="AXK886" s="75"/>
      <c r="AXL886" s="75"/>
      <c r="AXM886" s="75"/>
      <c r="AXN886" s="75"/>
      <c r="AXO886" s="75"/>
      <c r="AXP886" s="75"/>
      <c r="AXQ886" s="75"/>
      <c r="AXR886" s="75"/>
      <c r="AXS886" s="75"/>
      <c r="AXT886" s="75"/>
      <c r="AXU886" s="75"/>
      <c r="AXV886" s="75"/>
      <c r="AXW886" s="75"/>
      <c r="AXX886" s="75"/>
      <c r="AXY886" s="75"/>
      <c r="AXZ886" s="75"/>
      <c r="AYA886" s="75"/>
      <c r="AYB886" s="75"/>
      <c r="AYC886" s="75"/>
      <c r="AYD886" s="75"/>
      <c r="AYE886" s="75"/>
      <c r="AYF886" s="75"/>
      <c r="AYG886" s="75"/>
      <c r="AYH886" s="75"/>
      <c r="AYI886" s="75"/>
      <c r="AYJ886" s="75"/>
      <c r="AYK886" s="75"/>
      <c r="AYL886" s="75"/>
      <c r="AYM886" s="75"/>
      <c r="AYN886" s="75"/>
      <c r="AYO886" s="75"/>
      <c r="AYP886" s="75"/>
      <c r="AYQ886" s="75"/>
      <c r="AYR886" s="75"/>
      <c r="AYS886" s="75"/>
      <c r="AYT886" s="75"/>
      <c r="AYU886" s="75"/>
      <c r="AYV886" s="75"/>
      <c r="AYW886" s="75"/>
      <c r="AYX886" s="75"/>
      <c r="AYY886" s="75"/>
      <c r="AYZ886" s="75"/>
      <c r="AZA886" s="75"/>
      <c r="AZB886" s="75"/>
      <c r="AZC886" s="75"/>
      <c r="AZD886" s="75"/>
      <c r="AZE886" s="75"/>
      <c r="AZF886" s="75"/>
      <c r="AZG886" s="75"/>
      <c r="AZH886" s="75"/>
      <c r="AZI886" s="75"/>
      <c r="AZJ886" s="75"/>
      <c r="AZK886" s="75"/>
      <c r="AZL886" s="75"/>
      <c r="AZM886" s="75"/>
      <c r="AZN886" s="75"/>
      <c r="AZO886" s="75"/>
      <c r="AZP886" s="75"/>
      <c r="AZQ886" s="75"/>
      <c r="AZR886" s="75"/>
      <c r="AZS886" s="75"/>
      <c r="AZT886" s="75"/>
      <c r="AZU886" s="75"/>
      <c r="AZV886" s="75"/>
      <c r="AZW886" s="75"/>
      <c r="AZX886" s="75"/>
      <c r="AZY886" s="75"/>
      <c r="AZZ886" s="75"/>
      <c r="BAA886" s="75"/>
      <c r="BAB886" s="75"/>
      <c r="BAC886" s="75"/>
      <c r="BAD886" s="75"/>
      <c r="BAE886" s="75"/>
      <c r="BAF886" s="75"/>
      <c r="BAG886" s="75"/>
      <c r="BAH886" s="75"/>
      <c r="BAI886" s="75"/>
      <c r="BAJ886" s="75"/>
      <c r="BAK886" s="75"/>
      <c r="BAL886" s="75"/>
      <c r="BAM886" s="75"/>
      <c r="BAN886" s="75"/>
      <c r="BAO886" s="75"/>
      <c r="BAP886" s="75"/>
      <c r="BAQ886" s="75"/>
      <c r="BAR886" s="75"/>
      <c r="BAS886" s="75"/>
      <c r="BAT886" s="75"/>
      <c r="BAU886" s="75"/>
      <c r="BAV886" s="75"/>
      <c r="BAW886" s="75"/>
      <c r="BAX886" s="75"/>
      <c r="BAY886" s="75"/>
      <c r="BAZ886" s="75"/>
      <c r="BBA886" s="75"/>
      <c r="BBB886" s="75"/>
      <c r="BBC886" s="75"/>
      <c r="BBD886" s="75"/>
      <c r="BBE886" s="75"/>
      <c r="BBF886" s="75"/>
      <c r="BBG886" s="75"/>
      <c r="BBH886" s="75"/>
      <c r="BBI886" s="75"/>
      <c r="BBJ886" s="75"/>
      <c r="BBK886" s="75"/>
      <c r="BBL886" s="75"/>
      <c r="BBM886" s="75"/>
      <c r="BBN886" s="75"/>
      <c r="BBO886" s="75"/>
      <c r="BBP886" s="75"/>
      <c r="BBQ886" s="75"/>
      <c r="BBR886" s="75"/>
      <c r="BBS886" s="75"/>
      <c r="BBT886" s="75"/>
      <c r="BBU886" s="75"/>
      <c r="BBV886" s="75"/>
      <c r="BBW886" s="75"/>
      <c r="BBX886" s="75"/>
      <c r="BBY886" s="75"/>
      <c r="BBZ886" s="75"/>
      <c r="BCA886" s="75"/>
      <c r="BCB886" s="75"/>
      <c r="BCC886" s="75"/>
      <c r="BCD886" s="75"/>
      <c r="BCE886" s="75"/>
      <c r="BCF886" s="75"/>
      <c r="BCG886" s="75"/>
      <c r="BCH886" s="75"/>
      <c r="BCI886" s="75"/>
      <c r="BCJ886" s="75"/>
      <c r="BCK886" s="75"/>
      <c r="BCL886" s="75"/>
      <c r="BCM886" s="75"/>
      <c r="BCN886" s="75"/>
      <c r="BCO886" s="75"/>
      <c r="BCP886" s="75"/>
      <c r="BCQ886" s="75"/>
      <c r="BCR886" s="75"/>
      <c r="BCS886" s="75"/>
      <c r="BCT886" s="75"/>
      <c r="BCU886" s="75"/>
      <c r="BCV886" s="75"/>
      <c r="BCW886" s="75"/>
      <c r="BCX886" s="75"/>
      <c r="BCY886" s="75"/>
      <c r="BCZ886" s="75"/>
      <c r="BDA886" s="75"/>
      <c r="BDB886" s="75"/>
      <c r="BDC886" s="75"/>
      <c r="BDD886" s="75"/>
      <c r="BDE886" s="75"/>
      <c r="BDF886" s="75"/>
      <c r="BDG886" s="75"/>
      <c r="BDH886" s="75"/>
      <c r="BDI886" s="75"/>
      <c r="BDJ886" s="75"/>
      <c r="BDK886" s="75"/>
      <c r="BDL886" s="75"/>
      <c r="BDM886" s="75"/>
      <c r="BDN886" s="75"/>
      <c r="BDO886" s="75"/>
      <c r="BDP886" s="75"/>
      <c r="BDQ886" s="75"/>
      <c r="BDR886" s="75"/>
      <c r="BDS886" s="75"/>
      <c r="BDT886" s="75"/>
      <c r="BDU886" s="75"/>
      <c r="BDV886" s="75"/>
      <c r="BDW886" s="75"/>
      <c r="BDX886" s="75"/>
      <c r="BDY886" s="75"/>
      <c r="BDZ886" s="75"/>
      <c r="BEA886" s="75"/>
      <c r="BEB886" s="75"/>
      <c r="BEC886" s="75"/>
      <c r="BED886" s="75"/>
      <c r="BEE886" s="75"/>
      <c r="BEF886" s="75"/>
      <c r="BEG886" s="75"/>
      <c r="BEH886" s="75"/>
      <c r="BEI886" s="75"/>
      <c r="BEJ886" s="75"/>
      <c r="BEK886" s="75"/>
      <c r="BEL886" s="75"/>
      <c r="BEM886" s="75"/>
      <c r="BEN886" s="75"/>
      <c r="BEO886" s="75"/>
      <c r="BEP886" s="75"/>
      <c r="BEQ886" s="75"/>
      <c r="BER886" s="75"/>
      <c r="BES886" s="75"/>
      <c r="BET886" s="75"/>
      <c r="BEU886" s="75"/>
      <c r="BEV886" s="75"/>
      <c r="BEW886" s="75"/>
      <c r="BEX886" s="75"/>
      <c r="BEY886" s="75"/>
      <c r="BEZ886" s="75"/>
      <c r="BFA886" s="75"/>
      <c r="BFB886" s="75"/>
      <c r="BFC886" s="75"/>
      <c r="BFD886" s="75"/>
      <c r="BFE886" s="75"/>
      <c r="BFF886" s="75"/>
      <c r="BFG886" s="75"/>
      <c r="BFH886" s="75"/>
      <c r="BFI886" s="75"/>
      <c r="BFJ886" s="75"/>
      <c r="BFK886" s="75"/>
      <c r="BFL886" s="75"/>
      <c r="BFM886" s="75"/>
      <c r="BFN886" s="75"/>
      <c r="BFO886" s="75"/>
      <c r="BFP886" s="75"/>
      <c r="BFQ886" s="75"/>
      <c r="BFR886" s="75"/>
      <c r="BFS886" s="75"/>
      <c r="BFT886" s="75"/>
      <c r="BFU886" s="75"/>
      <c r="BFV886" s="75"/>
      <c r="BFW886" s="75"/>
      <c r="BFX886" s="75"/>
      <c r="BFY886" s="75"/>
      <c r="BFZ886" s="75"/>
      <c r="BGA886" s="75"/>
      <c r="BGB886" s="75"/>
      <c r="BGC886" s="75"/>
      <c r="BGD886" s="75"/>
      <c r="BGE886" s="75"/>
      <c r="BGF886" s="75"/>
      <c r="BGG886" s="75"/>
      <c r="BGH886" s="75"/>
      <c r="BGI886" s="75"/>
      <c r="BGJ886" s="75"/>
      <c r="BGK886" s="75"/>
      <c r="BGL886" s="75"/>
      <c r="BGM886" s="75"/>
      <c r="BGN886" s="75"/>
      <c r="BGO886" s="75"/>
      <c r="BGP886" s="75"/>
      <c r="BGQ886" s="75"/>
      <c r="BGR886" s="75"/>
      <c r="BGS886" s="75"/>
      <c r="BGT886" s="75"/>
      <c r="BGU886" s="75"/>
      <c r="BGV886" s="75"/>
      <c r="BGW886" s="75"/>
      <c r="BGX886" s="75"/>
      <c r="BGY886" s="75"/>
      <c r="BGZ886" s="75"/>
      <c r="BHA886" s="75"/>
      <c r="BHB886" s="75"/>
      <c r="BHC886" s="75"/>
      <c r="BHD886" s="75"/>
      <c r="BHE886" s="75"/>
      <c r="BHF886" s="75"/>
      <c r="BHG886" s="75"/>
      <c r="BHH886" s="75"/>
      <c r="BHI886" s="75"/>
      <c r="BHJ886" s="75"/>
      <c r="BHK886" s="75"/>
      <c r="BHL886" s="75"/>
      <c r="BHM886" s="75"/>
      <c r="BHN886" s="75"/>
      <c r="BHO886" s="75"/>
      <c r="BHP886" s="75"/>
      <c r="BHQ886" s="75"/>
      <c r="BHR886" s="75"/>
      <c r="BHS886" s="75"/>
      <c r="BHT886" s="75"/>
      <c r="BHU886" s="75"/>
      <c r="BHV886" s="75"/>
      <c r="BHW886" s="75"/>
      <c r="BHX886" s="75"/>
      <c r="BHY886" s="75"/>
      <c r="BHZ886" s="75"/>
      <c r="BIA886" s="75"/>
      <c r="BIB886" s="75"/>
      <c r="BIC886" s="75"/>
      <c r="BID886" s="75"/>
      <c r="BIE886" s="75"/>
      <c r="BIF886" s="75"/>
      <c r="BIG886" s="75"/>
      <c r="BIH886" s="75"/>
      <c r="BII886" s="75"/>
      <c r="BIJ886" s="75"/>
      <c r="BIK886" s="75"/>
      <c r="BIL886" s="75"/>
      <c r="BIM886" s="75"/>
      <c r="BIN886" s="75"/>
      <c r="BIO886" s="75"/>
      <c r="BIP886" s="75"/>
      <c r="BIQ886" s="75"/>
      <c r="BIR886" s="75"/>
      <c r="BIS886" s="75"/>
      <c r="BIT886" s="75"/>
      <c r="BIU886" s="75"/>
      <c r="BIV886" s="75"/>
      <c r="BIW886" s="75"/>
      <c r="BIX886" s="75"/>
      <c r="BIY886" s="75"/>
      <c r="BIZ886" s="75"/>
      <c r="BJA886" s="75"/>
      <c r="BJB886" s="75"/>
      <c r="BJC886" s="75"/>
      <c r="BJD886" s="75"/>
      <c r="BJE886" s="75"/>
      <c r="BJF886" s="75"/>
      <c r="BJG886" s="75"/>
      <c r="BJH886" s="75"/>
      <c r="BJI886" s="75"/>
      <c r="BJJ886" s="75"/>
      <c r="BJK886" s="75"/>
      <c r="BJL886" s="75"/>
      <c r="BJM886" s="75"/>
      <c r="BJN886" s="75"/>
      <c r="BJO886" s="75"/>
      <c r="BJP886" s="75"/>
      <c r="BJQ886" s="75"/>
      <c r="BJR886" s="75"/>
      <c r="BJS886" s="75"/>
      <c r="BJT886" s="75"/>
      <c r="BJU886" s="75"/>
      <c r="BJV886" s="75"/>
      <c r="BJW886" s="75"/>
      <c r="BJX886" s="75"/>
      <c r="BJY886" s="75"/>
      <c r="BJZ886" s="75"/>
      <c r="BKA886" s="75"/>
      <c r="BKB886" s="75"/>
      <c r="BKC886" s="75"/>
      <c r="BKD886" s="75"/>
      <c r="BKE886" s="75"/>
      <c r="BKF886" s="75"/>
      <c r="BKG886" s="75"/>
      <c r="BKH886" s="75"/>
      <c r="BKI886" s="75"/>
      <c r="BKJ886" s="75"/>
      <c r="BKK886" s="75"/>
      <c r="BKL886" s="75"/>
      <c r="BKM886" s="75"/>
      <c r="BKN886" s="75"/>
      <c r="BKO886" s="75"/>
      <c r="BKP886" s="75"/>
      <c r="BKQ886" s="75"/>
      <c r="BKR886" s="75"/>
      <c r="BKS886" s="75"/>
      <c r="BKT886" s="75"/>
      <c r="BKU886" s="75"/>
      <c r="BKV886" s="75"/>
      <c r="BKW886" s="75"/>
      <c r="BKX886" s="75"/>
      <c r="BKY886" s="75"/>
      <c r="BKZ886" s="75"/>
      <c r="BLA886" s="75"/>
      <c r="BLB886" s="75"/>
      <c r="BLC886" s="75"/>
      <c r="BLD886" s="75"/>
      <c r="BLE886" s="75"/>
      <c r="BLF886" s="75"/>
      <c r="BLG886" s="75"/>
      <c r="BLH886" s="75"/>
      <c r="BLI886" s="75"/>
      <c r="BLJ886" s="75"/>
      <c r="BLK886" s="75"/>
      <c r="BLL886" s="75"/>
      <c r="BLM886" s="75"/>
      <c r="BLN886" s="75"/>
      <c r="BLO886" s="75"/>
      <c r="BLP886" s="75"/>
      <c r="BLQ886" s="75"/>
      <c r="BLR886" s="75"/>
      <c r="BLS886" s="75"/>
      <c r="BLT886" s="75"/>
      <c r="BLU886" s="75"/>
      <c r="BLV886" s="75"/>
      <c r="BLW886" s="75"/>
      <c r="BLX886" s="75"/>
      <c r="BLY886" s="75"/>
      <c r="BLZ886" s="75"/>
      <c r="BMA886" s="75"/>
      <c r="BMB886" s="75"/>
      <c r="BMC886" s="75"/>
      <c r="BMD886" s="75"/>
      <c r="BME886" s="75"/>
      <c r="BMF886" s="75"/>
      <c r="BMG886" s="75"/>
      <c r="BMH886" s="75"/>
      <c r="BMI886" s="75"/>
      <c r="BMJ886" s="75"/>
      <c r="BMK886" s="75"/>
      <c r="BML886" s="75"/>
      <c r="BMM886" s="75"/>
      <c r="BMN886" s="75"/>
      <c r="BMO886" s="75"/>
      <c r="BMP886" s="75"/>
      <c r="BMQ886" s="75"/>
      <c r="BMR886" s="75"/>
      <c r="BMS886" s="75"/>
      <c r="BMT886" s="75"/>
      <c r="BMU886" s="75"/>
      <c r="BMV886" s="75"/>
      <c r="BMW886" s="75"/>
      <c r="BMX886" s="75"/>
      <c r="BMY886" s="75"/>
      <c r="BMZ886" s="75"/>
      <c r="BNA886" s="75"/>
      <c r="BNB886" s="75"/>
      <c r="BNC886" s="75"/>
      <c r="BND886" s="75"/>
      <c r="BNE886" s="75"/>
      <c r="BNF886" s="75"/>
      <c r="BNG886" s="75"/>
      <c r="BNH886" s="75"/>
      <c r="BNI886" s="75"/>
      <c r="BNJ886" s="75"/>
      <c r="BNK886" s="75"/>
      <c r="BNL886" s="75"/>
      <c r="BNM886" s="75"/>
      <c r="BNN886" s="75"/>
      <c r="BNO886" s="75"/>
      <c r="BNP886" s="75"/>
      <c r="BNQ886" s="75"/>
      <c r="BNR886" s="75"/>
      <c r="BNS886" s="75"/>
      <c r="BNT886" s="75"/>
      <c r="BNU886" s="75"/>
      <c r="BNV886" s="75"/>
      <c r="BNW886" s="75"/>
      <c r="BNX886" s="75"/>
      <c r="BNY886" s="75"/>
      <c r="BNZ886" s="75"/>
      <c r="BOA886" s="75"/>
      <c r="BOB886" s="75"/>
      <c r="BOC886" s="75"/>
      <c r="BOD886" s="75"/>
      <c r="BOE886" s="75"/>
      <c r="BOF886" s="75"/>
      <c r="BOG886" s="75"/>
      <c r="BOH886" s="75"/>
      <c r="BOI886" s="75"/>
      <c r="BOJ886" s="75"/>
      <c r="BOK886" s="75"/>
      <c r="BOL886" s="75"/>
      <c r="BOM886" s="75"/>
      <c r="BON886" s="75"/>
      <c r="BOO886" s="75"/>
      <c r="BOP886" s="75"/>
      <c r="BOQ886" s="75"/>
      <c r="BOR886" s="75"/>
      <c r="BOS886" s="75"/>
      <c r="BOT886" s="75"/>
      <c r="BOU886" s="75"/>
      <c r="BOV886" s="75"/>
      <c r="BOW886" s="75"/>
      <c r="BOX886" s="75"/>
      <c r="BOY886" s="75"/>
      <c r="BOZ886" s="75"/>
      <c r="BPA886" s="75"/>
      <c r="BPB886" s="75"/>
      <c r="BPC886" s="75"/>
      <c r="BPD886" s="75"/>
      <c r="BPE886" s="75"/>
      <c r="BPF886" s="75"/>
      <c r="BPG886" s="75"/>
      <c r="BPH886" s="75"/>
      <c r="BPI886" s="75"/>
      <c r="BPJ886" s="75"/>
      <c r="BPK886" s="75"/>
      <c r="BPL886" s="75"/>
      <c r="BPM886" s="75"/>
      <c r="BPN886" s="75"/>
      <c r="BPO886" s="75"/>
      <c r="BPP886" s="75"/>
      <c r="BPQ886" s="75"/>
      <c r="BPR886" s="75"/>
      <c r="BPS886" s="75"/>
      <c r="BPT886" s="75"/>
      <c r="BPU886" s="75"/>
      <c r="BPV886" s="75"/>
      <c r="BPW886" s="75"/>
      <c r="BPX886" s="75"/>
      <c r="BPY886" s="75"/>
      <c r="BPZ886" s="75"/>
      <c r="BQA886" s="75"/>
      <c r="BQB886" s="75"/>
      <c r="BQC886" s="75"/>
      <c r="BQD886" s="75"/>
      <c r="BQE886" s="75"/>
      <c r="BQF886" s="75"/>
      <c r="BQG886" s="75"/>
      <c r="BQH886" s="75"/>
      <c r="BQI886" s="75"/>
      <c r="BQJ886" s="75"/>
      <c r="BQK886" s="75"/>
      <c r="BQL886" s="75"/>
      <c r="BQM886" s="75"/>
      <c r="BQN886" s="75"/>
      <c r="BQO886" s="75"/>
      <c r="BQP886" s="75"/>
      <c r="BQQ886" s="75"/>
      <c r="BQR886" s="75"/>
      <c r="BQS886" s="75"/>
      <c r="BQT886" s="75"/>
      <c r="BQU886" s="75"/>
      <c r="BQV886" s="75"/>
      <c r="BQW886" s="75"/>
      <c r="BQX886" s="75"/>
      <c r="BQY886" s="75"/>
      <c r="BQZ886" s="75"/>
      <c r="BRA886" s="75"/>
      <c r="BRB886" s="75"/>
      <c r="BRC886" s="75"/>
      <c r="BRD886" s="75"/>
      <c r="BRE886" s="75"/>
      <c r="BRF886" s="75"/>
      <c r="BRG886" s="75"/>
      <c r="BRH886" s="75"/>
      <c r="BRI886" s="75"/>
      <c r="BRJ886" s="75"/>
      <c r="BRK886" s="75"/>
      <c r="BRL886" s="75"/>
      <c r="BRM886" s="75"/>
      <c r="BRN886" s="75"/>
      <c r="BRO886" s="75"/>
      <c r="BRP886" s="75"/>
      <c r="BRQ886" s="75"/>
      <c r="BRR886" s="75"/>
      <c r="BRS886" s="75"/>
      <c r="BRT886" s="75"/>
      <c r="BRU886" s="75"/>
      <c r="BRV886" s="75"/>
      <c r="BRW886" s="75"/>
      <c r="BRX886" s="75"/>
      <c r="BRY886" s="75"/>
      <c r="BRZ886" s="75"/>
      <c r="BSA886" s="75"/>
      <c r="BSB886" s="75"/>
      <c r="BSC886" s="75"/>
      <c r="BSD886" s="75"/>
      <c r="BSE886" s="75"/>
      <c r="BSF886" s="75"/>
      <c r="BSG886" s="75"/>
      <c r="BSH886" s="75"/>
      <c r="BSI886" s="75"/>
      <c r="BSJ886" s="75"/>
      <c r="BSK886" s="75"/>
      <c r="BSL886" s="75"/>
      <c r="BSM886" s="75"/>
      <c r="BSN886" s="75"/>
      <c r="BSO886" s="75"/>
      <c r="BSP886" s="75"/>
      <c r="BSQ886" s="75"/>
      <c r="BSR886" s="75"/>
      <c r="BSS886" s="75"/>
      <c r="BST886" s="75"/>
      <c r="BSU886" s="75"/>
      <c r="BSV886" s="75"/>
      <c r="BSW886" s="75"/>
      <c r="BSX886" s="75"/>
      <c r="BSY886" s="75"/>
      <c r="BSZ886" s="75"/>
      <c r="BTA886" s="75"/>
      <c r="BTB886" s="75"/>
      <c r="BTC886" s="75"/>
      <c r="BTD886" s="75"/>
      <c r="BTE886" s="75"/>
      <c r="BTF886" s="75"/>
      <c r="BTG886" s="75"/>
      <c r="BTH886" s="75"/>
      <c r="BTI886" s="75"/>
      <c r="BTJ886" s="75"/>
      <c r="BTK886" s="75"/>
      <c r="BTL886" s="75"/>
      <c r="BTM886" s="75"/>
      <c r="BTN886" s="75"/>
      <c r="BTO886" s="75"/>
      <c r="BTP886" s="75"/>
      <c r="BTQ886" s="75"/>
      <c r="BTR886" s="75"/>
      <c r="BTS886" s="75"/>
      <c r="BTT886" s="75"/>
      <c r="BTU886" s="75"/>
      <c r="BTV886" s="75"/>
      <c r="BTW886" s="75"/>
      <c r="BTX886" s="75"/>
      <c r="BTY886" s="75"/>
      <c r="BTZ886" s="75"/>
      <c r="BUA886" s="75"/>
      <c r="BUB886" s="75"/>
      <c r="BUC886" s="75"/>
      <c r="BUD886" s="75"/>
      <c r="BUE886" s="75"/>
      <c r="BUF886" s="75"/>
      <c r="BUG886" s="75"/>
      <c r="BUH886" s="75"/>
      <c r="BUI886" s="75"/>
      <c r="BUJ886" s="75"/>
      <c r="BUK886" s="75"/>
      <c r="BUL886" s="75"/>
      <c r="BUM886" s="75"/>
      <c r="BUN886" s="75"/>
      <c r="BUO886" s="75"/>
      <c r="BUP886" s="75"/>
      <c r="BUQ886" s="75"/>
      <c r="BUR886" s="75"/>
      <c r="BUS886" s="75"/>
      <c r="BUT886" s="75"/>
      <c r="BUU886" s="75"/>
      <c r="BUV886" s="75"/>
      <c r="BUW886" s="75"/>
      <c r="BUX886" s="75"/>
      <c r="BUY886" s="75"/>
      <c r="BUZ886" s="75"/>
      <c r="BVA886" s="75"/>
      <c r="BVB886" s="75"/>
      <c r="BVC886" s="75"/>
      <c r="BVD886" s="75"/>
      <c r="BVE886" s="75"/>
      <c r="BVF886" s="75"/>
      <c r="BVG886" s="75"/>
      <c r="BVH886" s="75"/>
      <c r="BVI886" s="75"/>
      <c r="BVJ886" s="75"/>
      <c r="BVK886" s="75"/>
      <c r="BVL886" s="75"/>
      <c r="BVM886" s="75"/>
      <c r="BVN886" s="75"/>
      <c r="BVO886" s="75"/>
      <c r="BVP886" s="75"/>
      <c r="BVQ886" s="75"/>
      <c r="BVR886" s="75"/>
      <c r="BVS886" s="75"/>
      <c r="BVT886" s="75"/>
      <c r="BVU886" s="75"/>
      <c r="BVV886" s="75"/>
      <c r="BVW886" s="75"/>
      <c r="BVX886" s="75"/>
      <c r="BVY886" s="75"/>
      <c r="BVZ886" s="75"/>
      <c r="BWA886" s="75"/>
      <c r="BWB886" s="75"/>
      <c r="BWC886" s="75"/>
      <c r="BWD886" s="75"/>
      <c r="BWE886" s="75"/>
      <c r="BWF886" s="75"/>
      <c r="BWG886" s="75"/>
      <c r="BWH886" s="75"/>
      <c r="BWI886" s="75"/>
      <c r="BWJ886" s="75"/>
      <c r="BWK886" s="75"/>
      <c r="BWL886" s="75"/>
      <c r="BWM886" s="75"/>
      <c r="BWN886" s="75"/>
      <c r="BWO886" s="75"/>
      <c r="BWP886" s="75"/>
      <c r="BWQ886" s="75"/>
      <c r="BWR886" s="75"/>
      <c r="BWS886" s="75"/>
      <c r="BWT886" s="75"/>
      <c r="BWU886" s="75"/>
      <c r="BWV886" s="75"/>
      <c r="BWW886" s="75"/>
      <c r="BWX886" s="75"/>
      <c r="BWY886" s="75"/>
      <c r="BWZ886" s="75"/>
      <c r="BXA886" s="75"/>
      <c r="BXB886" s="75"/>
      <c r="BXC886" s="75"/>
      <c r="BXD886" s="75"/>
      <c r="BXE886" s="75"/>
      <c r="BXF886" s="75"/>
      <c r="BXG886" s="75"/>
      <c r="BXH886" s="75"/>
      <c r="BXI886" s="75"/>
      <c r="BXJ886" s="75"/>
      <c r="BXK886" s="75"/>
      <c r="BXL886" s="75"/>
      <c r="BXM886" s="75"/>
      <c r="BXN886" s="75"/>
      <c r="BXO886" s="75"/>
      <c r="BXP886" s="75"/>
      <c r="BXQ886" s="75"/>
      <c r="BXR886" s="75"/>
      <c r="BXS886" s="75"/>
      <c r="BXT886" s="75"/>
      <c r="BXU886" s="75"/>
      <c r="BXV886" s="75"/>
      <c r="BXW886" s="75"/>
      <c r="BXX886" s="75"/>
      <c r="BXY886" s="75"/>
      <c r="BXZ886" s="75"/>
      <c r="BYA886" s="75"/>
      <c r="BYB886" s="75"/>
      <c r="BYC886" s="75"/>
      <c r="BYD886" s="75"/>
      <c r="BYE886" s="75"/>
      <c r="BYF886" s="75"/>
      <c r="BYG886" s="75"/>
      <c r="BYH886" s="75"/>
      <c r="BYI886" s="75"/>
      <c r="BYJ886" s="75"/>
      <c r="BYK886" s="75"/>
      <c r="BYL886" s="75"/>
      <c r="BYM886" s="75"/>
      <c r="BYN886" s="75"/>
      <c r="BYO886" s="75"/>
      <c r="BYP886" s="75"/>
      <c r="BYQ886" s="75"/>
      <c r="BYR886" s="75"/>
      <c r="BYS886" s="75"/>
      <c r="BYT886" s="75"/>
      <c r="BYU886" s="75"/>
      <c r="BYV886" s="75"/>
      <c r="BYW886" s="75"/>
      <c r="BYX886" s="75"/>
      <c r="BYY886" s="75"/>
      <c r="BYZ886" s="75"/>
      <c r="BZA886" s="75"/>
      <c r="BZB886" s="75"/>
      <c r="BZC886" s="75"/>
      <c r="BZD886" s="75"/>
      <c r="BZE886" s="75"/>
      <c r="BZF886" s="75"/>
      <c r="BZG886" s="75"/>
      <c r="BZH886" s="75"/>
      <c r="BZI886" s="75"/>
      <c r="BZJ886" s="75"/>
      <c r="BZK886" s="75"/>
      <c r="BZL886" s="75"/>
      <c r="BZM886" s="75"/>
      <c r="BZN886" s="75"/>
      <c r="BZO886" s="75"/>
      <c r="BZP886" s="75"/>
      <c r="BZQ886" s="75"/>
      <c r="BZR886" s="75"/>
      <c r="BZS886" s="75"/>
      <c r="BZT886" s="75"/>
      <c r="BZU886" s="75"/>
      <c r="BZV886" s="75"/>
      <c r="BZW886" s="75"/>
      <c r="BZX886" s="75"/>
      <c r="BZY886" s="75"/>
      <c r="BZZ886" s="75"/>
      <c r="CAA886" s="75"/>
      <c r="CAB886" s="75"/>
      <c r="CAC886" s="75"/>
      <c r="CAD886" s="75"/>
      <c r="CAE886" s="75"/>
      <c r="CAF886" s="75"/>
      <c r="CAG886" s="75"/>
      <c r="CAH886" s="75"/>
      <c r="CAI886" s="75"/>
      <c r="CAJ886" s="75"/>
      <c r="CAK886" s="75"/>
      <c r="CAL886" s="75"/>
      <c r="CAM886" s="75"/>
      <c r="CAN886" s="75"/>
      <c r="CAO886" s="75"/>
      <c r="CAP886" s="75"/>
      <c r="CAQ886" s="75"/>
      <c r="CAR886" s="75"/>
      <c r="CAS886" s="75"/>
      <c r="CAT886" s="75"/>
      <c r="CAU886" s="75"/>
      <c r="CAV886" s="75"/>
      <c r="CAW886" s="75"/>
      <c r="CAX886" s="75"/>
      <c r="CAY886" s="75"/>
      <c r="CAZ886" s="75"/>
      <c r="CBA886" s="75"/>
      <c r="CBB886" s="75"/>
      <c r="CBC886" s="75"/>
      <c r="CBD886" s="75"/>
      <c r="CBE886" s="75"/>
      <c r="CBF886" s="75"/>
      <c r="CBG886" s="75"/>
      <c r="CBH886" s="75"/>
      <c r="CBI886" s="75"/>
      <c r="CBJ886" s="75"/>
      <c r="CBK886" s="75"/>
      <c r="CBL886" s="75"/>
      <c r="CBM886" s="75"/>
      <c r="CBN886" s="75"/>
      <c r="CBO886" s="75"/>
      <c r="CBP886" s="75"/>
      <c r="CBQ886" s="75"/>
      <c r="CBR886" s="75"/>
      <c r="CBS886" s="75"/>
      <c r="CBT886" s="75"/>
      <c r="CBU886" s="75"/>
      <c r="CBV886" s="75"/>
      <c r="CBW886" s="75"/>
      <c r="CBX886" s="75"/>
      <c r="CBY886" s="75"/>
      <c r="CBZ886" s="75"/>
      <c r="CCA886" s="75"/>
      <c r="CCB886" s="75"/>
      <c r="CCC886" s="75"/>
      <c r="CCD886" s="75"/>
      <c r="CCE886" s="75"/>
      <c r="CCF886" s="75"/>
      <c r="CCG886" s="75"/>
      <c r="CCH886" s="75"/>
      <c r="CCI886" s="75"/>
      <c r="CCJ886" s="75"/>
      <c r="CCK886" s="75"/>
      <c r="CCL886" s="75"/>
      <c r="CCM886" s="75"/>
      <c r="CCN886" s="75"/>
      <c r="CCO886" s="75"/>
      <c r="CCP886" s="75"/>
      <c r="CCQ886" s="75"/>
      <c r="CCR886" s="75"/>
      <c r="CCS886" s="75"/>
      <c r="CCT886" s="75"/>
      <c r="CCU886" s="75"/>
      <c r="CCV886" s="75"/>
      <c r="CCW886" s="75"/>
      <c r="CCX886" s="75"/>
      <c r="CCY886" s="75"/>
      <c r="CCZ886" s="75"/>
      <c r="CDA886" s="75"/>
      <c r="CDB886" s="75"/>
      <c r="CDC886" s="75"/>
      <c r="CDD886" s="75"/>
      <c r="CDE886" s="75"/>
      <c r="CDF886" s="75"/>
      <c r="CDG886" s="75"/>
      <c r="CDH886" s="75"/>
      <c r="CDI886" s="75"/>
      <c r="CDJ886" s="75"/>
      <c r="CDK886" s="75"/>
      <c r="CDL886" s="75"/>
      <c r="CDM886" s="75"/>
      <c r="CDN886" s="75"/>
      <c r="CDO886" s="75"/>
      <c r="CDP886" s="75"/>
      <c r="CDQ886" s="75"/>
      <c r="CDR886" s="75"/>
      <c r="CDS886" s="75"/>
      <c r="CDT886" s="75"/>
      <c r="CDU886" s="75"/>
      <c r="CDV886" s="75"/>
      <c r="CDW886" s="75"/>
      <c r="CDX886" s="75"/>
      <c r="CDY886" s="75"/>
      <c r="CDZ886" s="75"/>
      <c r="CEA886" s="75"/>
      <c r="CEB886" s="75"/>
      <c r="CEC886" s="75"/>
      <c r="CED886" s="75"/>
      <c r="CEE886" s="75"/>
      <c r="CEF886" s="75"/>
      <c r="CEG886" s="75"/>
      <c r="CEH886" s="75"/>
      <c r="CEI886" s="75"/>
      <c r="CEJ886" s="75"/>
      <c r="CEK886" s="75"/>
      <c r="CEL886" s="75"/>
      <c r="CEM886" s="75"/>
      <c r="CEN886" s="75"/>
      <c r="CEO886" s="75"/>
      <c r="CEP886" s="75"/>
      <c r="CEQ886" s="75"/>
      <c r="CER886" s="75"/>
      <c r="CES886" s="75"/>
      <c r="CET886" s="75"/>
      <c r="CEU886" s="75"/>
      <c r="CEV886" s="75"/>
      <c r="CEW886" s="75"/>
      <c r="CEX886" s="75"/>
      <c r="CEY886" s="75"/>
      <c r="CEZ886" s="75"/>
      <c r="CFA886" s="75"/>
      <c r="CFB886" s="75"/>
      <c r="CFC886" s="75"/>
      <c r="CFD886" s="75"/>
      <c r="CFE886" s="75"/>
      <c r="CFF886" s="75"/>
      <c r="CFG886" s="75"/>
      <c r="CFH886" s="75"/>
      <c r="CFI886" s="75"/>
      <c r="CFJ886" s="75"/>
      <c r="CFK886" s="75"/>
      <c r="CFL886" s="75"/>
      <c r="CFM886" s="75"/>
      <c r="CFN886" s="75"/>
      <c r="CFO886" s="75"/>
      <c r="CFP886" s="75"/>
      <c r="CFQ886" s="75"/>
      <c r="CFR886" s="75"/>
      <c r="CFS886" s="75"/>
      <c r="CFT886" s="75"/>
      <c r="CFU886" s="75"/>
      <c r="CFV886" s="75"/>
      <c r="CFW886" s="75"/>
      <c r="CFX886" s="75"/>
      <c r="CFY886" s="75"/>
      <c r="CFZ886" s="75"/>
      <c r="CGA886" s="75"/>
      <c r="CGB886" s="75"/>
      <c r="CGC886" s="75"/>
      <c r="CGD886" s="75"/>
      <c r="CGE886" s="75"/>
      <c r="CGF886" s="75"/>
      <c r="CGG886" s="75"/>
      <c r="CGH886" s="75"/>
      <c r="CGI886" s="75"/>
      <c r="CGJ886" s="75"/>
      <c r="CGK886" s="75"/>
      <c r="CGL886" s="75"/>
      <c r="CGM886" s="75"/>
      <c r="CGN886" s="75"/>
      <c r="CGO886" s="75"/>
      <c r="CGP886" s="75"/>
      <c r="CGQ886" s="75"/>
      <c r="CGR886" s="75"/>
      <c r="CGS886" s="75"/>
      <c r="CGT886" s="75"/>
      <c r="CGU886" s="75"/>
      <c r="CGV886" s="75"/>
      <c r="CGW886" s="75"/>
      <c r="CGX886" s="75"/>
      <c r="CGY886" s="75"/>
      <c r="CGZ886" s="75"/>
      <c r="CHA886" s="75"/>
      <c r="CHB886" s="75"/>
      <c r="CHC886" s="75"/>
      <c r="CHD886" s="75"/>
      <c r="CHE886" s="75"/>
      <c r="CHF886" s="75"/>
      <c r="CHG886" s="75"/>
      <c r="CHH886" s="75"/>
      <c r="CHI886" s="75"/>
      <c r="CHJ886" s="75"/>
      <c r="CHK886" s="75"/>
      <c r="CHL886" s="75"/>
      <c r="CHM886" s="75"/>
      <c r="CHN886" s="75"/>
      <c r="CHO886" s="75"/>
      <c r="CHP886" s="75"/>
      <c r="CHQ886" s="75"/>
      <c r="CHR886" s="75"/>
      <c r="CHS886" s="75"/>
      <c r="CHT886" s="75"/>
      <c r="CHU886" s="75"/>
      <c r="CHV886" s="75"/>
      <c r="CHW886" s="75"/>
      <c r="CHX886" s="75"/>
      <c r="CHY886" s="75"/>
      <c r="CHZ886" s="75"/>
      <c r="CIA886" s="75"/>
      <c r="CIB886" s="75"/>
      <c r="CIC886" s="75"/>
      <c r="CID886" s="75"/>
      <c r="CIE886" s="75"/>
      <c r="CIF886" s="75"/>
      <c r="CIG886" s="75"/>
      <c r="CIH886" s="75"/>
      <c r="CII886" s="75"/>
      <c r="CIJ886" s="75"/>
      <c r="CIK886" s="75"/>
      <c r="CIL886" s="75"/>
      <c r="CIM886" s="75"/>
      <c r="CIN886" s="75"/>
      <c r="CIO886" s="75"/>
      <c r="CIP886" s="75"/>
      <c r="CIQ886" s="75"/>
      <c r="CIR886" s="75"/>
      <c r="CIS886" s="75"/>
      <c r="CIT886" s="75"/>
      <c r="CIU886" s="75"/>
      <c r="CIV886" s="75"/>
      <c r="CIW886" s="75"/>
      <c r="CIX886" s="75"/>
      <c r="CIY886" s="75"/>
      <c r="CIZ886" s="75"/>
      <c r="CJA886" s="75"/>
      <c r="CJB886" s="75"/>
      <c r="CJC886" s="75"/>
      <c r="CJD886" s="75"/>
      <c r="CJE886" s="75"/>
      <c r="CJF886" s="75"/>
      <c r="CJG886" s="75"/>
      <c r="CJH886" s="75"/>
      <c r="CJI886" s="75"/>
      <c r="CJJ886" s="75"/>
      <c r="CJK886" s="75"/>
      <c r="CJL886" s="75"/>
      <c r="CJM886" s="75"/>
      <c r="CJN886" s="75"/>
      <c r="CJO886" s="75"/>
      <c r="CJP886" s="75"/>
      <c r="CJQ886" s="75"/>
      <c r="CJR886" s="75"/>
      <c r="CJS886" s="75"/>
      <c r="CJT886" s="75"/>
      <c r="CJU886" s="75"/>
      <c r="CJV886" s="75"/>
      <c r="CJW886" s="75"/>
      <c r="CJX886" s="75"/>
      <c r="CJY886" s="75"/>
      <c r="CJZ886" s="75"/>
      <c r="CKA886" s="75"/>
      <c r="CKB886" s="75"/>
      <c r="CKC886" s="75"/>
      <c r="CKD886" s="75"/>
      <c r="CKE886" s="75"/>
      <c r="CKF886" s="75"/>
      <c r="CKG886" s="75"/>
      <c r="CKH886" s="75"/>
      <c r="CKI886" s="75"/>
      <c r="CKJ886" s="75"/>
      <c r="CKK886" s="75"/>
      <c r="CKL886" s="75"/>
      <c r="CKM886" s="75"/>
      <c r="CKN886" s="75"/>
      <c r="CKO886" s="75"/>
      <c r="CKP886" s="75"/>
      <c r="CKQ886" s="75"/>
      <c r="CKR886" s="75"/>
      <c r="CKS886" s="75"/>
      <c r="CKT886" s="75"/>
      <c r="CKU886" s="75"/>
      <c r="CKV886" s="75"/>
      <c r="CKW886" s="75"/>
      <c r="CKX886" s="75"/>
      <c r="CKY886" s="75"/>
      <c r="CKZ886" s="75"/>
      <c r="CLA886" s="75"/>
      <c r="CLB886" s="75"/>
      <c r="CLC886" s="75"/>
      <c r="CLD886" s="75"/>
      <c r="CLE886" s="75"/>
      <c r="CLF886" s="75"/>
      <c r="CLG886" s="75"/>
      <c r="CLH886" s="75"/>
      <c r="CLI886" s="75"/>
      <c r="CLJ886" s="75"/>
      <c r="CLK886" s="75"/>
      <c r="CLL886" s="75"/>
      <c r="CLM886" s="75"/>
      <c r="CLN886" s="75"/>
      <c r="CLO886" s="75"/>
      <c r="CLP886" s="75"/>
      <c r="CLQ886" s="75"/>
      <c r="CLR886" s="75"/>
      <c r="CLS886" s="75"/>
      <c r="CLT886" s="75"/>
      <c r="CLU886" s="75"/>
      <c r="CLV886" s="75"/>
      <c r="CLW886" s="75"/>
      <c r="CLX886" s="75"/>
      <c r="CLY886" s="75"/>
      <c r="CLZ886" s="75"/>
      <c r="CMA886" s="75"/>
      <c r="CMB886" s="75"/>
      <c r="CMC886" s="75"/>
      <c r="CMD886" s="75"/>
      <c r="CME886" s="75"/>
      <c r="CMF886" s="75"/>
      <c r="CMG886" s="75"/>
      <c r="CMH886" s="75"/>
      <c r="CMI886" s="75"/>
      <c r="CMJ886" s="75"/>
      <c r="CMK886" s="75"/>
      <c r="CML886" s="75"/>
      <c r="CMM886" s="75"/>
      <c r="CMN886" s="75"/>
      <c r="CMO886" s="75"/>
      <c r="CMP886" s="75"/>
      <c r="CMQ886" s="75"/>
      <c r="CMR886" s="75"/>
      <c r="CMS886" s="75"/>
      <c r="CMT886" s="75"/>
      <c r="CMU886" s="75"/>
      <c r="CMV886" s="75"/>
      <c r="CMW886" s="75"/>
      <c r="CMX886" s="75"/>
      <c r="CMY886" s="75"/>
      <c r="CMZ886" s="75"/>
      <c r="CNA886" s="75"/>
      <c r="CNB886" s="75"/>
      <c r="CNC886" s="75"/>
      <c r="CND886" s="75"/>
      <c r="CNE886" s="75"/>
      <c r="CNF886" s="75"/>
      <c r="CNG886" s="75"/>
      <c r="CNH886" s="75"/>
      <c r="CNI886" s="75"/>
      <c r="CNJ886" s="75"/>
      <c r="CNK886" s="75"/>
      <c r="CNL886" s="75"/>
      <c r="CNM886" s="75"/>
      <c r="CNN886" s="75"/>
      <c r="CNO886" s="75"/>
      <c r="CNP886" s="75"/>
      <c r="CNQ886" s="75"/>
      <c r="CNR886" s="75"/>
      <c r="CNS886" s="75"/>
      <c r="CNT886" s="75"/>
      <c r="CNU886" s="75"/>
      <c r="CNV886" s="75"/>
      <c r="CNW886" s="75"/>
      <c r="CNX886" s="75"/>
      <c r="CNY886" s="75"/>
      <c r="CNZ886" s="75"/>
      <c r="COA886" s="75"/>
      <c r="COB886" s="75"/>
      <c r="COC886" s="75"/>
      <c r="COD886" s="75"/>
      <c r="COE886" s="75"/>
      <c r="COF886" s="75"/>
      <c r="COG886" s="75"/>
      <c r="COH886" s="75"/>
      <c r="COI886" s="75"/>
      <c r="COJ886" s="75"/>
      <c r="COK886" s="75"/>
      <c r="COL886" s="75"/>
      <c r="COM886" s="75"/>
      <c r="CON886" s="75"/>
      <c r="COO886" s="75"/>
      <c r="COP886" s="75"/>
      <c r="COQ886" s="75"/>
      <c r="COR886" s="75"/>
      <c r="COS886" s="75"/>
      <c r="COT886" s="75"/>
      <c r="COU886" s="75"/>
      <c r="COV886" s="75"/>
      <c r="COW886" s="75"/>
      <c r="COX886" s="75"/>
      <c r="COY886" s="75"/>
      <c r="COZ886" s="75"/>
      <c r="CPA886" s="75"/>
      <c r="CPB886" s="75"/>
      <c r="CPC886" s="75"/>
      <c r="CPD886" s="75"/>
      <c r="CPE886" s="75"/>
      <c r="CPF886" s="75"/>
      <c r="CPG886" s="75"/>
      <c r="CPH886" s="75"/>
      <c r="CPI886" s="75"/>
      <c r="CPJ886" s="75"/>
      <c r="CPK886" s="75"/>
      <c r="CPL886" s="75"/>
      <c r="CPM886" s="75"/>
      <c r="CPN886" s="75"/>
      <c r="CPO886" s="75"/>
      <c r="CPP886" s="75"/>
      <c r="CPQ886" s="75"/>
      <c r="CPR886" s="75"/>
      <c r="CPS886" s="75"/>
      <c r="CPT886" s="75"/>
      <c r="CPU886" s="75"/>
      <c r="CPV886" s="75"/>
      <c r="CPW886" s="75"/>
      <c r="CPX886" s="75"/>
      <c r="CPY886" s="75"/>
      <c r="CPZ886" s="75"/>
      <c r="CQA886" s="75"/>
      <c r="CQB886" s="75"/>
      <c r="CQC886" s="75"/>
      <c r="CQD886" s="75"/>
      <c r="CQE886" s="75"/>
      <c r="CQF886" s="75"/>
      <c r="CQG886" s="75"/>
      <c r="CQH886" s="75"/>
      <c r="CQI886" s="75"/>
      <c r="CQJ886" s="75"/>
      <c r="CQK886" s="75"/>
      <c r="CQL886" s="75"/>
      <c r="CQM886" s="75"/>
      <c r="CQN886" s="75"/>
      <c r="CQO886" s="75"/>
      <c r="CQP886" s="75"/>
      <c r="CQQ886" s="75"/>
      <c r="CQR886" s="75"/>
      <c r="CQS886" s="75"/>
      <c r="CQT886" s="75"/>
      <c r="CQU886" s="75"/>
      <c r="CQV886" s="75"/>
      <c r="CQW886" s="75"/>
      <c r="CQX886" s="75"/>
      <c r="CQY886" s="75"/>
      <c r="CQZ886" s="75"/>
      <c r="CRA886" s="75"/>
      <c r="CRB886" s="75"/>
      <c r="CRC886" s="75"/>
      <c r="CRD886" s="75"/>
      <c r="CRE886" s="75"/>
      <c r="CRF886" s="75"/>
      <c r="CRG886" s="75"/>
      <c r="CRH886" s="75"/>
      <c r="CRI886" s="75"/>
      <c r="CRJ886" s="75"/>
      <c r="CRK886" s="75"/>
      <c r="CRL886" s="75"/>
      <c r="CRM886" s="75"/>
      <c r="CRN886" s="75"/>
      <c r="CRO886" s="75"/>
      <c r="CRP886" s="75"/>
      <c r="CRQ886" s="75"/>
      <c r="CRR886" s="75"/>
      <c r="CRS886" s="75"/>
      <c r="CRT886" s="75"/>
      <c r="CRU886" s="75"/>
      <c r="CRV886" s="75"/>
      <c r="CRW886" s="75"/>
      <c r="CRX886" s="75"/>
      <c r="CRY886" s="75"/>
      <c r="CRZ886" s="75"/>
      <c r="CSA886" s="75"/>
      <c r="CSB886" s="75"/>
      <c r="CSC886" s="75"/>
      <c r="CSD886" s="75"/>
      <c r="CSE886" s="75"/>
      <c r="CSF886" s="75"/>
      <c r="CSG886" s="75"/>
      <c r="CSH886" s="75"/>
      <c r="CSI886" s="75"/>
      <c r="CSJ886" s="75"/>
      <c r="CSK886" s="75"/>
      <c r="CSL886" s="75"/>
      <c r="CSM886" s="75"/>
      <c r="CSN886" s="75"/>
      <c r="CSO886" s="75"/>
      <c r="CSP886" s="75"/>
      <c r="CSQ886" s="75"/>
      <c r="CSR886" s="75"/>
      <c r="CSS886" s="75"/>
      <c r="CST886" s="75"/>
      <c r="CSU886" s="75"/>
      <c r="CSV886" s="75"/>
      <c r="CSW886" s="75"/>
      <c r="CSX886" s="75"/>
      <c r="CSY886" s="75"/>
      <c r="CSZ886" s="75"/>
      <c r="CTA886" s="75"/>
      <c r="CTB886" s="75"/>
      <c r="CTC886" s="75"/>
      <c r="CTD886" s="75"/>
      <c r="CTE886" s="75"/>
      <c r="CTF886" s="75"/>
      <c r="CTG886" s="75"/>
      <c r="CTH886" s="75"/>
      <c r="CTI886" s="75"/>
      <c r="CTJ886" s="75"/>
      <c r="CTK886" s="75"/>
      <c r="CTL886" s="75"/>
      <c r="CTM886" s="75"/>
      <c r="CTN886" s="75"/>
      <c r="CTO886" s="75"/>
      <c r="CTP886" s="75"/>
      <c r="CTQ886" s="75"/>
      <c r="CTR886" s="75"/>
      <c r="CTS886" s="75"/>
      <c r="CTT886" s="75"/>
      <c r="CTU886" s="75"/>
      <c r="CTV886" s="75"/>
      <c r="CTW886" s="75"/>
      <c r="CTX886" s="75"/>
      <c r="CTY886" s="75"/>
      <c r="CTZ886" s="75"/>
      <c r="CUA886" s="75"/>
      <c r="CUB886" s="75"/>
      <c r="CUC886" s="75"/>
      <c r="CUD886" s="75"/>
      <c r="CUE886" s="75"/>
      <c r="CUF886" s="75"/>
      <c r="CUG886" s="75"/>
      <c r="CUH886" s="75"/>
      <c r="CUI886" s="75"/>
      <c r="CUJ886" s="75"/>
      <c r="CUK886" s="75"/>
      <c r="CUL886" s="75"/>
      <c r="CUM886" s="75"/>
      <c r="CUN886" s="75"/>
      <c r="CUO886" s="75"/>
      <c r="CUP886" s="75"/>
      <c r="CUQ886" s="75"/>
      <c r="CUR886" s="75"/>
      <c r="CUS886" s="75"/>
      <c r="CUT886" s="75"/>
      <c r="CUU886" s="75"/>
      <c r="CUV886" s="75"/>
      <c r="CUW886" s="75"/>
      <c r="CUX886" s="75"/>
      <c r="CUY886" s="75"/>
      <c r="CUZ886" s="75"/>
      <c r="CVA886" s="75"/>
      <c r="CVB886" s="75"/>
      <c r="CVC886" s="75"/>
      <c r="CVD886" s="75"/>
      <c r="CVE886" s="75"/>
      <c r="CVF886" s="75"/>
      <c r="CVG886" s="75"/>
      <c r="CVH886" s="75"/>
      <c r="CVI886" s="75"/>
      <c r="CVJ886" s="75"/>
      <c r="CVK886" s="75"/>
      <c r="CVL886" s="75"/>
      <c r="CVM886" s="75"/>
      <c r="CVN886" s="75"/>
      <c r="CVO886" s="75"/>
      <c r="CVP886" s="75"/>
      <c r="CVQ886" s="75"/>
      <c r="CVR886" s="75"/>
      <c r="CVS886" s="75"/>
      <c r="CVT886" s="75"/>
      <c r="CVU886" s="75"/>
      <c r="CVV886" s="75"/>
      <c r="CVW886" s="75"/>
      <c r="CVX886" s="75"/>
      <c r="CVY886" s="75"/>
      <c r="CVZ886" s="75"/>
      <c r="CWA886" s="75"/>
      <c r="CWB886" s="75"/>
      <c r="CWC886" s="75"/>
      <c r="CWD886" s="75"/>
      <c r="CWE886" s="75"/>
      <c r="CWF886" s="75"/>
      <c r="CWG886" s="75"/>
      <c r="CWH886" s="75"/>
      <c r="CWI886" s="75"/>
      <c r="CWJ886" s="75"/>
      <c r="CWK886" s="75"/>
      <c r="CWL886" s="75"/>
      <c r="CWM886" s="75"/>
      <c r="CWN886" s="75"/>
      <c r="CWO886" s="75"/>
      <c r="CWP886" s="75"/>
      <c r="CWQ886" s="75"/>
      <c r="CWR886" s="75"/>
      <c r="CWS886" s="75"/>
      <c r="CWT886" s="75"/>
      <c r="CWU886" s="75"/>
      <c r="CWV886" s="75"/>
      <c r="CWW886" s="75"/>
      <c r="CWX886" s="75"/>
      <c r="CWY886" s="75"/>
      <c r="CWZ886" s="75"/>
      <c r="CXA886" s="75"/>
      <c r="CXB886" s="75"/>
      <c r="CXC886" s="75"/>
      <c r="CXD886" s="75"/>
      <c r="CXE886" s="75"/>
      <c r="CXF886" s="75"/>
      <c r="CXG886" s="75"/>
      <c r="CXH886" s="75"/>
      <c r="CXI886" s="75"/>
      <c r="CXJ886" s="75"/>
      <c r="CXK886" s="75"/>
      <c r="CXL886" s="75"/>
      <c r="CXM886" s="75"/>
      <c r="CXN886" s="75"/>
      <c r="CXO886" s="75"/>
      <c r="CXP886" s="75"/>
      <c r="CXQ886" s="75"/>
      <c r="CXR886" s="75"/>
      <c r="CXS886" s="75"/>
      <c r="CXT886" s="75"/>
      <c r="CXU886" s="75"/>
      <c r="CXV886" s="75"/>
      <c r="CXW886" s="75"/>
      <c r="CXX886" s="75"/>
      <c r="CXY886" s="75"/>
      <c r="CXZ886" s="75"/>
      <c r="CYA886" s="75"/>
      <c r="CYB886" s="75"/>
      <c r="CYC886" s="75"/>
      <c r="CYD886" s="75"/>
      <c r="CYE886" s="75"/>
      <c r="CYF886" s="75"/>
      <c r="CYG886" s="75"/>
      <c r="CYH886" s="75"/>
      <c r="CYI886" s="75"/>
      <c r="CYJ886" s="75"/>
      <c r="CYK886" s="75"/>
      <c r="CYL886" s="75"/>
      <c r="CYM886" s="75"/>
      <c r="CYN886" s="75"/>
      <c r="CYO886" s="75"/>
      <c r="CYP886" s="75"/>
      <c r="CYQ886" s="75"/>
      <c r="CYR886" s="75"/>
      <c r="CYS886" s="75"/>
      <c r="CYT886" s="75"/>
      <c r="CYU886" s="75"/>
      <c r="CYV886" s="75"/>
      <c r="CYW886" s="75"/>
      <c r="CYX886" s="75"/>
      <c r="CYY886" s="75"/>
      <c r="CYZ886" s="75"/>
      <c r="CZA886" s="75"/>
      <c r="CZB886" s="75"/>
      <c r="CZC886" s="75"/>
      <c r="CZD886" s="75"/>
      <c r="CZE886" s="75"/>
      <c r="CZF886" s="75"/>
      <c r="CZG886" s="75"/>
      <c r="CZH886" s="75"/>
      <c r="CZI886" s="75"/>
      <c r="CZJ886" s="75"/>
      <c r="CZK886" s="75"/>
      <c r="CZL886" s="75"/>
      <c r="CZM886" s="75"/>
      <c r="CZN886" s="75"/>
      <c r="CZO886" s="75"/>
      <c r="CZP886" s="75"/>
      <c r="CZQ886" s="75"/>
      <c r="CZR886" s="75"/>
      <c r="CZS886" s="75"/>
      <c r="CZT886" s="75"/>
      <c r="CZU886" s="75"/>
      <c r="CZV886" s="75"/>
      <c r="CZW886" s="75"/>
      <c r="CZX886" s="75"/>
      <c r="CZY886" s="75"/>
      <c r="CZZ886" s="75"/>
      <c r="DAA886" s="75"/>
      <c r="DAB886" s="75"/>
      <c r="DAC886" s="75"/>
      <c r="DAD886" s="75"/>
      <c r="DAE886" s="75"/>
      <c r="DAF886" s="75"/>
      <c r="DAG886" s="75"/>
      <c r="DAH886" s="75"/>
      <c r="DAI886" s="75"/>
      <c r="DAJ886" s="75"/>
      <c r="DAK886" s="75"/>
      <c r="DAL886" s="75"/>
      <c r="DAM886" s="75"/>
      <c r="DAN886" s="75"/>
      <c r="DAO886" s="75"/>
      <c r="DAP886" s="75"/>
      <c r="DAQ886" s="75"/>
      <c r="DAR886" s="75"/>
      <c r="DAS886" s="75"/>
      <c r="DAT886" s="75"/>
      <c r="DAU886" s="75"/>
      <c r="DAV886" s="75"/>
      <c r="DAW886" s="75"/>
      <c r="DAX886" s="75"/>
      <c r="DAY886" s="75"/>
      <c r="DAZ886" s="75"/>
      <c r="DBA886" s="75"/>
      <c r="DBB886" s="75"/>
      <c r="DBC886" s="75"/>
      <c r="DBD886" s="75"/>
      <c r="DBE886" s="75"/>
      <c r="DBF886" s="75"/>
      <c r="DBG886" s="75"/>
      <c r="DBH886" s="75"/>
      <c r="DBI886" s="75"/>
      <c r="DBJ886" s="75"/>
      <c r="DBK886" s="75"/>
      <c r="DBL886" s="75"/>
      <c r="DBM886" s="75"/>
      <c r="DBN886" s="75"/>
      <c r="DBO886" s="75"/>
      <c r="DBP886" s="75"/>
      <c r="DBQ886" s="75"/>
      <c r="DBR886" s="75"/>
      <c r="DBS886" s="75"/>
      <c r="DBT886" s="75"/>
      <c r="DBU886" s="75"/>
      <c r="DBV886" s="75"/>
      <c r="DBW886" s="75"/>
      <c r="DBX886" s="75"/>
      <c r="DBY886" s="75"/>
      <c r="DBZ886" s="75"/>
      <c r="DCA886" s="75"/>
      <c r="DCB886" s="75"/>
      <c r="DCC886" s="75"/>
      <c r="DCD886" s="75"/>
      <c r="DCE886" s="75"/>
      <c r="DCF886" s="75"/>
      <c r="DCG886" s="75"/>
      <c r="DCH886" s="75"/>
      <c r="DCI886" s="75"/>
      <c r="DCJ886" s="75"/>
      <c r="DCK886" s="75"/>
      <c r="DCL886" s="75"/>
      <c r="DCM886" s="75"/>
      <c r="DCN886" s="75"/>
      <c r="DCO886" s="75"/>
      <c r="DCP886" s="75"/>
      <c r="DCQ886" s="75"/>
      <c r="DCR886" s="75"/>
      <c r="DCS886" s="75"/>
      <c r="DCT886" s="75"/>
      <c r="DCU886" s="75"/>
      <c r="DCV886" s="75"/>
      <c r="DCW886" s="75"/>
      <c r="DCX886" s="75"/>
      <c r="DCY886" s="75"/>
      <c r="DCZ886" s="75"/>
      <c r="DDA886" s="75"/>
      <c r="DDB886" s="75"/>
      <c r="DDC886" s="75"/>
      <c r="DDD886" s="75"/>
      <c r="DDE886" s="75"/>
      <c r="DDF886" s="75"/>
      <c r="DDG886" s="75"/>
      <c r="DDH886" s="75"/>
      <c r="DDI886" s="75"/>
      <c r="DDJ886" s="75"/>
      <c r="DDK886" s="75"/>
      <c r="DDL886" s="75"/>
      <c r="DDM886" s="75"/>
      <c r="DDN886" s="75"/>
      <c r="DDO886" s="75"/>
      <c r="DDP886" s="75"/>
      <c r="DDQ886" s="75"/>
      <c r="DDR886" s="75"/>
      <c r="DDS886" s="75"/>
      <c r="DDT886" s="75"/>
      <c r="DDU886" s="75"/>
      <c r="DDV886" s="75"/>
      <c r="DDW886" s="75"/>
      <c r="DDX886" s="75"/>
      <c r="DDY886" s="75"/>
      <c r="DDZ886" s="75"/>
      <c r="DEA886" s="75"/>
      <c r="DEB886" s="75"/>
      <c r="DEC886" s="75"/>
      <c r="DED886" s="75"/>
      <c r="DEE886" s="75"/>
      <c r="DEF886" s="75"/>
      <c r="DEG886" s="75"/>
      <c r="DEH886" s="75"/>
      <c r="DEI886" s="75"/>
      <c r="DEJ886" s="75"/>
      <c r="DEK886" s="75"/>
      <c r="DEL886" s="75"/>
      <c r="DEM886" s="75"/>
      <c r="DEN886" s="75"/>
      <c r="DEO886" s="75"/>
      <c r="DEP886" s="75"/>
      <c r="DEQ886" s="75"/>
      <c r="DER886" s="75"/>
      <c r="DES886" s="75"/>
      <c r="DET886" s="75"/>
      <c r="DEU886" s="75"/>
      <c r="DEV886" s="75"/>
      <c r="DEW886" s="75"/>
      <c r="DEX886" s="75"/>
      <c r="DEY886" s="75"/>
      <c r="DEZ886" s="75"/>
      <c r="DFA886" s="75"/>
      <c r="DFB886" s="75"/>
      <c r="DFC886" s="75"/>
      <c r="DFD886" s="75"/>
      <c r="DFE886" s="75"/>
      <c r="DFF886" s="75"/>
      <c r="DFG886" s="75"/>
      <c r="DFH886" s="75"/>
      <c r="DFI886" s="75"/>
      <c r="DFJ886" s="75"/>
      <c r="DFK886" s="75"/>
      <c r="DFL886" s="75"/>
      <c r="DFM886" s="75"/>
      <c r="DFN886" s="75"/>
      <c r="DFO886" s="75"/>
      <c r="DFP886" s="75"/>
      <c r="DFQ886" s="75"/>
      <c r="DFR886" s="75"/>
      <c r="DFS886" s="75"/>
      <c r="DFT886" s="75"/>
      <c r="DFU886" s="75"/>
      <c r="DFV886" s="75"/>
      <c r="DFW886" s="75"/>
      <c r="DFX886" s="75"/>
      <c r="DFY886" s="75"/>
      <c r="DFZ886" s="75"/>
      <c r="DGA886" s="75"/>
      <c r="DGB886" s="75"/>
      <c r="DGC886" s="75"/>
      <c r="DGD886" s="75"/>
      <c r="DGE886" s="75"/>
      <c r="DGF886" s="75"/>
      <c r="DGG886" s="75"/>
      <c r="DGH886" s="75"/>
      <c r="DGI886" s="75"/>
      <c r="DGJ886" s="75"/>
      <c r="DGK886" s="75"/>
      <c r="DGL886" s="75"/>
      <c r="DGM886" s="75"/>
      <c r="DGN886" s="75"/>
      <c r="DGO886" s="75"/>
      <c r="DGP886" s="75"/>
      <c r="DGQ886" s="75"/>
      <c r="DGR886" s="75"/>
      <c r="DGS886" s="75"/>
      <c r="DGT886" s="75"/>
      <c r="DGU886" s="75"/>
      <c r="DGV886" s="75"/>
      <c r="DGW886" s="75"/>
      <c r="DGX886" s="75"/>
      <c r="DGY886" s="75"/>
      <c r="DGZ886" s="75"/>
      <c r="DHA886" s="75"/>
      <c r="DHB886" s="75"/>
      <c r="DHC886" s="75"/>
      <c r="DHD886" s="75"/>
      <c r="DHE886" s="75"/>
      <c r="DHF886" s="75"/>
      <c r="DHG886" s="75"/>
      <c r="DHH886" s="75"/>
      <c r="DHI886" s="75"/>
      <c r="DHJ886" s="75"/>
      <c r="DHK886" s="75"/>
      <c r="DHL886" s="75"/>
      <c r="DHM886" s="75"/>
      <c r="DHN886" s="75"/>
      <c r="DHO886" s="75"/>
      <c r="DHP886" s="75"/>
      <c r="DHQ886" s="75"/>
      <c r="DHR886" s="75"/>
      <c r="DHS886" s="75"/>
      <c r="DHT886" s="75"/>
      <c r="DHU886" s="75"/>
      <c r="DHV886" s="75"/>
      <c r="DHW886" s="75"/>
      <c r="DHX886" s="75"/>
      <c r="DHY886" s="75"/>
      <c r="DHZ886" s="75"/>
      <c r="DIA886" s="75"/>
      <c r="DIB886" s="75"/>
      <c r="DIC886" s="75"/>
      <c r="DID886" s="75"/>
      <c r="DIE886" s="75"/>
      <c r="DIF886" s="75"/>
      <c r="DIG886" s="75"/>
      <c r="DIH886" s="75"/>
      <c r="DII886" s="75"/>
      <c r="DIJ886" s="75"/>
      <c r="DIK886" s="75"/>
      <c r="DIL886" s="75"/>
      <c r="DIM886" s="75"/>
      <c r="DIN886" s="75"/>
      <c r="DIO886" s="75"/>
      <c r="DIP886" s="75"/>
      <c r="DIQ886" s="75"/>
      <c r="DIR886" s="75"/>
      <c r="DIS886" s="75"/>
      <c r="DIT886" s="75"/>
      <c r="DIU886" s="75"/>
      <c r="DIV886" s="75"/>
      <c r="DIW886" s="75"/>
      <c r="DIX886" s="75"/>
      <c r="DIY886" s="75"/>
      <c r="DIZ886" s="75"/>
      <c r="DJA886" s="75"/>
      <c r="DJB886" s="75"/>
      <c r="DJC886" s="75"/>
      <c r="DJD886" s="75"/>
      <c r="DJE886" s="75"/>
      <c r="DJF886" s="75"/>
      <c r="DJG886" s="75"/>
      <c r="DJH886" s="75"/>
      <c r="DJI886" s="75"/>
      <c r="DJJ886" s="75"/>
      <c r="DJK886" s="75"/>
      <c r="DJL886" s="75"/>
      <c r="DJM886" s="75"/>
      <c r="DJN886" s="75"/>
      <c r="DJO886" s="75"/>
      <c r="DJP886" s="75"/>
      <c r="DJQ886" s="75"/>
      <c r="DJR886" s="75"/>
      <c r="DJS886" s="75"/>
      <c r="DJT886" s="75"/>
      <c r="DJU886" s="75"/>
      <c r="DJV886" s="75"/>
      <c r="DJW886" s="75"/>
      <c r="DJX886" s="75"/>
      <c r="DJY886" s="75"/>
      <c r="DJZ886" s="75"/>
      <c r="DKA886" s="75"/>
      <c r="DKB886" s="75"/>
      <c r="DKC886" s="75"/>
      <c r="DKD886" s="75"/>
      <c r="DKE886" s="75"/>
      <c r="DKF886" s="75"/>
      <c r="DKG886" s="75"/>
      <c r="DKH886" s="75"/>
      <c r="DKI886" s="75"/>
      <c r="DKJ886" s="75"/>
      <c r="DKK886" s="75"/>
      <c r="DKL886" s="75"/>
      <c r="DKM886" s="75"/>
      <c r="DKN886" s="75"/>
      <c r="DKO886" s="75"/>
      <c r="DKP886" s="75"/>
      <c r="DKQ886" s="75"/>
      <c r="DKR886" s="75"/>
      <c r="DKS886" s="75"/>
      <c r="DKT886" s="75"/>
      <c r="DKU886" s="75"/>
      <c r="DKV886" s="75"/>
      <c r="DKW886" s="75"/>
      <c r="DKX886" s="75"/>
      <c r="DKY886" s="75"/>
      <c r="DKZ886" s="75"/>
      <c r="DLA886" s="75"/>
      <c r="DLB886" s="75"/>
      <c r="DLC886" s="75"/>
      <c r="DLD886" s="75"/>
      <c r="DLE886" s="75"/>
      <c r="DLF886" s="75"/>
      <c r="DLG886" s="75"/>
      <c r="DLH886" s="75"/>
      <c r="DLI886" s="75"/>
      <c r="DLJ886" s="75"/>
      <c r="DLK886" s="75"/>
      <c r="DLL886" s="75"/>
      <c r="DLM886" s="75"/>
      <c r="DLN886" s="75"/>
      <c r="DLO886" s="75"/>
      <c r="DLP886" s="75"/>
      <c r="DLQ886" s="75"/>
      <c r="DLR886" s="75"/>
      <c r="DLS886" s="75"/>
      <c r="DLT886" s="75"/>
      <c r="DLU886" s="75"/>
      <c r="DLV886" s="75"/>
      <c r="DLW886" s="75"/>
      <c r="DLX886" s="75"/>
      <c r="DLY886" s="75"/>
      <c r="DLZ886" s="75"/>
      <c r="DMA886" s="75"/>
      <c r="DMB886" s="75"/>
      <c r="DMC886" s="75"/>
      <c r="DMD886" s="75"/>
      <c r="DME886" s="75"/>
      <c r="DMF886" s="75"/>
      <c r="DMG886" s="75"/>
      <c r="DMH886" s="75"/>
      <c r="DMI886" s="75"/>
      <c r="DMJ886" s="75"/>
      <c r="DMK886" s="75"/>
      <c r="DML886" s="75"/>
      <c r="DMM886" s="75"/>
      <c r="DMN886" s="75"/>
      <c r="DMO886" s="75"/>
      <c r="DMP886" s="75"/>
      <c r="DMQ886" s="75"/>
      <c r="DMR886" s="75"/>
      <c r="DMS886" s="75"/>
      <c r="DMT886" s="75"/>
      <c r="DMU886" s="75"/>
      <c r="DMV886" s="75"/>
      <c r="DMW886" s="75"/>
      <c r="DMX886" s="75"/>
      <c r="DMY886" s="75"/>
      <c r="DMZ886" s="75"/>
      <c r="DNA886" s="75"/>
      <c r="DNB886" s="75"/>
      <c r="DNC886" s="75"/>
      <c r="DND886" s="75"/>
      <c r="DNE886" s="75"/>
      <c r="DNF886" s="75"/>
      <c r="DNG886" s="75"/>
      <c r="DNH886" s="75"/>
      <c r="DNI886" s="75"/>
      <c r="DNJ886" s="75"/>
      <c r="DNK886" s="75"/>
      <c r="DNL886" s="75"/>
      <c r="DNM886" s="75"/>
      <c r="DNN886" s="75"/>
      <c r="DNO886" s="75"/>
      <c r="DNP886" s="75"/>
      <c r="DNQ886" s="75"/>
      <c r="DNR886" s="75"/>
      <c r="DNS886" s="75"/>
      <c r="DNT886" s="75"/>
      <c r="DNU886" s="75"/>
      <c r="DNV886" s="75"/>
      <c r="DNW886" s="75"/>
      <c r="DNX886" s="75"/>
      <c r="DNY886" s="75"/>
      <c r="DNZ886" s="75"/>
      <c r="DOA886" s="75"/>
      <c r="DOB886" s="75"/>
      <c r="DOC886" s="75"/>
      <c r="DOD886" s="75"/>
      <c r="DOE886" s="75"/>
      <c r="DOF886" s="75"/>
      <c r="DOG886" s="75"/>
      <c r="DOH886" s="75"/>
      <c r="DOI886" s="75"/>
      <c r="DOJ886" s="75"/>
      <c r="DOK886" s="75"/>
      <c r="DOL886" s="75"/>
      <c r="DOM886" s="75"/>
      <c r="DON886" s="75"/>
      <c r="DOO886" s="75"/>
      <c r="DOP886" s="75"/>
      <c r="DOQ886" s="75"/>
      <c r="DOR886" s="75"/>
      <c r="DOS886" s="75"/>
      <c r="DOT886" s="75"/>
      <c r="DOU886" s="75"/>
      <c r="DOV886" s="75"/>
      <c r="DOW886" s="75"/>
      <c r="DOX886" s="75"/>
      <c r="DOY886" s="75"/>
      <c r="DOZ886" s="75"/>
      <c r="DPA886" s="75"/>
      <c r="DPB886" s="75"/>
      <c r="DPC886" s="75"/>
      <c r="DPD886" s="75"/>
      <c r="DPE886" s="75"/>
      <c r="DPF886" s="75"/>
      <c r="DPG886" s="75"/>
      <c r="DPH886" s="75"/>
      <c r="DPI886" s="75"/>
      <c r="DPJ886" s="75"/>
      <c r="DPK886" s="75"/>
      <c r="DPL886" s="75"/>
      <c r="DPM886" s="75"/>
      <c r="DPN886" s="75"/>
      <c r="DPO886" s="75"/>
      <c r="DPP886" s="75"/>
      <c r="DPQ886" s="75"/>
      <c r="DPR886" s="75"/>
      <c r="DPS886" s="75"/>
      <c r="DPT886" s="75"/>
      <c r="DPU886" s="75"/>
      <c r="DPV886" s="75"/>
      <c r="DPW886" s="75"/>
      <c r="DPX886" s="75"/>
      <c r="DPY886" s="75"/>
      <c r="DPZ886" s="75"/>
      <c r="DQA886" s="75"/>
      <c r="DQB886" s="75"/>
      <c r="DQC886" s="75"/>
      <c r="DQD886" s="75"/>
      <c r="DQE886" s="75"/>
      <c r="DQF886" s="75"/>
      <c r="DQG886" s="75"/>
      <c r="DQH886" s="75"/>
      <c r="DQI886" s="75"/>
      <c r="DQJ886" s="75"/>
      <c r="DQK886" s="75"/>
      <c r="DQL886" s="75"/>
      <c r="DQM886" s="75"/>
      <c r="DQN886" s="75"/>
      <c r="DQO886" s="75"/>
      <c r="DQP886" s="75"/>
      <c r="DQQ886" s="75"/>
      <c r="DQR886" s="75"/>
      <c r="DQS886" s="75"/>
      <c r="DQT886" s="75"/>
      <c r="DQU886" s="75"/>
      <c r="DQV886" s="75"/>
      <c r="DQW886" s="75"/>
      <c r="DQX886" s="75"/>
      <c r="DQY886" s="75"/>
      <c r="DQZ886" s="75"/>
      <c r="DRA886" s="75"/>
      <c r="DRB886" s="75"/>
      <c r="DRC886" s="75"/>
      <c r="DRD886" s="75"/>
      <c r="DRE886" s="75"/>
      <c r="DRF886" s="75"/>
      <c r="DRG886" s="75"/>
      <c r="DRH886" s="75"/>
      <c r="DRI886" s="75"/>
      <c r="DRJ886" s="75"/>
      <c r="DRK886" s="75"/>
      <c r="DRL886" s="75"/>
      <c r="DRM886" s="75"/>
      <c r="DRN886" s="75"/>
      <c r="DRO886" s="75"/>
      <c r="DRP886" s="75"/>
      <c r="DRQ886" s="75"/>
      <c r="DRR886" s="75"/>
      <c r="DRS886" s="75"/>
      <c r="DRT886" s="75"/>
      <c r="DRU886" s="75"/>
      <c r="DRV886" s="75"/>
      <c r="DRW886" s="75"/>
      <c r="DRX886" s="75"/>
      <c r="DRY886" s="75"/>
      <c r="DRZ886" s="75"/>
      <c r="DSA886" s="75"/>
      <c r="DSB886" s="75"/>
      <c r="DSC886" s="75"/>
      <c r="DSD886" s="75"/>
      <c r="DSE886" s="75"/>
      <c r="DSF886" s="75"/>
      <c r="DSG886" s="75"/>
      <c r="DSH886" s="75"/>
      <c r="DSI886" s="75"/>
      <c r="DSJ886" s="75"/>
      <c r="DSK886" s="75"/>
      <c r="DSL886" s="75"/>
      <c r="DSM886" s="75"/>
      <c r="DSN886" s="75"/>
      <c r="DSO886" s="75"/>
      <c r="DSP886" s="75"/>
      <c r="DSQ886" s="75"/>
      <c r="DSR886" s="75"/>
      <c r="DSS886" s="75"/>
      <c r="DST886" s="75"/>
      <c r="DSU886" s="75"/>
      <c r="DSV886" s="75"/>
      <c r="DSW886" s="75"/>
      <c r="DSX886" s="75"/>
      <c r="DSY886" s="75"/>
      <c r="DSZ886" s="75"/>
      <c r="DTA886" s="75"/>
      <c r="DTB886" s="75"/>
      <c r="DTC886" s="75"/>
      <c r="DTD886" s="75"/>
      <c r="DTE886" s="75"/>
      <c r="DTF886" s="75"/>
      <c r="DTG886" s="75"/>
      <c r="DTH886" s="75"/>
      <c r="DTI886" s="75"/>
      <c r="DTJ886" s="75"/>
      <c r="DTK886" s="75"/>
      <c r="DTL886" s="75"/>
      <c r="DTM886" s="75"/>
      <c r="DTN886" s="75"/>
      <c r="DTO886" s="75"/>
      <c r="DTP886" s="75"/>
      <c r="DTQ886" s="75"/>
      <c r="DTR886" s="75"/>
      <c r="DTS886" s="75"/>
      <c r="DTT886" s="75"/>
      <c r="DTU886" s="75"/>
      <c r="DTV886" s="75"/>
      <c r="DTW886" s="75"/>
      <c r="DTX886" s="75"/>
      <c r="DTY886" s="75"/>
      <c r="DTZ886" s="75"/>
      <c r="DUA886" s="75"/>
      <c r="DUB886" s="75"/>
      <c r="DUC886" s="75"/>
      <c r="DUD886" s="75"/>
      <c r="DUE886" s="75"/>
      <c r="DUF886" s="75"/>
      <c r="DUG886" s="75"/>
      <c r="DUH886" s="75"/>
      <c r="DUI886" s="75"/>
      <c r="DUJ886" s="75"/>
      <c r="DUK886" s="75"/>
      <c r="DUL886" s="75"/>
      <c r="DUM886" s="75"/>
      <c r="DUN886" s="75"/>
      <c r="DUO886" s="75"/>
      <c r="DUP886" s="75"/>
      <c r="DUQ886" s="75"/>
      <c r="DUR886" s="75"/>
      <c r="DUS886" s="75"/>
      <c r="DUT886" s="75"/>
      <c r="DUU886" s="75"/>
      <c r="DUV886" s="75"/>
      <c r="DUW886" s="75"/>
      <c r="DUX886" s="75"/>
      <c r="DUY886" s="75"/>
      <c r="DUZ886" s="75"/>
      <c r="DVA886" s="75"/>
      <c r="DVB886" s="75"/>
      <c r="DVC886" s="75"/>
      <c r="DVD886" s="75"/>
      <c r="DVE886" s="75"/>
      <c r="DVF886" s="75"/>
      <c r="DVG886" s="75"/>
      <c r="DVH886" s="75"/>
      <c r="DVI886" s="75"/>
      <c r="DVJ886" s="75"/>
      <c r="DVK886" s="75"/>
      <c r="DVL886" s="75"/>
      <c r="DVM886" s="75"/>
      <c r="DVN886" s="75"/>
      <c r="DVO886" s="75"/>
      <c r="DVP886" s="75"/>
      <c r="DVQ886" s="75"/>
      <c r="DVR886" s="75"/>
      <c r="DVS886" s="75"/>
      <c r="DVT886" s="75"/>
      <c r="DVU886" s="75"/>
      <c r="DVV886" s="75"/>
      <c r="DVW886" s="75"/>
      <c r="DVX886" s="75"/>
      <c r="DVY886" s="75"/>
      <c r="DVZ886" s="75"/>
      <c r="DWA886" s="75"/>
      <c r="DWB886" s="75"/>
      <c r="DWC886" s="75"/>
      <c r="DWD886" s="75"/>
      <c r="DWE886" s="75"/>
      <c r="DWF886" s="75"/>
      <c r="DWG886" s="75"/>
      <c r="DWH886" s="75"/>
      <c r="DWI886" s="75"/>
      <c r="DWJ886" s="75"/>
      <c r="DWK886" s="75"/>
      <c r="DWL886" s="75"/>
      <c r="DWM886" s="75"/>
      <c r="DWN886" s="75"/>
      <c r="DWO886" s="75"/>
      <c r="DWP886" s="75"/>
      <c r="DWQ886" s="75"/>
      <c r="DWR886" s="75"/>
      <c r="DWS886" s="75"/>
      <c r="DWT886" s="75"/>
      <c r="DWU886" s="75"/>
      <c r="DWV886" s="75"/>
      <c r="DWW886" s="75"/>
      <c r="DWX886" s="75"/>
      <c r="DWY886" s="75"/>
      <c r="DWZ886" s="75"/>
      <c r="DXA886" s="75"/>
      <c r="DXB886" s="75"/>
      <c r="DXC886" s="75"/>
      <c r="DXD886" s="75"/>
      <c r="DXE886" s="75"/>
      <c r="DXF886" s="75"/>
      <c r="DXG886" s="75"/>
      <c r="DXH886" s="75"/>
      <c r="DXI886" s="75"/>
      <c r="DXJ886" s="75"/>
      <c r="DXK886" s="75"/>
      <c r="DXL886" s="75"/>
      <c r="DXM886" s="75"/>
      <c r="DXN886" s="75"/>
      <c r="DXO886" s="75"/>
      <c r="DXP886" s="75"/>
      <c r="DXQ886" s="75"/>
      <c r="DXR886" s="75"/>
      <c r="DXS886" s="75"/>
      <c r="DXT886" s="75"/>
      <c r="DXU886" s="75"/>
      <c r="DXV886" s="75"/>
      <c r="DXW886" s="75"/>
      <c r="DXX886" s="75"/>
      <c r="DXY886" s="75"/>
      <c r="DXZ886" s="75"/>
      <c r="DYA886" s="75"/>
      <c r="DYB886" s="75"/>
      <c r="DYC886" s="75"/>
      <c r="DYD886" s="75"/>
      <c r="DYE886" s="75"/>
      <c r="DYF886" s="75"/>
      <c r="DYG886" s="75"/>
      <c r="DYH886" s="75"/>
      <c r="DYI886" s="75"/>
      <c r="DYJ886" s="75"/>
      <c r="DYK886" s="75"/>
      <c r="DYL886" s="75"/>
      <c r="DYM886" s="75"/>
      <c r="DYN886" s="75"/>
      <c r="DYO886" s="75"/>
      <c r="DYP886" s="75"/>
      <c r="DYQ886" s="75"/>
      <c r="DYR886" s="75"/>
      <c r="DYS886" s="75"/>
      <c r="DYT886" s="75"/>
      <c r="DYU886" s="75"/>
      <c r="DYV886" s="75"/>
      <c r="DYW886" s="75"/>
      <c r="DYX886" s="75"/>
      <c r="DYY886" s="75"/>
      <c r="DYZ886" s="75"/>
      <c r="DZA886" s="75"/>
      <c r="DZB886" s="75"/>
      <c r="DZC886" s="75"/>
      <c r="DZD886" s="75"/>
      <c r="DZE886" s="75"/>
      <c r="DZF886" s="75"/>
      <c r="DZG886" s="75"/>
      <c r="DZH886" s="75"/>
      <c r="DZI886" s="75"/>
      <c r="DZJ886" s="75"/>
      <c r="DZK886" s="75"/>
      <c r="DZL886" s="75"/>
      <c r="DZM886" s="75"/>
      <c r="DZN886" s="75"/>
      <c r="DZO886" s="75"/>
      <c r="DZP886" s="75"/>
      <c r="DZQ886" s="75"/>
      <c r="DZR886" s="75"/>
      <c r="DZS886" s="75"/>
      <c r="DZT886" s="75"/>
      <c r="DZU886" s="75"/>
      <c r="DZV886" s="75"/>
      <c r="DZW886" s="75"/>
      <c r="DZX886" s="75"/>
      <c r="DZY886" s="75"/>
      <c r="DZZ886" s="75"/>
      <c r="EAA886" s="75"/>
      <c r="EAB886" s="75"/>
      <c r="EAC886" s="75"/>
      <c r="EAD886" s="75"/>
      <c r="EAE886" s="75"/>
      <c r="EAF886" s="75"/>
      <c r="EAG886" s="75"/>
      <c r="EAH886" s="75"/>
      <c r="EAI886" s="75"/>
      <c r="EAJ886" s="75"/>
      <c r="EAK886" s="75"/>
      <c r="EAL886" s="75"/>
      <c r="EAM886" s="75"/>
      <c r="EAN886" s="75"/>
      <c r="EAO886" s="75"/>
      <c r="EAP886" s="75"/>
      <c r="EAQ886" s="75"/>
      <c r="EAR886" s="75"/>
      <c r="EAS886" s="75"/>
      <c r="EAT886" s="75"/>
      <c r="EAU886" s="75"/>
      <c r="EAV886" s="75"/>
      <c r="EAW886" s="75"/>
      <c r="EAX886" s="75"/>
      <c r="EAY886" s="75"/>
      <c r="EAZ886" s="75"/>
      <c r="EBA886" s="75"/>
      <c r="EBB886" s="75"/>
      <c r="EBC886" s="75"/>
      <c r="EBD886" s="75"/>
      <c r="EBE886" s="75"/>
      <c r="EBF886" s="75"/>
      <c r="EBG886" s="75"/>
      <c r="EBH886" s="75"/>
      <c r="EBI886" s="75"/>
      <c r="EBJ886" s="75"/>
      <c r="EBK886" s="75"/>
      <c r="EBL886" s="75"/>
      <c r="EBM886" s="75"/>
      <c r="EBN886" s="75"/>
      <c r="EBO886" s="75"/>
      <c r="EBP886" s="75"/>
      <c r="EBQ886" s="75"/>
      <c r="EBR886" s="75"/>
      <c r="EBS886" s="75"/>
      <c r="EBT886" s="75"/>
      <c r="EBU886" s="75"/>
      <c r="EBV886" s="75"/>
      <c r="EBW886" s="75"/>
      <c r="EBX886" s="75"/>
      <c r="EBY886" s="75"/>
      <c r="EBZ886" s="75"/>
      <c r="ECA886" s="75"/>
      <c r="ECB886" s="75"/>
      <c r="ECC886" s="75"/>
      <c r="ECD886" s="75"/>
      <c r="ECE886" s="75"/>
      <c r="ECF886" s="75"/>
      <c r="ECG886" s="75"/>
      <c r="ECH886" s="75"/>
      <c r="ECI886" s="75"/>
      <c r="ECJ886" s="75"/>
      <c r="ECK886" s="75"/>
      <c r="ECL886" s="75"/>
      <c r="ECM886" s="75"/>
      <c r="ECN886" s="75"/>
      <c r="ECO886" s="75"/>
      <c r="ECP886" s="75"/>
      <c r="ECQ886" s="75"/>
      <c r="ECR886" s="75"/>
      <c r="ECS886" s="75"/>
      <c r="ECT886" s="75"/>
      <c r="ECU886" s="75"/>
      <c r="ECV886" s="75"/>
      <c r="ECW886" s="75"/>
      <c r="ECX886" s="75"/>
      <c r="ECY886" s="75"/>
      <c r="ECZ886" s="75"/>
      <c r="EDA886" s="75"/>
      <c r="EDB886" s="75"/>
      <c r="EDC886" s="75"/>
      <c r="EDD886" s="75"/>
      <c r="EDE886" s="75"/>
      <c r="EDF886" s="75"/>
      <c r="EDG886" s="75"/>
      <c r="EDH886" s="75"/>
      <c r="EDI886" s="75"/>
      <c r="EDJ886" s="75"/>
      <c r="EDK886" s="75"/>
      <c r="EDL886" s="75"/>
      <c r="EDM886" s="75"/>
      <c r="EDN886" s="75"/>
      <c r="EDO886" s="75"/>
      <c r="EDP886" s="75"/>
      <c r="EDQ886" s="75"/>
      <c r="EDR886" s="75"/>
      <c r="EDS886" s="75"/>
      <c r="EDT886" s="75"/>
      <c r="EDU886" s="75"/>
      <c r="EDV886" s="75"/>
      <c r="EDW886" s="75"/>
      <c r="EDX886" s="75"/>
      <c r="EDY886" s="75"/>
      <c r="EDZ886" s="75"/>
      <c r="EEA886" s="75"/>
      <c r="EEB886" s="75"/>
      <c r="EEC886" s="75"/>
      <c r="EED886" s="75"/>
      <c r="EEE886" s="75"/>
      <c r="EEF886" s="75"/>
      <c r="EEG886" s="75"/>
      <c r="EEH886" s="75"/>
      <c r="EEI886" s="75"/>
      <c r="EEJ886" s="75"/>
      <c r="EEK886" s="75"/>
      <c r="EEL886" s="75"/>
      <c r="EEM886" s="75"/>
      <c r="EEN886" s="75"/>
      <c r="EEO886" s="75"/>
      <c r="EEP886" s="75"/>
      <c r="EEQ886" s="75"/>
      <c r="EER886" s="75"/>
      <c r="EES886" s="75"/>
      <c r="EET886" s="75"/>
      <c r="EEU886" s="75"/>
      <c r="EEV886" s="75"/>
      <c r="EEW886" s="75"/>
      <c r="EEX886" s="75"/>
      <c r="EEY886" s="75"/>
      <c r="EEZ886" s="75"/>
      <c r="EFA886" s="75"/>
      <c r="EFB886" s="75"/>
      <c r="EFC886" s="75"/>
      <c r="EFD886" s="75"/>
      <c r="EFE886" s="75"/>
      <c r="EFF886" s="75"/>
      <c r="EFG886" s="75"/>
      <c r="EFH886" s="75"/>
      <c r="EFI886" s="75"/>
      <c r="EFJ886" s="75"/>
      <c r="EFK886" s="75"/>
      <c r="EFL886" s="75"/>
      <c r="EFM886" s="75"/>
      <c r="EFN886" s="75"/>
      <c r="EFO886" s="75"/>
      <c r="EFP886" s="75"/>
      <c r="EFQ886" s="75"/>
      <c r="EFR886" s="75"/>
      <c r="EFS886" s="75"/>
      <c r="EFT886" s="75"/>
      <c r="EFU886" s="75"/>
      <c r="EFV886" s="75"/>
      <c r="EFW886" s="75"/>
      <c r="EFX886" s="75"/>
      <c r="EFY886" s="75"/>
      <c r="EFZ886" s="75"/>
      <c r="EGA886" s="75"/>
      <c r="EGB886" s="75"/>
      <c r="EGC886" s="75"/>
      <c r="EGD886" s="75"/>
      <c r="EGE886" s="75"/>
      <c r="EGF886" s="75"/>
      <c r="EGG886" s="75"/>
      <c r="EGH886" s="75"/>
      <c r="EGI886" s="75"/>
      <c r="EGJ886" s="75"/>
      <c r="EGK886" s="75"/>
      <c r="EGL886" s="75"/>
      <c r="EGM886" s="75"/>
      <c r="EGN886" s="75"/>
      <c r="EGO886" s="75"/>
      <c r="EGP886" s="75"/>
      <c r="EGQ886" s="75"/>
      <c r="EGR886" s="75"/>
      <c r="EGS886" s="75"/>
      <c r="EGT886" s="75"/>
      <c r="EGU886" s="75"/>
      <c r="EGV886" s="75"/>
      <c r="EGW886" s="75"/>
      <c r="EGX886" s="75"/>
      <c r="EGY886" s="75"/>
      <c r="EGZ886" s="75"/>
      <c r="EHA886" s="75"/>
      <c r="EHB886" s="75"/>
      <c r="EHC886" s="75"/>
      <c r="EHD886" s="75"/>
      <c r="EHE886" s="75"/>
      <c r="EHF886" s="75"/>
      <c r="EHG886" s="75"/>
      <c r="EHH886" s="75"/>
      <c r="EHI886" s="75"/>
      <c r="EHJ886" s="75"/>
      <c r="EHK886" s="75"/>
      <c r="EHL886" s="75"/>
      <c r="EHM886" s="75"/>
      <c r="EHN886" s="75"/>
      <c r="EHO886" s="75"/>
      <c r="EHP886" s="75"/>
      <c r="EHQ886" s="75"/>
      <c r="EHR886" s="75"/>
      <c r="EHS886" s="75"/>
      <c r="EHT886" s="75"/>
      <c r="EHU886" s="75"/>
      <c r="EHV886" s="75"/>
      <c r="EHW886" s="75"/>
      <c r="EHX886" s="75"/>
      <c r="EHY886" s="75"/>
      <c r="EHZ886" s="75"/>
      <c r="EIA886" s="75"/>
      <c r="EIB886" s="75"/>
      <c r="EIC886" s="75"/>
      <c r="EID886" s="75"/>
      <c r="EIE886" s="75"/>
      <c r="EIF886" s="75"/>
      <c r="EIG886" s="75"/>
      <c r="EIH886" s="75"/>
      <c r="EII886" s="75"/>
      <c r="EIJ886" s="75"/>
      <c r="EIK886" s="75"/>
      <c r="EIL886" s="75"/>
      <c r="EIM886" s="75"/>
      <c r="EIN886" s="75"/>
      <c r="EIO886" s="75"/>
      <c r="EIP886" s="75"/>
      <c r="EIQ886" s="75"/>
      <c r="EIR886" s="75"/>
      <c r="EIS886" s="75"/>
      <c r="EIT886" s="75"/>
      <c r="EIU886" s="75"/>
      <c r="EIV886" s="75"/>
      <c r="EIW886" s="75"/>
      <c r="EIX886" s="75"/>
      <c r="EIY886" s="75"/>
      <c r="EIZ886" s="75"/>
      <c r="EJA886" s="75"/>
      <c r="EJB886" s="75"/>
      <c r="EJC886" s="75"/>
      <c r="EJD886" s="75"/>
      <c r="EJE886" s="75"/>
      <c r="EJF886" s="75"/>
      <c r="EJG886" s="75"/>
      <c r="EJH886" s="75"/>
      <c r="EJI886" s="75"/>
      <c r="EJJ886" s="75"/>
      <c r="EJK886" s="75"/>
      <c r="EJL886" s="75"/>
      <c r="EJM886" s="75"/>
      <c r="EJN886" s="75"/>
      <c r="EJO886" s="75"/>
      <c r="EJP886" s="75"/>
      <c r="EJQ886" s="75"/>
      <c r="EJR886" s="75"/>
      <c r="EJS886" s="75"/>
      <c r="EJT886" s="75"/>
      <c r="EJU886" s="75"/>
      <c r="EJV886" s="75"/>
      <c r="EJW886" s="75"/>
      <c r="EJX886" s="75"/>
      <c r="EJY886" s="75"/>
      <c r="EJZ886" s="75"/>
      <c r="EKA886" s="75"/>
      <c r="EKB886" s="75"/>
      <c r="EKC886" s="75"/>
      <c r="EKD886" s="75"/>
      <c r="EKE886" s="75"/>
      <c r="EKF886" s="75"/>
      <c r="EKG886" s="75"/>
      <c r="EKH886" s="75"/>
      <c r="EKI886" s="75"/>
      <c r="EKJ886" s="75"/>
      <c r="EKK886" s="75"/>
      <c r="EKL886" s="75"/>
      <c r="EKM886" s="75"/>
      <c r="EKN886" s="75"/>
      <c r="EKO886" s="75"/>
      <c r="EKP886" s="75"/>
      <c r="EKQ886" s="75"/>
      <c r="EKR886" s="75"/>
      <c r="EKS886" s="75"/>
      <c r="EKT886" s="75"/>
      <c r="EKU886" s="75"/>
      <c r="EKV886" s="75"/>
      <c r="EKW886" s="75"/>
      <c r="EKX886" s="75"/>
      <c r="EKY886" s="75"/>
      <c r="EKZ886" s="75"/>
      <c r="ELA886" s="75"/>
      <c r="ELB886" s="75"/>
      <c r="ELC886" s="75"/>
      <c r="ELD886" s="75"/>
      <c r="ELE886" s="75"/>
      <c r="ELF886" s="75"/>
      <c r="ELG886" s="75"/>
      <c r="ELH886" s="75"/>
      <c r="ELI886" s="75"/>
      <c r="ELJ886" s="75"/>
      <c r="ELK886" s="75"/>
      <c r="ELL886" s="75"/>
      <c r="ELM886" s="75"/>
      <c r="ELN886" s="75"/>
      <c r="ELO886" s="75"/>
      <c r="ELP886" s="75"/>
      <c r="ELQ886" s="75"/>
      <c r="ELR886" s="75"/>
      <c r="ELS886" s="75"/>
      <c r="ELT886" s="75"/>
      <c r="ELU886" s="75"/>
      <c r="ELV886" s="75"/>
      <c r="ELW886" s="75"/>
      <c r="ELX886" s="75"/>
      <c r="ELY886" s="75"/>
      <c r="ELZ886" s="75"/>
      <c r="EMA886" s="75"/>
      <c r="EMB886" s="75"/>
      <c r="EMC886" s="75"/>
      <c r="EMD886" s="75"/>
      <c r="EME886" s="75"/>
      <c r="EMF886" s="75"/>
      <c r="EMG886" s="75"/>
      <c r="EMH886" s="75"/>
      <c r="EMI886" s="75"/>
      <c r="EMJ886" s="75"/>
      <c r="EMK886" s="75"/>
      <c r="EML886" s="75"/>
      <c r="EMM886" s="75"/>
      <c r="EMN886" s="75"/>
      <c r="EMO886" s="75"/>
      <c r="EMP886" s="75"/>
      <c r="EMQ886" s="75"/>
      <c r="EMR886" s="75"/>
      <c r="EMS886" s="75"/>
      <c r="EMT886" s="75"/>
      <c r="EMU886" s="75"/>
      <c r="EMV886" s="75"/>
      <c r="EMW886" s="75"/>
      <c r="EMX886" s="75"/>
      <c r="EMY886" s="75"/>
      <c r="EMZ886" s="75"/>
      <c r="ENA886" s="75"/>
      <c r="ENB886" s="75"/>
      <c r="ENC886" s="75"/>
      <c r="END886" s="75"/>
      <c r="ENE886" s="75"/>
      <c r="ENF886" s="75"/>
      <c r="ENG886" s="75"/>
      <c r="ENH886" s="75"/>
      <c r="ENI886" s="75"/>
      <c r="ENJ886" s="75"/>
      <c r="ENK886" s="75"/>
      <c r="ENL886" s="75"/>
      <c r="ENM886" s="75"/>
      <c r="ENN886" s="75"/>
      <c r="ENO886" s="75"/>
      <c r="ENP886" s="75"/>
      <c r="ENQ886" s="75"/>
      <c r="ENR886" s="75"/>
      <c r="ENS886" s="75"/>
      <c r="ENT886" s="75"/>
      <c r="ENU886" s="75"/>
      <c r="ENV886" s="75"/>
      <c r="ENW886" s="75"/>
      <c r="ENX886" s="75"/>
      <c r="ENY886" s="75"/>
      <c r="ENZ886" s="75"/>
      <c r="EOA886" s="75"/>
      <c r="EOB886" s="75"/>
      <c r="EOC886" s="75"/>
      <c r="EOD886" s="75"/>
      <c r="EOE886" s="75"/>
      <c r="EOF886" s="75"/>
      <c r="EOG886" s="75"/>
      <c r="EOH886" s="75"/>
      <c r="EOI886" s="75"/>
      <c r="EOJ886" s="75"/>
      <c r="EOK886" s="75"/>
      <c r="EOL886" s="75"/>
      <c r="EOM886" s="75"/>
      <c r="EON886" s="75"/>
      <c r="EOO886" s="75"/>
      <c r="EOP886" s="75"/>
      <c r="EOQ886" s="75"/>
      <c r="EOR886" s="75"/>
      <c r="EOS886" s="75"/>
      <c r="EOT886" s="75"/>
      <c r="EOU886" s="75"/>
      <c r="EOV886" s="75"/>
      <c r="EOW886" s="75"/>
      <c r="EOX886" s="75"/>
      <c r="EOY886" s="75"/>
      <c r="EOZ886" s="75"/>
      <c r="EPA886" s="75"/>
      <c r="EPB886" s="75"/>
      <c r="EPC886" s="75"/>
      <c r="EPD886" s="75"/>
      <c r="EPE886" s="75"/>
      <c r="EPF886" s="75"/>
      <c r="EPG886" s="75"/>
      <c r="EPH886" s="75"/>
      <c r="EPI886" s="75"/>
      <c r="EPJ886" s="75"/>
      <c r="EPK886" s="75"/>
      <c r="EPL886" s="75"/>
      <c r="EPM886" s="75"/>
      <c r="EPN886" s="75"/>
      <c r="EPO886" s="75"/>
      <c r="EPP886" s="75"/>
      <c r="EPQ886" s="75"/>
      <c r="EPR886" s="75"/>
      <c r="EPS886" s="75"/>
      <c r="EPT886" s="75"/>
      <c r="EPU886" s="75"/>
      <c r="EPV886" s="75"/>
      <c r="EPW886" s="75"/>
      <c r="EPX886" s="75"/>
      <c r="EPY886" s="75"/>
      <c r="EPZ886" s="75"/>
      <c r="EQA886" s="75"/>
      <c r="EQB886" s="75"/>
      <c r="EQC886" s="75"/>
      <c r="EQD886" s="75"/>
      <c r="EQE886" s="75"/>
      <c r="EQF886" s="75"/>
      <c r="EQG886" s="75"/>
      <c r="EQH886" s="75"/>
      <c r="EQI886" s="75"/>
      <c r="EQJ886" s="75"/>
      <c r="EQK886" s="75"/>
      <c r="EQL886" s="75"/>
      <c r="EQM886" s="75"/>
      <c r="EQN886" s="75"/>
      <c r="EQO886" s="75"/>
      <c r="EQP886" s="75"/>
      <c r="EQQ886" s="75"/>
      <c r="EQR886" s="75"/>
      <c r="EQS886" s="75"/>
      <c r="EQT886" s="75"/>
      <c r="EQU886" s="75"/>
      <c r="EQV886" s="75"/>
      <c r="EQW886" s="75"/>
      <c r="EQX886" s="75"/>
      <c r="EQY886" s="75"/>
      <c r="EQZ886" s="75"/>
      <c r="ERA886" s="75"/>
      <c r="ERB886" s="75"/>
      <c r="ERC886" s="75"/>
      <c r="ERD886" s="75"/>
      <c r="ERE886" s="75"/>
      <c r="ERF886" s="75"/>
      <c r="ERG886" s="75"/>
      <c r="ERH886" s="75"/>
      <c r="ERI886" s="75"/>
      <c r="ERJ886" s="75"/>
      <c r="ERK886" s="75"/>
      <c r="ERL886" s="75"/>
      <c r="ERM886" s="75"/>
      <c r="ERN886" s="75"/>
      <c r="ERO886" s="75"/>
      <c r="ERP886" s="75"/>
      <c r="ERQ886" s="75"/>
      <c r="ERR886" s="75"/>
      <c r="ERS886" s="75"/>
      <c r="ERT886" s="75"/>
      <c r="ERU886" s="75"/>
      <c r="ERV886" s="75"/>
      <c r="ERW886" s="75"/>
      <c r="ERX886" s="75"/>
      <c r="ERY886" s="75"/>
      <c r="ERZ886" s="75"/>
      <c r="ESA886" s="75"/>
      <c r="ESB886" s="75"/>
      <c r="ESC886" s="75"/>
      <c r="ESD886" s="75"/>
      <c r="ESE886" s="75"/>
      <c r="ESF886" s="75"/>
      <c r="ESG886" s="75"/>
      <c r="ESH886" s="75"/>
      <c r="ESI886" s="75"/>
      <c r="ESJ886" s="75"/>
      <c r="ESK886" s="75"/>
      <c r="ESL886" s="75"/>
      <c r="ESM886" s="75"/>
      <c r="ESN886" s="75"/>
      <c r="ESO886" s="75"/>
      <c r="ESP886" s="75"/>
      <c r="ESQ886" s="75"/>
      <c r="ESR886" s="75"/>
      <c r="ESS886" s="75"/>
      <c r="EST886" s="75"/>
      <c r="ESU886" s="75"/>
      <c r="ESV886" s="75"/>
      <c r="ESW886" s="75"/>
      <c r="ESX886" s="75"/>
      <c r="ESY886" s="75"/>
      <c r="ESZ886" s="75"/>
      <c r="ETA886" s="75"/>
      <c r="ETB886" s="75"/>
      <c r="ETC886" s="75"/>
      <c r="ETD886" s="75"/>
      <c r="ETE886" s="75"/>
      <c r="ETF886" s="75"/>
      <c r="ETG886" s="75"/>
      <c r="ETH886" s="75"/>
      <c r="ETI886" s="75"/>
      <c r="ETJ886" s="75"/>
      <c r="ETK886" s="75"/>
      <c r="ETL886" s="75"/>
      <c r="ETM886" s="75"/>
      <c r="ETN886" s="75"/>
      <c r="ETO886" s="75"/>
      <c r="ETP886" s="75"/>
      <c r="ETQ886" s="75"/>
      <c r="ETR886" s="75"/>
      <c r="ETS886" s="75"/>
      <c r="ETT886" s="75"/>
      <c r="ETU886" s="75"/>
      <c r="ETV886" s="75"/>
      <c r="ETW886" s="75"/>
      <c r="ETX886" s="75"/>
      <c r="ETY886" s="75"/>
      <c r="ETZ886" s="75"/>
      <c r="EUA886" s="75"/>
      <c r="EUB886" s="75"/>
      <c r="EUC886" s="75"/>
      <c r="EUD886" s="75"/>
      <c r="EUE886" s="75"/>
      <c r="EUF886" s="75"/>
      <c r="EUG886" s="75"/>
      <c r="EUH886" s="75"/>
      <c r="EUI886" s="75"/>
      <c r="EUJ886" s="75"/>
      <c r="EUK886" s="75"/>
      <c r="EUL886" s="75"/>
      <c r="EUM886" s="75"/>
      <c r="EUN886" s="75"/>
      <c r="EUO886" s="75"/>
      <c r="EUP886" s="75"/>
      <c r="EUQ886" s="75"/>
      <c r="EUR886" s="75"/>
      <c r="EUS886" s="75"/>
      <c r="EUT886" s="75"/>
      <c r="EUU886" s="75"/>
      <c r="EUV886" s="75"/>
      <c r="EUW886" s="75"/>
      <c r="EUX886" s="75"/>
      <c r="EUY886" s="75"/>
      <c r="EUZ886" s="75"/>
      <c r="EVA886" s="75"/>
      <c r="EVB886" s="75"/>
      <c r="EVC886" s="75"/>
      <c r="EVD886" s="75"/>
      <c r="EVE886" s="75"/>
      <c r="EVF886" s="75"/>
      <c r="EVG886" s="75"/>
      <c r="EVH886" s="75"/>
      <c r="EVI886" s="75"/>
      <c r="EVJ886" s="75"/>
      <c r="EVK886" s="75"/>
      <c r="EVL886" s="75"/>
      <c r="EVM886" s="75"/>
      <c r="EVN886" s="75"/>
      <c r="EVO886" s="75"/>
      <c r="EVP886" s="75"/>
      <c r="EVQ886" s="75"/>
      <c r="EVR886" s="75"/>
      <c r="EVS886" s="75"/>
      <c r="EVT886" s="75"/>
      <c r="EVU886" s="75"/>
      <c r="EVV886" s="75"/>
      <c r="EVW886" s="75"/>
      <c r="EVX886" s="75"/>
      <c r="EVY886" s="75"/>
      <c r="EVZ886" s="75"/>
      <c r="EWA886" s="75"/>
      <c r="EWB886" s="75"/>
      <c r="EWC886" s="75"/>
      <c r="EWD886" s="75"/>
      <c r="EWE886" s="75"/>
      <c r="EWF886" s="75"/>
      <c r="EWG886" s="75"/>
      <c r="EWH886" s="75"/>
      <c r="EWI886" s="75"/>
      <c r="EWJ886" s="75"/>
      <c r="EWK886" s="75"/>
      <c r="EWL886" s="75"/>
      <c r="EWM886" s="75"/>
      <c r="EWN886" s="75"/>
      <c r="EWO886" s="75"/>
      <c r="EWP886" s="75"/>
      <c r="EWQ886" s="75"/>
      <c r="EWR886" s="75"/>
      <c r="EWS886" s="75"/>
      <c r="EWT886" s="75"/>
      <c r="EWU886" s="75"/>
      <c r="EWV886" s="75"/>
      <c r="EWW886" s="75"/>
      <c r="EWX886" s="75"/>
      <c r="EWY886" s="75"/>
      <c r="EWZ886" s="75"/>
      <c r="EXA886" s="75"/>
      <c r="EXB886" s="75"/>
      <c r="EXC886" s="75"/>
      <c r="EXD886" s="75"/>
      <c r="EXE886" s="75"/>
      <c r="EXF886" s="75"/>
      <c r="EXG886" s="75"/>
      <c r="EXH886" s="75"/>
      <c r="EXI886" s="75"/>
      <c r="EXJ886" s="75"/>
      <c r="EXK886" s="75"/>
      <c r="EXL886" s="75"/>
      <c r="EXM886" s="75"/>
      <c r="EXN886" s="75"/>
      <c r="EXO886" s="75"/>
      <c r="EXP886" s="75"/>
      <c r="EXQ886" s="75"/>
      <c r="EXR886" s="75"/>
      <c r="EXS886" s="75"/>
      <c r="EXT886" s="75"/>
      <c r="EXU886" s="75"/>
      <c r="EXV886" s="75"/>
      <c r="EXW886" s="75"/>
      <c r="EXX886" s="75"/>
      <c r="EXY886" s="75"/>
      <c r="EXZ886" s="75"/>
      <c r="EYA886" s="75"/>
      <c r="EYB886" s="75"/>
      <c r="EYC886" s="75"/>
      <c r="EYD886" s="75"/>
      <c r="EYE886" s="75"/>
      <c r="EYF886" s="75"/>
      <c r="EYG886" s="75"/>
      <c r="EYH886" s="75"/>
      <c r="EYI886" s="75"/>
      <c r="EYJ886" s="75"/>
      <c r="EYK886" s="75"/>
      <c r="EYL886" s="75"/>
      <c r="EYM886" s="75"/>
      <c r="EYN886" s="75"/>
      <c r="EYO886" s="75"/>
      <c r="EYP886" s="75"/>
      <c r="EYQ886" s="75"/>
      <c r="EYR886" s="75"/>
      <c r="EYS886" s="75"/>
      <c r="EYT886" s="75"/>
      <c r="EYU886" s="75"/>
      <c r="EYV886" s="75"/>
      <c r="EYW886" s="75"/>
      <c r="EYX886" s="75"/>
      <c r="EYY886" s="75"/>
      <c r="EYZ886" s="75"/>
      <c r="EZA886" s="75"/>
      <c r="EZB886" s="75"/>
      <c r="EZC886" s="75"/>
      <c r="EZD886" s="75"/>
      <c r="EZE886" s="75"/>
      <c r="EZF886" s="75"/>
      <c r="EZG886" s="75"/>
      <c r="EZH886" s="75"/>
      <c r="EZI886" s="75"/>
      <c r="EZJ886" s="75"/>
      <c r="EZK886" s="75"/>
      <c r="EZL886" s="75"/>
      <c r="EZM886" s="75"/>
      <c r="EZN886" s="75"/>
      <c r="EZO886" s="75"/>
      <c r="EZP886" s="75"/>
      <c r="EZQ886" s="75"/>
      <c r="EZR886" s="75"/>
      <c r="EZS886" s="75"/>
      <c r="EZT886" s="75"/>
      <c r="EZU886" s="75"/>
      <c r="EZV886" s="75"/>
      <c r="EZW886" s="75"/>
      <c r="EZX886" s="75"/>
      <c r="EZY886" s="75"/>
      <c r="EZZ886" s="75"/>
      <c r="FAA886" s="75"/>
      <c r="FAB886" s="75"/>
      <c r="FAC886" s="75"/>
      <c r="FAD886" s="75"/>
      <c r="FAE886" s="75"/>
      <c r="FAF886" s="75"/>
      <c r="FAG886" s="75"/>
      <c r="FAH886" s="75"/>
      <c r="FAI886" s="75"/>
      <c r="FAJ886" s="75"/>
      <c r="FAK886" s="75"/>
      <c r="FAL886" s="75"/>
      <c r="FAM886" s="75"/>
      <c r="FAN886" s="75"/>
      <c r="FAO886" s="75"/>
      <c r="FAP886" s="75"/>
      <c r="FAQ886" s="75"/>
      <c r="FAR886" s="75"/>
      <c r="FAS886" s="75"/>
      <c r="FAT886" s="75"/>
      <c r="FAU886" s="75"/>
      <c r="FAV886" s="75"/>
      <c r="FAW886" s="75"/>
      <c r="FAX886" s="75"/>
      <c r="FAY886" s="75"/>
      <c r="FAZ886" s="75"/>
      <c r="FBA886" s="75"/>
      <c r="FBB886" s="75"/>
      <c r="FBC886" s="75"/>
      <c r="FBD886" s="75"/>
      <c r="FBE886" s="75"/>
      <c r="FBF886" s="75"/>
      <c r="FBG886" s="75"/>
      <c r="FBH886" s="75"/>
      <c r="FBI886" s="75"/>
      <c r="FBJ886" s="75"/>
      <c r="FBK886" s="75"/>
      <c r="FBL886" s="75"/>
      <c r="FBM886" s="75"/>
      <c r="FBN886" s="75"/>
      <c r="FBO886" s="75"/>
      <c r="FBP886" s="75"/>
      <c r="FBQ886" s="75"/>
      <c r="FBR886" s="75"/>
      <c r="FBS886" s="75"/>
      <c r="FBT886" s="75"/>
      <c r="FBU886" s="75"/>
      <c r="FBV886" s="75"/>
      <c r="FBW886" s="75"/>
      <c r="FBX886" s="75"/>
      <c r="FBY886" s="75"/>
      <c r="FBZ886" s="75"/>
      <c r="FCA886" s="75"/>
      <c r="FCB886" s="75"/>
      <c r="FCC886" s="75"/>
      <c r="FCD886" s="75"/>
      <c r="FCE886" s="75"/>
      <c r="FCF886" s="75"/>
      <c r="FCG886" s="75"/>
      <c r="FCH886" s="75"/>
      <c r="FCI886" s="75"/>
      <c r="FCJ886" s="75"/>
      <c r="FCK886" s="75"/>
      <c r="FCL886" s="75"/>
      <c r="FCM886" s="75"/>
      <c r="FCN886" s="75"/>
      <c r="FCO886" s="75"/>
      <c r="FCP886" s="75"/>
      <c r="FCQ886" s="75"/>
      <c r="FCR886" s="75"/>
      <c r="FCS886" s="75"/>
      <c r="FCT886" s="75"/>
      <c r="FCU886" s="75"/>
      <c r="FCV886" s="75"/>
      <c r="FCW886" s="75"/>
      <c r="FCX886" s="75"/>
      <c r="FCY886" s="75"/>
      <c r="FCZ886" s="75"/>
      <c r="FDA886" s="75"/>
      <c r="FDB886" s="75"/>
      <c r="FDC886" s="75"/>
      <c r="FDD886" s="75"/>
      <c r="FDE886" s="75"/>
      <c r="FDF886" s="75"/>
      <c r="FDG886" s="75"/>
      <c r="FDH886" s="75"/>
      <c r="FDI886" s="75"/>
      <c r="FDJ886" s="75"/>
      <c r="FDK886" s="75"/>
      <c r="FDL886" s="75"/>
      <c r="FDM886" s="75"/>
      <c r="FDN886" s="75"/>
      <c r="FDO886" s="75"/>
      <c r="FDP886" s="75"/>
      <c r="FDQ886" s="75"/>
      <c r="FDR886" s="75"/>
      <c r="FDS886" s="75"/>
      <c r="FDT886" s="75"/>
      <c r="FDU886" s="75"/>
      <c r="FDV886" s="75"/>
      <c r="FDW886" s="75"/>
      <c r="FDX886" s="75"/>
      <c r="FDY886" s="75"/>
      <c r="FDZ886" s="75"/>
      <c r="FEA886" s="75"/>
      <c r="FEB886" s="75"/>
      <c r="FEC886" s="75"/>
      <c r="FED886" s="75"/>
      <c r="FEE886" s="75"/>
      <c r="FEF886" s="75"/>
      <c r="FEG886" s="75"/>
      <c r="FEH886" s="75"/>
      <c r="FEI886" s="75"/>
      <c r="FEJ886" s="75"/>
      <c r="FEK886" s="75"/>
      <c r="FEL886" s="75"/>
      <c r="FEM886" s="75"/>
      <c r="FEN886" s="75"/>
      <c r="FEO886" s="75"/>
      <c r="FEP886" s="75"/>
      <c r="FEQ886" s="75"/>
      <c r="FER886" s="75"/>
      <c r="FES886" s="75"/>
      <c r="FET886" s="75"/>
      <c r="FEU886" s="75"/>
      <c r="FEV886" s="75"/>
      <c r="FEW886" s="75"/>
      <c r="FEX886" s="75"/>
      <c r="FEY886" s="75"/>
      <c r="FEZ886" s="75"/>
      <c r="FFA886" s="75"/>
      <c r="FFB886" s="75"/>
      <c r="FFC886" s="75"/>
      <c r="FFD886" s="75"/>
      <c r="FFE886" s="75"/>
      <c r="FFF886" s="75"/>
      <c r="FFG886" s="75"/>
      <c r="FFH886" s="75"/>
      <c r="FFI886" s="75"/>
      <c r="FFJ886" s="75"/>
      <c r="FFK886" s="75"/>
      <c r="FFL886" s="75"/>
      <c r="FFM886" s="75"/>
      <c r="FFN886" s="75"/>
      <c r="FFO886" s="75"/>
      <c r="FFP886" s="75"/>
      <c r="FFQ886" s="75"/>
      <c r="FFR886" s="75"/>
      <c r="FFS886" s="75"/>
      <c r="FFT886" s="75"/>
      <c r="FFU886" s="75"/>
      <c r="FFV886" s="75"/>
      <c r="FFW886" s="75"/>
      <c r="FFX886" s="75"/>
      <c r="FFY886" s="75"/>
      <c r="FFZ886" s="75"/>
      <c r="FGA886" s="75"/>
      <c r="FGB886" s="75"/>
      <c r="FGC886" s="75"/>
      <c r="FGD886" s="75"/>
      <c r="FGE886" s="75"/>
      <c r="FGF886" s="75"/>
      <c r="FGG886" s="75"/>
      <c r="FGH886" s="75"/>
      <c r="FGI886" s="75"/>
      <c r="FGJ886" s="75"/>
      <c r="FGK886" s="75"/>
      <c r="FGL886" s="75"/>
      <c r="FGM886" s="75"/>
      <c r="FGN886" s="75"/>
      <c r="FGO886" s="75"/>
      <c r="FGP886" s="75"/>
      <c r="FGQ886" s="75"/>
      <c r="FGR886" s="75"/>
      <c r="FGS886" s="75"/>
      <c r="FGT886" s="75"/>
      <c r="FGU886" s="75"/>
      <c r="FGV886" s="75"/>
      <c r="FGW886" s="75"/>
      <c r="FGX886" s="75"/>
      <c r="FGY886" s="75"/>
      <c r="FGZ886" s="75"/>
      <c r="FHA886" s="75"/>
      <c r="FHB886" s="75"/>
      <c r="FHC886" s="75"/>
      <c r="FHD886" s="75"/>
      <c r="FHE886" s="75"/>
      <c r="FHF886" s="75"/>
      <c r="FHG886" s="75"/>
      <c r="FHH886" s="75"/>
      <c r="FHI886" s="75"/>
      <c r="FHJ886" s="75"/>
      <c r="FHK886" s="75"/>
      <c r="FHL886" s="75"/>
      <c r="FHM886" s="75"/>
      <c r="FHN886" s="75"/>
      <c r="FHO886" s="75"/>
      <c r="FHP886" s="75"/>
      <c r="FHQ886" s="75"/>
      <c r="FHR886" s="75"/>
      <c r="FHS886" s="75"/>
      <c r="FHT886" s="75"/>
      <c r="FHU886" s="75"/>
      <c r="FHV886" s="75"/>
      <c r="FHW886" s="75"/>
      <c r="FHX886" s="75"/>
      <c r="FHY886" s="75"/>
      <c r="FHZ886" s="75"/>
      <c r="FIA886" s="75"/>
      <c r="FIB886" s="75"/>
      <c r="FIC886" s="75"/>
      <c r="FID886" s="75"/>
      <c r="FIE886" s="75"/>
      <c r="FIF886" s="75"/>
      <c r="FIG886" s="75"/>
      <c r="FIH886" s="75"/>
      <c r="FII886" s="75"/>
      <c r="FIJ886" s="75"/>
      <c r="FIK886" s="75"/>
      <c r="FIL886" s="75"/>
      <c r="FIM886" s="75"/>
      <c r="FIN886" s="75"/>
      <c r="FIO886" s="75"/>
      <c r="FIP886" s="75"/>
      <c r="FIQ886" s="75"/>
      <c r="FIR886" s="75"/>
      <c r="FIS886" s="75"/>
      <c r="FIT886" s="75"/>
      <c r="FIU886" s="75"/>
      <c r="FIV886" s="75"/>
      <c r="FIW886" s="75"/>
      <c r="FIX886" s="75"/>
      <c r="FIY886" s="75"/>
      <c r="FIZ886" s="75"/>
      <c r="FJA886" s="75"/>
      <c r="FJB886" s="75"/>
      <c r="FJC886" s="75"/>
      <c r="FJD886" s="75"/>
      <c r="FJE886" s="75"/>
      <c r="FJF886" s="75"/>
      <c r="FJG886" s="75"/>
      <c r="FJH886" s="75"/>
      <c r="FJI886" s="75"/>
      <c r="FJJ886" s="75"/>
      <c r="FJK886" s="75"/>
      <c r="FJL886" s="75"/>
      <c r="FJM886" s="75"/>
      <c r="FJN886" s="75"/>
      <c r="FJO886" s="75"/>
      <c r="FJP886" s="75"/>
      <c r="FJQ886" s="75"/>
      <c r="FJR886" s="75"/>
      <c r="FJS886" s="75"/>
      <c r="FJT886" s="75"/>
      <c r="FJU886" s="75"/>
      <c r="FJV886" s="75"/>
      <c r="FJW886" s="75"/>
      <c r="FJX886" s="75"/>
      <c r="FJY886" s="75"/>
      <c r="FJZ886" s="75"/>
      <c r="FKA886" s="75"/>
      <c r="FKB886" s="75"/>
      <c r="FKC886" s="75"/>
      <c r="FKD886" s="75"/>
      <c r="FKE886" s="75"/>
      <c r="FKF886" s="75"/>
      <c r="FKG886" s="75"/>
      <c r="FKH886" s="75"/>
      <c r="FKI886" s="75"/>
      <c r="FKJ886" s="75"/>
      <c r="FKK886" s="75"/>
      <c r="FKL886" s="75"/>
      <c r="FKM886" s="75"/>
      <c r="FKN886" s="75"/>
      <c r="FKO886" s="75"/>
      <c r="FKP886" s="75"/>
      <c r="FKQ886" s="75"/>
      <c r="FKR886" s="75"/>
      <c r="FKS886" s="75"/>
      <c r="FKT886" s="75"/>
      <c r="FKU886" s="75"/>
      <c r="FKV886" s="75"/>
      <c r="FKW886" s="75"/>
      <c r="FKX886" s="75"/>
      <c r="FKY886" s="75"/>
      <c r="FKZ886" s="75"/>
      <c r="FLA886" s="75"/>
      <c r="FLB886" s="75"/>
      <c r="FLC886" s="75"/>
      <c r="FLD886" s="75"/>
      <c r="FLE886" s="75"/>
      <c r="FLF886" s="75"/>
      <c r="FLG886" s="75"/>
      <c r="FLH886" s="75"/>
      <c r="FLI886" s="75"/>
      <c r="FLJ886" s="75"/>
      <c r="FLK886" s="75"/>
      <c r="FLL886" s="75"/>
      <c r="FLM886" s="75"/>
      <c r="FLN886" s="75"/>
      <c r="FLO886" s="75"/>
      <c r="FLP886" s="75"/>
      <c r="FLQ886" s="75"/>
      <c r="FLR886" s="75"/>
      <c r="FLS886" s="75"/>
      <c r="FLT886" s="75"/>
      <c r="FLU886" s="75"/>
      <c r="FLV886" s="75"/>
      <c r="FLW886" s="75"/>
      <c r="FLX886" s="75"/>
      <c r="FLY886" s="75"/>
      <c r="FLZ886" s="75"/>
      <c r="FMA886" s="75"/>
      <c r="FMB886" s="75"/>
      <c r="FMC886" s="75"/>
      <c r="FMD886" s="75"/>
      <c r="FME886" s="75"/>
      <c r="FMF886" s="75"/>
      <c r="FMG886" s="75"/>
      <c r="FMH886" s="75"/>
      <c r="FMI886" s="75"/>
      <c r="FMJ886" s="75"/>
      <c r="FMK886" s="75"/>
      <c r="FML886" s="75"/>
      <c r="FMM886" s="75"/>
      <c r="FMN886" s="75"/>
      <c r="FMO886" s="75"/>
      <c r="FMP886" s="75"/>
      <c r="FMQ886" s="75"/>
      <c r="FMR886" s="75"/>
      <c r="FMS886" s="75"/>
      <c r="FMT886" s="75"/>
      <c r="FMU886" s="75"/>
      <c r="FMV886" s="75"/>
      <c r="FMW886" s="75"/>
      <c r="FMX886" s="75"/>
      <c r="FMY886" s="75"/>
      <c r="FMZ886" s="75"/>
      <c r="FNA886" s="75"/>
      <c r="FNB886" s="75"/>
      <c r="FNC886" s="75"/>
      <c r="FND886" s="75"/>
      <c r="FNE886" s="75"/>
      <c r="FNF886" s="75"/>
      <c r="FNG886" s="75"/>
      <c r="FNH886" s="75"/>
      <c r="FNI886" s="75"/>
      <c r="FNJ886" s="75"/>
      <c r="FNK886" s="75"/>
      <c r="FNL886" s="75"/>
      <c r="FNM886" s="75"/>
      <c r="FNN886" s="75"/>
      <c r="FNO886" s="75"/>
      <c r="FNP886" s="75"/>
      <c r="FNQ886" s="75"/>
      <c r="FNR886" s="75"/>
      <c r="FNS886" s="75"/>
      <c r="FNT886" s="75"/>
      <c r="FNU886" s="75"/>
      <c r="FNV886" s="75"/>
      <c r="FNW886" s="75"/>
      <c r="FNX886" s="75"/>
      <c r="FNY886" s="75"/>
      <c r="FNZ886" s="75"/>
      <c r="FOA886" s="75"/>
      <c r="FOB886" s="75"/>
      <c r="FOC886" s="75"/>
      <c r="FOD886" s="75"/>
      <c r="FOE886" s="75"/>
      <c r="FOF886" s="75"/>
      <c r="FOG886" s="75"/>
      <c r="FOH886" s="75"/>
      <c r="FOI886" s="75"/>
      <c r="FOJ886" s="75"/>
      <c r="FOK886" s="75"/>
      <c r="FOL886" s="75"/>
      <c r="FOM886" s="75"/>
      <c r="FON886" s="75"/>
      <c r="FOO886" s="75"/>
      <c r="FOP886" s="75"/>
      <c r="FOQ886" s="75"/>
      <c r="FOR886" s="75"/>
      <c r="FOS886" s="75"/>
      <c r="FOT886" s="75"/>
      <c r="FOU886" s="75"/>
      <c r="FOV886" s="75"/>
      <c r="FOW886" s="75"/>
      <c r="FOX886" s="75"/>
      <c r="FOY886" s="75"/>
      <c r="FOZ886" s="75"/>
      <c r="FPA886" s="75"/>
      <c r="FPB886" s="75"/>
      <c r="FPC886" s="75"/>
      <c r="FPD886" s="75"/>
      <c r="FPE886" s="75"/>
      <c r="FPF886" s="75"/>
      <c r="FPG886" s="75"/>
      <c r="FPH886" s="75"/>
      <c r="FPI886" s="75"/>
      <c r="FPJ886" s="75"/>
      <c r="FPK886" s="75"/>
      <c r="FPL886" s="75"/>
      <c r="FPM886" s="75"/>
      <c r="FPN886" s="75"/>
      <c r="FPO886" s="75"/>
      <c r="FPP886" s="75"/>
      <c r="FPQ886" s="75"/>
      <c r="FPR886" s="75"/>
      <c r="FPS886" s="75"/>
      <c r="FPT886" s="75"/>
      <c r="FPU886" s="75"/>
      <c r="FPV886" s="75"/>
      <c r="FPW886" s="75"/>
      <c r="FPX886" s="75"/>
      <c r="FPY886" s="75"/>
      <c r="FPZ886" s="75"/>
      <c r="FQA886" s="75"/>
      <c r="FQB886" s="75"/>
      <c r="FQC886" s="75"/>
      <c r="FQD886" s="75"/>
      <c r="FQE886" s="75"/>
      <c r="FQF886" s="75"/>
      <c r="FQG886" s="75"/>
      <c r="FQH886" s="75"/>
      <c r="FQI886" s="75"/>
      <c r="FQJ886" s="75"/>
      <c r="FQK886" s="75"/>
      <c r="FQL886" s="75"/>
      <c r="FQM886" s="75"/>
      <c r="FQN886" s="75"/>
      <c r="FQO886" s="75"/>
      <c r="FQP886" s="75"/>
      <c r="FQQ886" s="75"/>
      <c r="FQR886" s="75"/>
      <c r="FQS886" s="75"/>
      <c r="FQT886" s="75"/>
      <c r="FQU886" s="75"/>
      <c r="FQV886" s="75"/>
      <c r="FQW886" s="75"/>
      <c r="FQX886" s="75"/>
      <c r="FQY886" s="75"/>
      <c r="FQZ886" s="75"/>
      <c r="FRA886" s="75"/>
      <c r="FRB886" s="75"/>
      <c r="FRC886" s="75"/>
      <c r="FRD886" s="75"/>
      <c r="FRE886" s="75"/>
      <c r="FRF886" s="75"/>
      <c r="FRG886" s="75"/>
      <c r="FRH886" s="75"/>
      <c r="FRI886" s="75"/>
      <c r="FRJ886" s="75"/>
      <c r="FRK886" s="75"/>
      <c r="FRL886" s="75"/>
      <c r="FRM886" s="75"/>
      <c r="FRN886" s="75"/>
      <c r="FRO886" s="75"/>
      <c r="FRP886" s="75"/>
      <c r="FRQ886" s="75"/>
      <c r="FRR886" s="75"/>
      <c r="FRS886" s="75"/>
      <c r="FRT886" s="75"/>
      <c r="FRU886" s="75"/>
      <c r="FRV886" s="75"/>
      <c r="FRW886" s="75"/>
      <c r="FRX886" s="75"/>
      <c r="FRY886" s="75"/>
      <c r="FRZ886" s="75"/>
      <c r="FSA886" s="75"/>
      <c r="FSB886" s="75"/>
      <c r="FSC886" s="75"/>
      <c r="FSD886" s="75"/>
      <c r="FSE886" s="75"/>
      <c r="FSF886" s="75"/>
      <c r="FSG886" s="75"/>
      <c r="FSH886" s="75"/>
      <c r="FSI886" s="75"/>
      <c r="FSJ886" s="75"/>
      <c r="FSK886" s="75"/>
      <c r="FSL886" s="75"/>
      <c r="FSM886" s="75"/>
      <c r="FSN886" s="75"/>
      <c r="FSO886" s="75"/>
      <c r="FSP886" s="75"/>
      <c r="FSQ886" s="75"/>
      <c r="FSR886" s="75"/>
      <c r="FSS886" s="75"/>
      <c r="FST886" s="75"/>
      <c r="FSU886" s="75"/>
      <c r="FSV886" s="75"/>
      <c r="FSW886" s="75"/>
      <c r="FSX886" s="75"/>
      <c r="FSY886" s="75"/>
      <c r="FSZ886" s="75"/>
      <c r="FTA886" s="75"/>
      <c r="FTB886" s="75"/>
      <c r="FTC886" s="75"/>
      <c r="FTD886" s="75"/>
      <c r="FTE886" s="75"/>
      <c r="FTF886" s="75"/>
      <c r="FTG886" s="75"/>
      <c r="FTH886" s="75"/>
      <c r="FTI886" s="75"/>
      <c r="FTJ886" s="75"/>
      <c r="FTK886" s="75"/>
      <c r="FTL886" s="75"/>
      <c r="FTM886" s="75"/>
      <c r="FTN886" s="75"/>
      <c r="FTO886" s="75"/>
      <c r="FTP886" s="75"/>
      <c r="FTQ886" s="75"/>
      <c r="FTR886" s="75"/>
      <c r="FTS886" s="75"/>
      <c r="FTT886" s="75"/>
      <c r="FTU886" s="75"/>
      <c r="FTV886" s="75"/>
      <c r="FTW886" s="75"/>
      <c r="FTX886" s="75"/>
      <c r="FTY886" s="75"/>
      <c r="FTZ886" s="75"/>
      <c r="FUA886" s="75"/>
      <c r="FUB886" s="75"/>
      <c r="FUC886" s="75"/>
      <c r="FUD886" s="75"/>
      <c r="FUE886" s="75"/>
      <c r="FUF886" s="75"/>
      <c r="FUG886" s="75"/>
      <c r="FUH886" s="75"/>
      <c r="FUI886" s="75"/>
      <c r="FUJ886" s="75"/>
      <c r="FUK886" s="75"/>
      <c r="FUL886" s="75"/>
      <c r="FUM886" s="75"/>
      <c r="FUN886" s="75"/>
      <c r="FUO886" s="75"/>
      <c r="FUP886" s="75"/>
      <c r="FUQ886" s="75"/>
      <c r="FUR886" s="75"/>
      <c r="FUS886" s="75"/>
      <c r="FUT886" s="75"/>
      <c r="FUU886" s="75"/>
      <c r="FUV886" s="75"/>
      <c r="FUW886" s="75"/>
      <c r="FUX886" s="75"/>
      <c r="FUY886" s="75"/>
      <c r="FUZ886" s="75"/>
      <c r="FVA886" s="75"/>
      <c r="FVB886" s="75"/>
      <c r="FVC886" s="75"/>
      <c r="FVD886" s="75"/>
      <c r="FVE886" s="75"/>
      <c r="FVF886" s="75"/>
      <c r="FVG886" s="75"/>
      <c r="FVH886" s="75"/>
      <c r="FVI886" s="75"/>
      <c r="FVJ886" s="75"/>
      <c r="FVK886" s="75"/>
      <c r="FVL886" s="75"/>
      <c r="FVM886" s="75"/>
      <c r="FVN886" s="75"/>
      <c r="FVO886" s="75"/>
      <c r="FVP886" s="75"/>
      <c r="FVQ886" s="75"/>
      <c r="FVR886" s="75"/>
      <c r="FVS886" s="75"/>
      <c r="FVT886" s="75"/>
      <c r="FVU886" s="75"/>
      <c r="FVV886" s="75"/>
      <c r="FVW886" s="75"/>
      <c r="FVX886" s="75"/>
      <c r="FVY886" s="75"/>
      <c r="FVZ886" s="75"/>
      <c r="FWA886" s="75"/>
      <c r="FWB886" s="75"/>
      <c r="FWC886" s="75"/>
      <c r="FWD886" s="75"/>
      <c r="FWE886" s="75"/>
      <c r="FWF886" s="75"/>
      <c r="FWG886" s="75"/>
      <c r="FWH886" s="75"/>
      <c r="FWI886" s="75"/>
      <c r="FWJ886" s="75"/>
      <c r="FWK886" s="75"/>
      <c r="FWL886" s="75"/>
      <c r="FWM886" s="75"/>
      <c r="FWN886" s="75"/>
      <c r="FWO886" s="75"/>
      <c r="FWP886" s="75"/>
      <c r="FWQ886" s="75"/>
      <c r="FWR886" s="75"/>
      <c r="FWS886" s="75"/>
      <c r="FWT886" s="75"/>
      <c r="FWU886" s="75"/>
      <c r="FWV886" s="75"/>
      <c r="FWW886" s="75"/>
      <c r="FWX886" s="75"/>
      <c r="FWY886" s="75"/>
      <c r="FWZ886" s="75"/>
      <c r="FXA886" s="75"/>
      <c r="FXB886" s="75"/>
      <c r="FXC886" s="75"/>
      <c r="FXD886" s="75"/>
      <c r="FXE886" s="75"/>
      <c r="FXF886" s="75"/>
      <c r="FXG886" s="75"/>
      <c r="FXH886" s="75"/>
      <c r="FXI886" s="75"/>
      <c r="FXJ886" s="75"/>
      <c r="FXK886" s="75"/>
      <c r="FXL886" s="75"/>
      <c r="FXM886" s="75"/>
      <c r="FXN886" s="75"/>
      <c r="FXO886" s="75"/>
      <c r="FXP886" s="75"/>
      <c r="FXQ886" s="75"/>
      <c r="FXR886" s="75"/>
      <c r="FXS886" s="75"/>
      <c r="FXT886" s="75"/>
      <c r="FXU886" s="75"/>
      <c r="FXV886" s="75"/>
      <c r="FXW886" s="75"/>
      <c r="FXX886" s="75"/>
      <c r="FXY886" s="75"/>
      <c r="FXZ886" s="75"/>
      <c r="FYA886" s="75"/>
      <c r="FYB886" s="75"/>
      <c r="FYC886" s="75"/>
      <c r="FYD886" s="75"/>
      <c r="FYE886" s="75"/>
      <c r="FYF886" s="75"/>
      <c r="FYG886" s="75"/>
      <c r="FYH886" s="75"/>
      <c r="FYI886" s="75"/>
      <c r="FYJ886" s="75"/>
      <c r="FYK886" s="75"/>
      <c r="FYL886" s="75"/>
      <c r="FYM886" s="75"/>
      <c r="FYN886" s="75"/>
      <c r="FYO886" s="75"/>
      <c r="FYP886" s="75"/>
      <c r="FYQ886" s="75"/>
      <c r="FYR886" s="75"/>
      <c r="FYS886" s="75"/>
      <c r="FYT886" s="75"/>
      <c r="FYU886" s="75"/>
      <c r="FYV886" s="75"/>
      <c r="FYW886" s="75"/>
      <c r="FYX886" s="75"/>
      <c r="FYY886" s="75"/>
      <c r="FYZ886" s="75"/>
      <c r="FZA886" s="75"/>
      <c r="FZB886" s="75"/>
      <c r="FZC886" s="75"/>
      <c r="FZD886" s="75"/>
      <c r="FZE886" s="75"/>
      <c r="FZF886" s="75"/>
      <c r="FZG886" s="75"/>
      <c r="FZH886" s="75"/>
      <c r="FZI886" s="75"/>
      <c r="FZJ886" s="75"/>
      <c r="FZK886" s="75"/>
      <c r="FZL886" s="75"/>
      <c r="FZM886" s="75"/>
      <c r="FZN886" s="75"/>
      <c r="FZO886" s="75"/>
      <c r="FZP886" s="75"/>
      <c r="FZQ886" s="75"/>
      <c r="FZR886" s="75"/>
      <c r="FZS886" s="75"/>
      <c r="FZT886" s="75"/>
      <c r="FZU886" s="75"/>
      <c r="FZV886" s="75"/>
      <c r="FZW886" s="75"/>
      <c r="FZX886" s="75"/>
      <c r="FZY886" s="75"/>
      <c r="FZZ886" s="75"/>
      <c r="GAA886" s="75"/>
      <c r="GAB886" s="75"/>
      <c r="GAC886" s="75"/>
      <c r="GAD886" s="75"/>
      <c r="GAE886" s="75"/>
      <c r="GAF886" s="75"/>
      <c r="GAG886" s="75"/>
      <c r="GAH886" s="75"/>
      <c r="GAI886" s="75"/>
      <c r="GAJ886" s="75"/>
      <c r="GAK886" s="75"/>
      <c r="GAL886" s="75"/>
      <c r="GAM886" s="75"/>
      <c r="GAN886" s="75"/>
      <c r="GAO886" s="75"/>
      <c r="GAP886" s="75"/>
      <c r="GAQ886" s="75"/>
      <c r="GAR886" s="75"/>
      <c r="GAS886" s="75"/>
      <c r="GAT886" s="75"/>
      <c r="GAU886" s="75"/>
      <c r="GAV886" s="75"/>
      <c r="GAW886" s="75"/>
      <c r="GAX886" s="75"/>
      <c r="GAY886" s="75"/>
      <c r="GAZ886" s="75"/>
      <c r="GBA886" s="75"/>
      <c r="GBB886" s="75"/>
      <c r="GBC886" s="75"/>
      <c r="GBD886" s="75"/>
      <c r="GBE886" s="75"/>
      <c r="GBF886" s="75"/>
      <c r="GBG886" s="75"/>
      <c r="GBH886" s="75"/>
      <c r="GBI886" s="75"/>
      <c r="GBJ886" s="75"/>
      <c r="GBK886" s="75"/>
      <c r="GBL886" s="75"/>
      <c r="GBM886" s="75"/>
      <c r="GBN886" s="75"/>
      <c r="GBO886" s="75"/>
      <c r="GBP886" s="75"/>
      <c r="GBQ886" s="75"/>
      <c r="GBR886" s="75"/>
      <c r="GBS886" s="75"/>
      <c r="GBT886" s="75"/>
      <c r="GBU886" s="75"/>
      <c r="GBV886" s="75"/>
      <c r="GBW886" s="75"/>
      <c r="GBX886" s="75"/>
      <c r="GBY886" s="75"/>
      <c r="GBZ886" s="75"/>
      <c r="GCA886" s="75"/>
      <c r="GCB886" s="75"/>
      <c r="GCC886" s="75"/>
      <c r="GCD886" s="75"/>
      <c r="GCE886" s="75"/>
      <c r="GCF886" s="75"/>
      <c r="GCG886" s="75"/>
      <c r="GCH886" s="75"/>
      <c r="GCI886" s="75"/>
      <c r="GCJ886" s="75"/>
      <c r="GCK886" s="75"/>
      <c r="GCL886" s="75"/>
      <c r="GCM886" s="75"/>
      <c r="GCN886" s="75"/>
      <c r="GCO886" s="75"/>
      <c r="GCP886" s="75"/>
      <c r="GCQ886" s="75"/>
      <c r="GCR886" s="75"/>
      <c r="GCS886" s="75"/>
      <c r="GCT886" s="75"/>
      <c r="GCU886" s="75"/>
      <c r="GCV886" s="75"/>
      <c r="GCW886" s="75"/>
      <c r="GCX886" s="75"/>
      <c r="GCY886" s="75"/>
      <c r="GCZ886" s="75"/>
      <c r="GDA886" s="75"/>
      <c r="GDB886" s="75"/>
      <c r="GDC886" s="75"/>
      <c r="GDD886" s="75"/>
      <c r="GDE886" s="75"/>
      <c r="GDF886" s="75"/>
      <c r="GDG886" s="75"/>
      <c r="GDH886" s="75"/>
      <c r="GDI886" s="75"/>
      <c r="GDJ886" s="75"/>
      <c r="GDK886" s="75"/>
      <c r="GDL886" s="75"/>
      <c r="GDM886" s="75"/>
      <c r="GDN886" s="75"/>
      <c r="GDO886" s="75"/>
      <c r="GDP886" s="75"/>
      <c r="GDQ886" s="75"/>
      <c r="GDR886" s="75"/>
      <c r="GDS886" s="75"/>
      <c r="GDT886" s="75"/>
      <c r="GDU886" s="75"/>
      <c r="GDV886" s="75"/>
      <c r="GDW886" s="75"/>
      <c r="GDX886" s="75"/>
      <c r="GDY886" s="75"/>
      <c r="GDZ886" s="75"/>
      <c r="GEA886" s="75"/>
      <c r="GEB886" s="75"/>
      <c r="GEC886" s="75"/>
      <c r="GED886" s="75"/>
      <c r="GEE886" s="75"/>
      <c r="GEF886" s="75"/>
      <c r="GEG886" s="75"/>
      <c r="GEH886" s="75"/>
      <c r="GEI886" s="75"/>
      <c r="GEJ886" s="75"/>
      <c r="GEK886" s="75"/>
      <c r="GEL886" s="75"/>
      <c r="GEM886" s="75"/>
      <c r="GEN886" s="75"/>
      <c r="GEO886" s="75"/>
      <c r="GEP886" s="75"/>
      <c r="GEQ886" s="75"/>
      <c r="GER886" s="75"/>
      <c r="GES886" s="75"/>
      <c r="GET886" s="75"/>
      <c r="GEU886" s="75"/>
      <c r="GEV886" s="75"/>
      <c r="GEW886" s="75"/>
      <c r="GEX886" s="75"/>
      <c r="GEY886" s="75"/>
      <c r="GEZ886" s="75"/>
      <c r="GFA886" s="75"/>
      <c r="GFB886" s="75"/>
      <c r="GFC886" s="75"/>
      <c r="GFD886" s="75"/>
      <c r="GFE886" s="75"/>
      <c r="GFF886" s="75"/>
      <c r="GFG886" s="75"/>
      <c r="GFH886" s="75"/>
      <c r="GFI886" s="75"/>
      <c r="GFJ886" s="75"/>
      <c r="GFK886" s="75"/>
      <c r="GFL886" s="75"/>
      <c r="GFM886" s="75"/>
      <c r="GFN886" s="75"/>
      <c r="GFO886" s="75"/>
      <c r="GFP886" s="75"/>
      <c r="GFQ886" s="75"/>
      <c r="GFR886" s="75"/>
      <c r="GFS886" s="75"/>
      <c r="GFT886" s="75"/>
      <c r="GFU886" s="75"/>
      <c r="GFV886" s="75"/>
      <c r="GFW886" s="75"/>
      <c r="GFX886" s="75"/>
      <c r="GFY886" s="75"/>
      <c r="GFZ886" s="75"/>
      <c r="GGA886" s="75"/>
      <c r="GGB886" s="75"/>
      <c r="GGC886" s="75"/>
      <c r="GGD886" s="75"/>
      <c r="GGE886" s="75"/>
      <c r="GGF886" s="75"/>
      <c r="GGG886" s="75"/>
      <c r="GGH886" s="75"/>
      <c r="GGI886" s="75"/>
      <c r="GGJ886" s="75"/>
      <c r="GGK886" s="75"/>
      <c r="GGL886" s="75"/>
      <c r="GGM886" s="75"/>
      <c r="GGN886" s="75"/>
      <c r="GGO886" s="75"/>
      <c r="GGP886" s="75"/>
      <c r="GGQ886" s="75"/>
      <c r="GGR886" s="75"/>
      <c r="GGS886" s="75"/>
      <c r="GGT886" s="75"/>
      <c r="GGU886" s="75"/>
      <c r="GGV886" s="75"/>
      <c r="GGW886" s="75"/>
      <c r="GGX886" s="75"/>
      <c r="GGY886" s="75"/>
      <c r="GGZ886" s="75"/>
      <c r="GHA886" s="75"/>
      <c r="GHB886" s="75"/>
      <c r="GHC886" s="75"/>
      <c r="GHD886" s="75"/>
      <c r="GHE886" s="75"/>
      <c r="GHF886" s="75"/>
      <c r="GHG886" s="75"/>
      <c r="GHH886" s="75"/>
      <c r="GHI886" s="75"/>
      <c r="GHJ886" s="75"/>
      <c r="GHK886" s="75"/>
      <c r="GHL886" s="75"/>
      <c r="GHM886" s="75"/>
      <c r="GHN886" s="75"/>
      <c r="GHO886" s="75"/>
      <c r="GHP886" s="75"/>
      <c r="GHQ886" s="75"/>
      <c r="GHR886" s="75"/>
      <c r="GHS886" s="75"/>
      <c r="GHT886" s="75"/>
      <c r="GHU886" s="75"/>
      <c r="GHV886" s="75"/>
      <c r="GHW886" s="75"/>
      <c r="GHX886" s="75"/>
      <c r="GHY886" s="75"/>
      <c r="GHZ886" s="75"/>
      <c r="GIA886" s="75"/>
      <c r="GIB886" s="75"/>
      <c r="GIC886" s="75"/>
      <c r="GID886" s="75"/>
      <c r="GIE886" s="75"/>
      <c r="GIF886" s="75"/>
      <c r="GIG886" s="75"/>
      <c r="GIH886" s="75"/>
      <c r="GII886" s="75"/>
      <c r="GIJ886" s="75"/>
      <c r="GIK886" s="75"/>
      <c r="GIL886" s="75"/>
      <c r="GIM886" s="75"/>
      <c r="GIN886" s="75"/>
      <c r="GIO886" s="75"/>
      <c r="GIP886" s="75"/>
      <c r="GIQ886" s="75"/>
      <c r="GIR886" s="75"/>
      <c r="GIS886" s="75"/>
      <c r="GIT886" s="75"/>
      <c r="GIU886" s="75"/>
      <c r="GIV886" s="75"/>
      <c r="GIW886" s="75"/>
      <c r="GIX886" s="75"/>
      <c r="GIY886" s="75"/>
      <c r="GIZ886" s="75"/>
      <c r="GJA886" s="75"/>
      <c r="GJB886" s="75"/>
      <c r="GJC886" s="75"/>
      <c r="GJD886" s="75"/>
      <c r="GJE886" s="75"/>
      <c r="GJF886" s="75"/>
      <c r="GJG886" s="75"/>
      <c r="GJH886" s="75"/>
      <c r="GJI886" s="75"/>
      <c r="GJJ886" s="75"/>
      <c r="GJK886" s="75"/>
      <c r="GJL886" s="75"/>
      <c r="GJM886" s="75"/>
      <c r="GJN886" s="75"/>
      <c r="GJO886" s="75"/>
      <c r="GJP886" s="75"/>
      <c r="GJQ886" s="75"/>
      <c r="GJR886" s="75"/>
      <c r="GJS886" s="75"/>
      <c r="GJT886" s="75"/>
      <c r="GJU886" s="75"/>
      <c r="GJV886" s="75"/>
      <c r="GJW886" s="75"/>
      <c r="GJX886" s="75"/>
      <c r="GJY886" s="75"/>
      <c r="GJZ886" s="75"/>
      <c r="GKA886" s="75"/>
      <c r="GKB886" s="75"/>
      <c r="GKC886" s="75"/>
      <c r="GKD886" s="75"/>
      <c r="GKE886" s="75"/>
      <c r="GKF886" s="75"/>
      <c r="GKG886" s="75"/>
      <c r="GKH886" s="75"/>
      <c r="GKI886" s="75"/>
      <c r="GKJ886" s="75"/>
      <c r="GKK886" s="75"/>
      <c r="GKL886" s="75"/>
      <c r="GKM886" s="75"/>
      <c r="GKN886" s="75"/>
      <c r="GKO886" s="75"/>
      <c r="GKP886" s="75"/>
      <c r="GKQ886" s="75"/>
      <c r="GKR886" s="75"/>
      <c r="GKS886" s="75"/>
      <c r="GKT886" s="75"/>
      <c r="GKU886" s="75"/>
      <c r="GKV886" s="75"/>
      <c r="GKW886" s="75"/>
      <c r="GKX886" s="75"/>
      <c r="GKY886" s="75"/>
      <c r="GKZ886" s="75"/>
      <c r="GLA886" s="75"/>
      <c r="GLB886" s="75"/>
      <c r="GLC886" s="75"/>
      <c r="GLD886" s="75"/>
      <c r="GLE886" s="75"/>
      <c r="GLF886" s="75"/>
      <c r="GLG886" s="75"/>
      <c r="GLH886" s="75"/>
      <c r="GLI886" s="75"/>
      <c r="GLJ886" s="75"/>
      <c r="GLK886" s="75"/>
      <c r="GLL886" s="75"/>
      <c r="GLM886" s="75"/>
      <c r="GLN886" s="75"/>
      <c r="GLO886" s="75"/>
      <c r="GLP886" s="75"/>
      <c r="GLQ886" s="75"/>
      <c r="GLR886" s="75"/>
      <c r="GLS886" s="75"/>
      <c r="GLT886" s="75"/>
      <c r="GLU886" s="75"/>
      <c r="GLV886" s="75"/>
      <c r="GLW886" s="75"/>
      <c r="GLX886" s="75"/>
      <c r="GLY886" s="75"/>
      <c r="GLZ886" s="75"/>
      <c r="GMA886" s="75"/>
      <c r="GMB886" s="75"/>
      <c r="GMC886" s="75"/>
      <c r="GMD886" s="75"/>
      <c r="GME886" s="75"/>
      <c r="GMF886" s="75"/>
      <c r="GMG886" s="75"/>
      <c r="GMH886" s="75"/>
      <c r="GMI886" s="75"/>
      <c r="GMJ886" s="75"/>
      <c r="GMK886" s="75"/>
      <c r="GML886" s="75"/>
      <c r="GMM886" s="75"/>
      <c r="GMN886" s="75"/>
      <c r="GMO886" s="75"/>
      <c r="GMP886" s="75"/>
      <c r="GMQ886" s="75"/>
      <c r="GMR886" s="75"/>
      <c r="GMS886" s="75"/>
      <c r="GMT886" s="75"/>
      <c r="GMU886" s="75"/>
      <c r="GMV886" s="75"/>
      <c r="GMW886" s="75"/>
      <c r="GMX886" s="75"/>
      <c r="GMY886" s="75"/>
      <c r="GMZ886" s="75"/>
      <c r="GNA886" s="75"/>
      <c r="GNB886" s="75"/>
      <c r="GNC886" s="75"/>
      <c r="GND886" s="75"/>
      <c r="GNE886" s="75"/>
      <c r="GNF886" s="75"/>
      <c r="GNG886" s="75"/>
      <c r="GNH886" s="75"/>
      <c r="GNI886" s="75"/>
      <c r="GNJ886" s="75"/>
      <c r="GNK886" s="75"/>
      <c r="GNL886" s="75"/>
      <c r="GNM886" s="75"/>
      <c r="GNN886" s="75"/>
      <c r="GNO886" s="75"/>
      <c r="GNP886" s="75"/>
      <c r="GNQ886" s="75"/>
      <c r="GNR886" s="75"/>
      <c r="GNS886" s="75"/>
      <c r="GNT886" s="75"/>
      <c r="GNU886" s="75"/>
      <c r="GNV886" s="75"/>
      <c r="GNW886" s="75"/>
      <c r="GNX886" s="75"/>
      <c r="GNY886" s="75"/>
      <c r="GNZ886" s="75"/>
      <c r="GOA886" s="75"/>
      <c r="GOB886" s="75"/>
      <c r="GOC886" s="75"/>
      <c r="GOD886" s="75"/>
      <c r="GOE886" s="75"/>
      <c r="GOF886" s="75"/>
      <c r="GOG886" s="75"/>
      <c r="GOH886" s="75"/>
      <c r="GOI886" s="75"/>
      <c r="GOJ886" s="75"/>
      <c r="GOK886" s="75"/>
      <c r="GOL886" s="75"/>
      <c r="GOM886" s="75"/>
      <c r="GON886" s="75"/>
      <c r="GOO886" s="75"/>
      <c r="GOP886" s="75"/>
      <c r="GOQ886" s="75"/>
      <c r="GOR886" s="75"/>
      <c r="GOS886" s="75"/>
      <c r="GOT886" s="75"/>
      <c r="GOU886" s="75"/>
      <c r="GOV886" s="75"/>
      <c r="GOW886" s="75"/>
      <c r="GOX886" s="75"/>
      <c r="GOY886" s="75"/>
      <c r="GOZ886" s="75"/>
      <c r="GPA886" s="75"/>
      <c r="GPB886" s="75"/>
      <c r="GPC886" s="75"/>
      <c r="GPD886" s="75"/>
      <c r="GPE886" s="75"/>
      <c r="GPF886" s="75"/>
      <c r="GPG886" s="75"/>
      <c r="GPH886" s="75"/>
      <c r="GPI886" s="75"/>
      <c r="GPJ886" s="75"/>
      <c r="GPK886" s="75"/>
      <c r="GPL886" s="75"/>
      <c r="GPM886" s="75"/>
      <c r="GPN886" s="75"/>
      <c r="GPO886" s="75"/>
      <c r="GPP886" s="75"/>
      <c r="GPQ886" s="75"/>
      <c r="GPR886" s="75"/>
      <c r="GPS886" s="75"/>
      <c r="GPT886" s="75"/>
      <c r="GPU886" s="75"/>
      <c r="GPV886" s="75"/>
      <c r="GPW886" s="75"/>
      <c r="GPX886" s="75"/>
      <c r="GPY886" s="75"/>
      <c r="GPZ886" s="75"/>
      <c r="GQA886" s="75"/>
      <c r="GQB886" s="75"/>
      <c r="GQC886" s="75"/>
      <c r="GQD886" s="75"/>
      <c r="GQE886" s="75"/>
      <c r="GQF886" s="75"/>
      <c r="GQG886" s="75"/>
      <c r="GQH886" s="75"/>
      <c r="GQI886" s="75"/>
      <c r="GQJ886" s="75"/>
      <c r="GQK886" s="75"/>
      <c r="GQL886" s="75"/>
      <c r="GQM886" s="75"/>
      <c r="GQN886" s="75"/>
      <c r="GQO886" s="75"/>
      <c r="GQP886" s="75"/>
      <c r="GQQ886" s="75"/>
      <c r="GQR886" s="75"/>
      <c r="GQS886" s="75"/>
      <c r="GQT886" s="75"/>
      <c r="GQU886" s="75"/>
      <c r="GQV886" s="75"/>
      <c r="GQW886" s="75"/>
      <c r="GQX886" s="75"/>
      <c r="GQY886" s="75"/>
      <c r="GQZ886" s="75"/>
      <c r="GRA886" s="75"/>
      <c r="GRB886" s="75"/>
      <c r="GRC886" s="75"/>
      <c r="GRD886" s="75"/>
      <c r="GRE886" s="75"/>
      <c r="GRF886" s="75"/>
      <c r="GRG886" s="75"/>
      <c r="GRH886" s="75"/>
      <c r="GRI886" s="75"/>
      <c r="GRJ886" s="75"/>
      <c r="GRK886" s="75"/>
      <c r="GRL886" s="75"/>
      <c r="GRM886" s="75"/>
      <c r="GRN886" s="75"/>
      <c r="GRO886" s="75"/>
      <c r="GRP886" s="75"/>
      <c r="GRQ886" s="75"/>
      <c r="GRR886" s="75"/>
      <c r="GRS886" s="75"/>
      <c r="GRT886" s="75"/>
      <c r="GRU886" s="75"/>
      <c r="GRV886" s="75"/>
      <c r="GRW886" s="75"/>
      <c r="GRX886" s="75"/>
      <c r="GRY886" s="75"/>
      <c r="GRZ886" s="75"/>
      <c r="GSA886" s="75"/>
      <c r="GSB886" s="75"/>
      <c r="GSC886" s="75"/>
      <c r="GSD886" s="75"/>
      <c r="GSE886" s="75"/>
      <c r="GSF886" s="75"/>
      <c r="GSG886" s="75"/>
      <c r="GSH886" s="75"/>
      <c r="GSI886" s="75"/>
      <c r="GSJ886" s="75"/>
      <c r="GSK886" s="75"/>
      <c r="GSL886" s="75"/>
      <c r="GSM886" s="75"/>
      <c r="GSN886" s="75"/>
      <c r="GSO886" s="75"/>
      <c r="GSP886" s="75"/>
      <c r="GSQ886" s="75"/>
      <c r="GSR886" s="75"/>
      <c r="GSS886" s="75"/>
      <c r="GST886" s="75"/>
      <c r="GSU886" s="75"/>
      <c r="GSV886" s="75"/>
      <c r="GSW886" s="75"/>
      <c r="GSX886" s="75"/>
      <c r="GSY886" s="75"/>
      <c r="GSZ886" s="75"/>
      <c r="GTA886" s="75"/>
      <c r="GTB886" s="75"/>
      <c r="GTC886" s="75"/>
      <c r="GTD886" s="75"/>
      <c r="GTE886" s="75"/>
      <c r="GTF886" s="75"/>
      <c r="GTG886" s="75"/>
      <c r="GTH886" s="75"/>
      <c r="GTI886" s="75"/>
      <c r="GTJ886" s="75"/>
      <c r="GTK886" s="75"/>
      <c r="GTL886" s="75"/>
      <c r="GTM886" s="75"/>
      <c r="GTN886" s="75"/>
      <c r="GTO886" s="75"/>
      <c r="GTP886" s="75"/>
      <c r="GTQ886" s="75"/>
      <c r="GTR886" s="75"/>
      <c r="GTS886" s="75"/>
      <c r="GTT886" s="75"/>
      <c r="GTU886" s="75"/>
      <c r="GTV886" s="75"/>
      <c r="GTW886" s="75"/>
      <c r="GTX886" s="75"/>
      <c r="GTY886" s="75"/>
      <c r="GTZ886" s="75"/>
      <c r="GUA886" s="75"/>
      <c r="GUB886" s="75"/>
      <c r="GUC886" s="75"/>
      <c r="GUD886" s="75"/>
      <c r="GUE886" s="75"/>
      <c r="GUF886" s="75"/>
      <c r="GUG886" s="75"/>
      <c r="GUH886" s="75"/>
      <c r="GUI886" s="75"/>
      <c r="GUJ886" s="75"/>
      <c r="GUK886" s="75"/>
      <c r="GUL886" s="75"/>
      <c r="GUM886" s="75"/>
      <c r="GUN886" s="75"/>
      <c r="GUO886" s="75"/>
      <c r="GUP886" s="75"/>
      <c r="GUQ886" s="75"/>
      <c r="GUR886" s="75"/>
      <c r="GUS886" s="75"/>
      <c r="GUT886" s="75"/>
      <c r="GUU886" s="75"/>
      <c r="GUV886" s="75"/>
      <c r="GUW886" s="75"/>
      <c r="GUX886" s="75"/>
      <c r="GUY886" s="75"/>
      <c r="GUZ886" s="75"/>
      <c r="GVA886" s="75"/>
      <c r="GVB886" s="75"/>
      <c r="GVC886" s="75"/>
      <c r="GVD886" s="75"/>
      <c r="GVE886" s="75"/>
      <c r="GVF886" s="75"/>
      <c r="GVG886" s="75"/>
      <c r="GVH886" s="75"/>
      <c r="GVI886" s="75"/>
      <c r="GVJ886" s="75"/>
      <c r="GVK886" s="75"/>
      <c r="GVL886" s="75"/>
      <c r="GVM886" s="75"/>
      <c r="GVN886" s="75"/>
      <c r="GVO886" s="75"/>
      <c r="GVP886" s="75"/>
      <c r="GVQ886" s="75"/>
      <c r="GVR886" s="75"/>
      <c r="GVS886" s="75"/>
      <c r="GVT886" s="75"/>
      <c r="GVU886" s="75"/>
      <c r="GVV886" s="75"/>
      <c r="GVW886" s="75"/>
      <c r="GVX886" s="75"/>
      <c r="GVY886" s="75"/>
      <c r="GVZ886" s="75"/>
      <c r="GWA886" s="75"/>
      <c r="GWB886" s="75"/>
      <c r="GWC886" s="75"/>
      <c r="GWD886" s="75"/>
      <c r="GWE886" s="75"/>
      <c r="GWF886" s="75"/>
      <c r="GWG886" s="75"/>
      <c r="GWH886" s="75"/>
      <c r="GWI886" s="75"/>
      <c r="GWJ886" s="75"/>
      <c r="GWK886" s="75"/>
      <c r="GWL886" s="75"/>
      <c r="GWM886" s="75"/>
      <c r="GWN886" s="75"/>
      <c r="GWO886" s="75"/>
      <c r="GWP886" s="75"/>
      <c r="GWQ886" s="75"/>
      <c r="GWR886" s="75"/>
      <c r="GWS886" s="75"/>
      <c r="GWT886" s="75"/>
      <c r="GWU886" s="75"/>
      <c r="GWV886" s="75"/>
      <c r="GWW886" s="75"/>
      <c r="GWX886" s="75"/>
      <c r="GWY886" s="75"/>
      <c r="GWZ886" s="75"/>
      <c r="GXA886" s="75"/>
      <c r="GXB886" s="75"/>
      <c r="GXC886" s="75"/>
      <c r="GXD886" s="75"/>
      <c r="GXE886" s="75"/>
      <c r="GXF886" s="75"/>
      <c r="GXG886" s="75"/>
      <c r="GXH886" s="75"/>
      <c r="GXI886" s="75"/>
      <c r="GXJ886" s="75"/>
      <c r="GXK886" s="75"/>
      <c r="GXL886" s="75"/>
      <c r="GXM886" s="75"/>
      <c r="GXN886" s="75"/>
      <c r="GXO886" s="75"/>
      <c r="GXP886" s="75"/>
      <c r="GXQ886" s="75"/>
      <c r="GXR886" s="75"/>
      <c r="GXS886" s="75"/>
      <c r="GXT886" s="75"/>
      <c r="GXU886" s="75"/>
      <c r="GXV886" s="75"/>
      <c r="GXW886" s="75"/>
      <c r="GXX886" s="75"/>
      <c r="GXY886" s="75"/>
      <c r="GXZ886" s="75"/>
      <c r="GYA886" s="75"/>
      <c r="GYB886" s="75"/>
      <c r="GYC886" s="75"/>
      <c r="GYD886" s="75"/>
      <c r="GYE886" s="75"/>
      <c r="GYF886" s="75"/>
      <c r="GYG886" s="75"/>
      <c r="GYH886" s="75"/>
      <c r="GYI886" s="75"/>
      <c r="GYJ886" s="75"/>
      <c r="GYK886" s="75"/>
      <c r="GYL886" s="75"/>
      <c r="GYM886" s="75"/>
      <c r="GYN886" s="75"/>
      <c r="GYO886" s="75"/>
      <c r="GYP886" s="75"/>
      <c r="GYQ886" s="75"/>
      <c r="GYR886" s="75"/>
      <c r="GYS886" s="75"/>
      <c r="GYT886" s="75"/>
      <c r="GYU886" s="75"/>
      <c r="GYV886" s="75"/>
      <c r="GYW886" s="75"/>
      <c r="GYX886" s="75"/>
      <c r="GYY886" s="75"/>
      <c r="GYZ886" s="75"/>
      <c r="GZA886" s="75"/>
      <c r="GZB886" s="75"/>
      <c r="GZC886" s="75"/>
      <c r="GZD886" s="75"/>
      <c r="GZE886" s="75"/>
      <c r="GZF886" s="75"/>
      <c r="GZG886" s="75"/>
      <c r="GZH886" s="75"/>
      <c r="GZI886" s="75"/>
      <c r="GZJ886" s="75"/>
      <c r="GZK886" s="75"/>
      <c r="GZL886" s="75"/>
      <c r="GZM886" s="75"/>
      <c r="GZN886" s="75"/>
      <c r="GZO886" s="75"/>
      <c r="GZP886" s="75"/>
      <c r="GZQ886" s="75"/>
      <c r="GZR886" s="75"/>
      <c r="GZS886" s="75"/>
      <c r="GZT886" s="75"/>
      <c r="GZU886" s="75"/>
      <c r="GZV886" s="75"/>
      <c r="GZW886" s="75"/>
      <c r="GZX886" s="75"/>
      <c r="GZY886" s="75"/>
      <c r="GZZ886" s="75"/>
      <c r="HAA886" s="75"/>
      <c r="HAB886" s="75"/>
      <c r="HAC886" s="75"/>
      <c r="HAD886" s="75"/>
      <c r="HAE886" s="75"/>
      <c r="HAF886" s="75"/>
      <c r="HAG886" s="75"/>
      <c r="HAH886" s="75"/>
      <c r="HAI886" s="75"/>
      <c r="HAJ886" s="75"/>
      <c r="HAK886" s="75"/>
      <c r="HAL886" s="75"/>
      <c r="HAM886" s="75"/>
      <c r="HAN886" s="75"/>
      <c r="HAO886" s="75"/>
      <c r="HAP886" s="75"/>
      <c r="HAQ886" s="75"/>
      <c r="HAR886" s="75"/>
      <c r="HAS886" s="75"/>
      <c r="HAT886" s="75"/>
      <c r="HAU886" s="75"/>
      <c r="HAV886" s="75"/>
      <c r="HAW886" s="75"/>
      <c r="HAX886" s="75"/>
      <c r="HAY886" s="75"/>
      <c r="HAZ886" s="75"/>
      <c r="HBA886" s="75"/>
      <c r="HBB886" s="75"/>
      <c r="HBC886" s="75"/>
      <c r="HBD886" s="75"/>
      <c r="HBE886" s="75"/>
      <c r="HBF886" s="75"/>
      <c r="HBG886" s="75"/>
      <c r="HBH886" s="75"/>
      <c r="HBI886" s="75"/>
      <c r="HBJ886" s="75"/>
      <c r="HBK886" s="75"/>
      <c r="HBL886" s="75"/>
      <c r="HBM886" s="75"/>
      <c r="HBN886" s="75"/>
      <c r="HBO886" s="75"/>
      <c r="HBP886" s="75"/>
      <c r="HBQ886" s="75"/>
      <c r="HBR886" s="75"/>
      <c r="HBS886" s="75"/>
      <c r="HBT886" s="75"/>
      <c r="HBU886" s="75"/>
      <c r="HBV886" s="75"/>
      <c r="HBW886" s="75"/>
      <c r="HBX886" s="75"/>
      <c r="HBY886" s="75"/>
      <c r="HBZ886" s="75"/>
      <c r="HCA886" s="75"/>
      <c r="HCB886" s="75"/>
      <c r="HCC886" s="75"/>
      <c r="HCD886" s="75"/>
      <c r="HCE886" s="75"/>
      <c r="HCF886" s="75"/>
      <c r="HCG886" s="75"/>
      <c r="HCH886" s="75"/>
      <c r="HCI886" s="75"/>
      <c r="HCJ886" s="75"/>
      <c r="HCK886" s="75"/>
      <c r="HCL886" s="75"/>
      <c r="HCM886" s="75"/>
      <c r="HCN886" s="75"/>
      <c r="HCO886" s="75"/>
      <c r="HCP886" s="75"/>
      <c r="HCQ886" s="75"/>
      <c r="HCR886" s="75"/>
      <c r="HCS886" s="75"/>
      <c r="HCT886" s="75"/>
      <c r="HCU886" s="75"/>
      <c r="HCV886" s="75"/>
      <c r="HCW886" s="75"/>
      <c r="HCX886" s="75"/>
      <c r="HCY886" s="75"/>
      <c r="HCZ886" s="75"/>
      <c r="HDA886" s="75"/>
      <c r="HDB886" s="75"/>
      <c r="HDC886" s="75"/>
      <c r="HDD886" s="75"/>
      <c r="HDE886" s="75"/>
      <c r="HDF886" s="75"/>
      <c r="HDG886" s="75"/>
      <c r="HDH886" s="75"/>
      <c r="HDI886" s="75"/>
      <c r="HDJ886" s="75"/>
      <c r="HDK886" s="75"/>
      <c r="HDL886" s="75"/>
      <c r="HDM886" s="75"/>
      <c r="HDN886" s="75"/>
      <c r="HDO886" s="75"/>
      <c r="HDP886" s="75"/>
      <c r="HDQ886" s="75"/>
      <c r="HDR886" s="75"/>
      <c r="HDS886" s="75"/>
      <c r="HDT886" s="75"/>
      <c r="HDU886" s="75"/>
      <c r="HDV886" s="75"/>
      <c r="HDW886" s="75"/>
      <c r="HDX886" s="75"/>
      <c r="HDY886" s="75"/>
      <c r="HDZ886" s="75"/>
      <c r="HEA886" s="75"/>
      <c r="HEB886" s="75"/>
      <c r="HEC886" s="75"/>
      <c r="HED886" s="75"/>
      <c r="HEE886" s="75"/>
      <c r="HEF886" s="75"/>
      <c r="HEG886" s="75"/>
      <c r="HEH886" s="75"/>
      <c r="HEI886" s="75"/>
      <c r="HEJ886" s="75"/>
      <c r="HEK886" s="75"/>
      <c r="HEL886" s="75"/>
      <c r="HEM886" s="75"/>
      <c r="HEN886" s="75"/>
      <c r="HEO886" s="75"/>
      <c r="HEP886" s="75"/>
      <c r="HEQ886" s="75"/>
      <c r="HER886" s="75"/>
      <c r="HES886" s="75"/>
      <c r="HET886" s="75"/>
      <c r="HEU886" s="75"/>
      <c r="HEV886" s="75"/>
      <c r="HEW886" s="75"/>
      <c r="HEX886" s="75"/>
      <c r="HEY886" s="75"/>
      <c r="HEZ886" s="75"/>
      <c r="HFA886" s="75"/>
      <c r="HFB886" s="75"/>
      <c r="HFC886" s="75"/>
      <c r="HFD886" s="75"/>
      <c r="HFE886" s="75"/>
      <c r="HFF886" s="75"/>
      <c r="HFG886" s="75"/>
      <c r="HFH886" s="75"/>
      <c r="HFI886" s="75"/>
      <c r="HFJ886" s="75"/>
      <c r="HFK886" s="75"/>
      <c r="HFL886" s="75"/>
      <c r="HFM886" s="75"/>
      <c r="HFN886" s="75"/>
      <c r="HFO886" s="75"/>
      <c r="HFP886" s="75"/>
      <c r="HFQ886" s="75"/>
      <c r="HFR886" s="75"/>
      <c r="HFS886" s="75"/>
      <c r="HFT886" s="75"/>
      <c r="HFU886" s="75"/>
      <c r="HFV886" s="75"/>
      <c r="HFW886" s="75"/>
      <c r="HFX886" s="75"/>
      <c r="HFY886" s="75"/>
      <c r="HFZ886" s="75"/>
      <c r="HGA886" s="75"/>
      <c r="HGB886" s="75"/>
      <c r="HGC886" s="75"/>
      <c r="HGD886" s="75"/>
      <c r="HGE886" s="75"/>
      <c r="HGF886" s="75"/>
      <c r="HGG886" s="75"/>
      <c r="HGH886" s="75"/>
      <c r="HGI886" s="75"/>
      <c r="HGJ886" s="75"/>
      <c r="HGK886" s="75"/>
      <c r="HGL886" s="75"/>
      <c r="HGM886" s="75"/>
      <c r="HGN886" s="75"/>
      <c r="HGO886" s="75"/>
      <c r="HGP886" s="75"/>
      <c r="HGQ886" s="75"/>
      <c r="HGR886" s="75"/>
      <c r="HGS886" s="75"/>
      <c r="HGT886" s="75"/>
      <c r="HGU886" s="75"/>
      <c r="HGV886" s="75"/>
      <c r="HGW886" s="75"/>
      <c r="HGX886" s="75"/>
      <c r="HGY886" s="75"/>
      <c r="HGZ886" s="75"/>
      <c r="HHA886" s="75"/>
      <c r="HHB886" s="75"/>
      <c r="HHC886" s="75"/>
      <c r="HHD886" s="75"/>
      <c r="HHE886" s="75"/>
      <c r="HHF886" s="75"/>
      <c r="HHG886" s="75"/>
      <c r="HHH886" s="75"/>
      <c r="HHI886" s="75"/>
      <c r="HHJ886" s="75"/>
      <c r="HHK886" s="75"/>
      <c r="HHL886" s="75"/>
      <c r="HHM886" s="75"/>
      <c r="HHN886" s="75"/>
      <c r="HHO886" s="75"/>
      <c r="HHP886" s="75"/>
      <c r="HHQ886" s="75"/>
      <c r="HHR886" s="75"/>
      <c r="HHS886" s="75"/>
      <c r="HHT886" s="75"/>
      <c r="HHU886" s="75"/>
      <c r="HHV886" s="75"/>
      <c r="HHW886" s="75"/>
      <c r="HHX886" s="75"/>
      <c r="HHY886" s="75"/>
      <c r="HHZ886" s="75"/>
      <c r="HIA886" s="75"/>
      <c r="HIB886" s="75"/>
      <c r="HIC886" s="75"/>
      <c r="HID886" s="75"/>
      <c r="HIE886" s="75"/>
      <c r="HIF886" s="75"/>
      <c r="HIG886" s="75"/>
      <c r="HIH886" s="75"/>
      <c r="HII886" s="75"/>
      <c r="HIJ886" s="75"/>
      <c r="HIK886" s="75"/>
      <c r="HIL886" s="75"/>
      <c r="HIM886" s="75"/>
      <c r="HIN886" s="75"/>
      <c r="HIO886" s="75"/>
      <c r="HIP886" s="75"/>
      <c r="HIQ886" s="75"/>
      <c r="HIR886" s="75"/>
      <c r="HIS886" s="75"/>
      <c r="HIT886" s="75"/>
      <c r="HIU886" s="75"/>
      <c r="HIV886" s="75"/>
      <c r="HIW886" s="75"/>
      <c r="HIX886" s="75"/>
      <c r="HIY886" s="75"/>
      <c r="HIZ886" s="75"/>
      <c r="HJA886" s="75"/>
      <c r="HJB886" s="75"/>
      <c r="HJC886" s="75"/>
      <c r="HJD886" s="75"/>
      <c r="HJE886" s="75"/>
      <c r="HJF886" s="75"/>
      <c r="HJG886" s="75"/>
      <c r="HJH886" s="75"/>
      <c r="HJI886" s="75"/>
      <c r="HJJ886" s="75"/>
      <c r="HJK886" s="75"/>
      <c r="HJL886" s="75"/>
      <c r="HJM886" s="75"/>
      <c r="HJN886" s="75"/>
      <c r="HJO886" s="75"/>
      <c r="HJP886" s="75"/>
      <c r="HJQ886" s="75"/>
      <c r="HJR886" s="75"/>
      <c r="HJS886" s="75"/>
      <c r="HJT886" s="75"/>
      <c r="HJU886" s="75"/>
      <c r="HJV886" s="75"/>
      <c r="HJW886" s="75"/>
      <c r="HJX886" s="75"/>
      <c r="HJY886" s="75"/>
      <c r="HJZ886" s="75"/>
      <c r="HKA886" s="75"/>
      <c r="HKB886" s="75"/>
      <c r="HKC886" s="75"/>
      <c r="HKD886" s="75"/>
      <c r="HKE886" s="75"/>
      <c r="HKF886" s="75"/>
      <c r="HKG886" s="75"/>
      <c r="HKH886" s="75"/>
      <c r="HKI886" s="75"/>
      <c r="HKJ886" s="75"/>
      <c r="HKK886" s="75"/>
      <c r="HKL886" s="75"/>
      <c r="HKM886" s="75"/>
      <c r="HKN886" s="75"/>
      <c r="HKO886" s="75"/>
      <c r="HKP886" s="75"/>
      <c r="HKQ886" s="75"/>
      <c r="HKR886" s="75"/>
      <c r="HKS886" s="75"/>
      <c r="HKT886" s="75"/>
      <c r="HKU886" s="75"/>
      <c r="HKV886" s="75"/>
      <c r="HKW886" s="75"/>
      <c r="HKX886" s="75"/>
      <c r="HKY886" s="75"/>
      <c r="HKZ886" s="75"/>
      <c r="HLA886" s="75"/>
      <c r="HLB886" s="75"/>
      <c r="HLC886" s="75"/>
      <c r="HLD886" s="75"/>
      <c r="HLE886" s="75"/>
      <c r="HLF886" s="75"/>
      <c r="HLG886" s="75"/>
      <c r="HLH886" s="75"/>
      <c r="HLI886" s="75"/>
      <c r="HLJ886" s="75"/>
      <c r="HLK886" s="75"/>
      <c r="HLL886" s="75"/>
      <c r="HLM886" s="75"/>
      <c r="HLN886" s="75"/>
      <c r="HLO886" s="75"/>
      <c r="HLP886" s="75"/>
      <c r="HLQ886" s="75"/>
      <c r="HLR886" s="75"/>
      <c r="HLS886" s="75"/>
      <c r="HLT886" s="75"/>
      <c r="HLU886" s="75"/>
      <c r="HLV886" s="75"/>
      <c r="HLW886" s="75"/>
      <c r="HLX886" s="75"/>
      <c r="HLY886" s="75"/>
      <c r="HLZ886" s="75"/>
      <c r="HMA886" s="75"/>
      <c r="HMB886" s="75"/>
      <c r="HMC886" s="75"/>
      <c r="HMD886" s="75"/>
      <c r="HME886" s="75"/>
      <c r="HMF886" s="75"/>
      <c r="HMG886" s="75"/>
      <c r="HMH886" s="75"/>
      <c r="HMI886" s="75"/>
      <c r="HMJ886" s="75"/>
      <c r="HMK886" s="75"/>
      <c r="HML886" s="75"/>
      <c r="HMM886" s="75"/>
      <c r="HMN886" s="75"/>
      <c r="HMO886" s="75"/>
      <c r="HMP886" s="75"/>
      <c r="HMQ886" s="75"/>
      <c r="HMR886" s="75"/>
      <c r="HMS886" s="75"/>
      <c r="HMT886" s="75"/>
      <c r="HMU886" s="75"/>
      <c r="HMV886" s="75"/>
      <c r="HMW886" s="75"/>
      <c r="HMX886" s="75"/>
      <c r="HMY886" s="75"/>
      <c r="HMZ886" s="75"/>
      <c r="HNA886" s="75"/>
      <c r="HNB886" s="75"/>
      <c r="HNC886" s="75"/>
      <c r="HND886" s="75"/>
      <c r="HNE886" s="75"/>
      <c r="HNF886" s="75"/>
      <c r="HNG886" s="75"/>
      <c r="HNH886" s="75"/>
      <c r="HNI886" s="75"/>
      <c r="HNJ886" s="75"/>
      <c r="HNK886" s="75"/>
      <c r="HNL886" s="75"/>
      <c r="HNM886" s="75"/>
      <c r="HNN886" s="75"/>
      <c r="HNO886" s="75"/>
      <c r="HNP886" s="75"/>
      <c r="HNQ886" s="75"/>
      <c r="HNR886" s="75"/>
      <c r="HNS886" s="75"/>
      <c r="HNT886" s="75"/>
      <c r="HNU886" s="75"/>
      <c r="HNV886" s="75"/>
      <c r="HNW886" s="75"/>
      <c r="HNX886" s="75"/>
      <c r="HNY886" s="75"/>
      <c r="HNZ886" s="75"/>
      <c r="HOA886" s="75"/>
      <c r="HOB886" s="75"/>
      <c r="HOC886" s="75"/>
      <c r="HOD886" s="75"/>
      <c r="HOE886" s="75"/>
      <c r="HOF886" s="75"/>
      <c r="HOG886" s="75"/>
      <c r="HOH886" s="75"/>
      <c r="HOI886" s="75"/>
      <c r="HOJ886" s="75"/>
      <c r="HOK886" s="75"/>
      <c r="HOL886" s="75"/>
      <c r="HOM886" s="75"/>
      <c r="HON886" s="75"/>
      <c r="HOO886" s="75"/>
      <c r="HOP886" s="75"/>
      <c r="HOQ886" s="75"/>
      <c r="HOR886" s="75"/>
      <c r="HOS886" s="75"/>
      <c r="HOT886" s="75"/>
      <c r="HOU886" s="75"/>
      <c r="HOV886" s="75"/>
      <c r="HOW886" s="75"/>
      <c r="HOX886" s="75"/>
      <c r="HOY886" s="75"/>
      <c r="HOZ886" s="75"/>
      <c r="HPA886" s="75"/>
      <c r="HPB886" s="75"/>
      <c r="HPC886" s="75"/>
      <c r="HPD886" s="75"/>
      <c r="HPE886" s="75"/>
      <c r="HPF886" s="75"/>
      <c r="HPG886" s="75"/>
      <c r="HPH886" s="75"/>
      <c r="HPI886" s="75"/>
      <c r="HPJ886" s="75"/>
      <c r="HPK886" s="75"/>
      <c r="HPL886" s="75"/>
      <c r="HPM886" s="75"/>
      <c r="HPN886" s="75"/>
      <c r="HPO886" s="75"/>
      <c r="HPP886" s="75"/>
      <c r="HPQ886" s="75"/>
      <c r="HPR886" s="75"/>
      <c r="HPS886" s="75"/>
      <c r="HPT886" s="75"/>
      <c r="HPU886" s="75"/>
      <c r="HPV886" s="75"/>
      <c r="HPW886" s="75"/>
      <c r="HPX886" s="75"/>
      <c r="HPY886" s="75"/>
      <c r="HPZ886" s="75"/>
      <c r="HQA886" s="75"/>
      <c r="HQB886" s="75"/>
      <c r="HQC886" s="75"/>
      <c r="HQD886" s="75"/>
      <c r="HQE886" s="75"/>
      <c r="HQF886" s="75"/>
      <c r="HQG886" s="75"/>
      <c r="HQH886" s="75"/>
      <c r="HQI886" s="75"/>
      <c r="HQJ886" s="75"/>
      <c r="HQK886" s="75"/>
      <c r="HQL886" s="75"/>
      <c r="HQM886" s="75"/>
      <c r="HQN886" s="75"/>
      <c r="HQO886" s="75"/>
      <c r="HQP886" s="75"/>
      <c r="HQQ886" s="75"/>
      <c r="HQR886" s="75"/>
      <c r="HQS886" s="75"/>
      <c r="HQT886" s="75"/>
      <c r="HQU886" s="75"/>
      <c r="HQV886" s="75"/>
      <c r="HQW886" s="75"/>
      <c r="HQX886" s="75"/>
      <c r="HQY886" s="75"/>
      <c r="HQZ886" s="75"/>
      <c r="HRA886" s="75"/>
      <c r="HRB886" s="75"/>
      <c r="HRC886" s="75"/>
      <c r="HRD886" s="75"/>
      <c r="HRE886" s="75"/>
      <c r="HRF886" s="75"/>
      <c r="HRG886" s="75"/>
      <c r="HRH886" s="75"/>
      <c r="HRI886" s="75"/>
      <c r="HRJ886" s="75"/>
      <c r="HRK886" s="75"/>
      <c r="HRL886" s="75"/>
      <c r="HRM886" s="75"/>
      <c r="HRN886" s="75"/>
      <c r="HRO886" s="75"/>
      <c r="HRP886" s="75"/>
      <c r="HRQ886" s="75"/>
      <c r="HRR886" s="75"/>
      <c r="HRS886" s="75"/>
      <c r="HRT886" s="75"/>
      <c r="HRU886" s="75"/>
      <c r="HRV886" s="75"/>
      <c r="HRW886" s="75"/>
      <c r="HRX886" s="75"/>
      <c r="HRY886" s="75"/>
      <c r="HRZ886" s="75"/>
      <c r="HSA886" s="75"/>
      <c r="HSB886" s="75"/>
      <c r="HSC886" s="75"/>
      <c r="HSD886" s="75"/>
      <c r="HSE886" s="75"/>
      <c r="HSF886" s="75"/>
      <c r="HSG886" s="75"/>
      <c r="HSH886" s="75"/>
      <c r="HSI886" s="75"/>
      <c r="HSJ886" s="75"/>
      <c r="HSK886" s="75"/>
      <c r="HSL886" s="75"/>
      <c r="HSM886" s="75"/>
      <c r="HSN886" s="75"/>
      <c r="HSO886" s="75"/>
      <c r="HSP886" s="75"/>
      <c r="HSQ886" s="75"/>
      <c r="HSR886" s="75"/>
      <c r="HSS886" s="75"/>
      <c r="HST886" s="75"/>
      <c r="HSU886" s="75"/>
      <c r="HSV886" s="75"/>
      <c r="HSW886" s="75"/>
      <c r="HSX886" s="75"/>
      <c r="HSY886" s="75"/>
      <c r="HSZ886" s="75"/>
      <c r="HTA886" s="75"/>
      <c r="HTB886" s="75"/>
      <c r="HTC886" s="75"/>
      <c r="HTD886" s="75"/>
      <c r="HTE886" s="75"/>
      <c r="HTF886" s="75"/>
      <c r="HTG886" s="75"/>
      <c r="HTH886" s="75"/>
      <c r="HTI886" s="75"/>
      <c r="HTJ886" s="75"/>
      <c r="HTK886" s="75"/>
      <c r="HTL886" s="75"/>
      <c r="HTM886" s="75"/>
      <c r="HTN886" s="75"/>
      <c r="HTO886" s="75"/>
      <c r="HTP886" s="75"/>
      <c r="HTQ886" s="75"/>
      <c r="HTR886" s="75"/>
      <c r="HTS886" s="75"/>
      <c r="HTT886" s="75"/>
      <c r="HTU886" s="75"/>
      <c r="HTV886" s="75"/>
      <c r="HTW886" s="75"/>
      <c r="HTX886" s="75"/>
      <c r="HTY886" s="75"/>
      <c r="HTZ886" s="75"/>
      <c r="HUA886" s="75"/>
      <c r="HUB886" s="75"/>
      <c r="HUC886" s="75"/>
      <c r="HUD886" s="75"/>
      <c r="HUE886" s="75"/>
      <c r="HUF886" s="75"/>
      <c r="HUG886" s="75"/>
      <c r="HUH886" s="75"/>
      <c r="HUI886" s="75"/>
      <c r="HUJ886" s="75"/>
      <c r="HUK886" s="75"/>
      <c r="HUL886" s="75"/>
      <c r="HUM886" s="75"/>
      <c r="HUN886" s="75"/>
      <c r="HUO886" s="75"/>
      <c r="HUP886" s="75"/>
      <c r="HUQ886" s="75"/>
      <c r="HUR886" s="75"/>
      <c r="HUS886" s="75"/>
      <c r="HUT886" s="75"/>
      <c r="HUU886" s="75"/>
      <c r="HUV886" s="75"/>
      <c r="HUW886" s="75"/>
      <c r="HUX886" s="75"/>
      <c r="HUY886" s="75"/>
      <c r="HUZ886" s="75"/>
      <c r="HVA886" s="75"/>
      <c r="HVB886" s="75"/>
      <c r="HVC886" s="75"/>
      <c r="HVD886" s="75"/>
      <c r="HVE886" s="75"/>
      <c r="HVF886" s="75"/>
      <c r="HVG886" s="75"/>
      <c r="HVH886" s="75"/>
      <c r="HVI886" s="75"/>
      <c r="HVJ886" s="75"/>
      <c r="HVK886" s="75"/>
      <c r="HVL886" s="75"/>
      <c r="HVM886" s="75"/>
      <c r="HVN886" s="75"/>
      <c r="HVO886" s="75"/>
      <c r="HVP886" s="75"/>
      <c r="HVQ886" s="75"/>
      <c r="HVR886" s="75"/>
      <c r="HVS886" s="75"/>
      <c r="HVT886" s="75"/>
      <c r="HVU886" s="75"/>
      <c r="HVV886" s="75"/>
      <c r="HVW886" s="75"/>
      <c r="HVX886" s="75"/>
      <c r="HVY886" s="75"/>
      <c r="HVZ886" s="75"/>
      <c r="HWA886" s="75"/>
      <c r="HWB886" s="75"/>
      <c r="HWC886" s="75"/>
      <c r="HWD886" s="75"/>
      <c r="HWE886" s="75"/>
      <c r="HWF886" s="75"/>
      <c r="HWG886" s="75"/>
      <c r="HWH886" s="75"/>
      <c r="HWI886" s="75"/>
      <c r="HWJ886" s="75"/>
      <c r="HWK886" s="75"/>
      <c r="HWL886" s="75"/>
      <c r="HWM886" s="75"/>
      <c r="HWN886" s="75"/>
      <c r="HWO886" s="75"/>
      <c r="HWP886" s="75"/>
      <c r="HWQ886" s="75"/>
      <c r="HWR886" s="75"/>
      <c r="HWS886" s="75"/>
      <c r="HWT886" s="75"/>
      <c r="HWU886" s="75"/>
      <c r="HWV886" s="75"/>
      <c r="HWW886" s="75"/>
      <c r="HWX886" s="75"/>
      <c r="HWY886" s="75"/>
      <c r="HWZ886" s="75"/>
      <c r="HXA886" s="75"/>
      <c r="HXB886" s="75"/>
      <c r="HXC886" s="75"/>
      <c r="HXD886" s="75"/>
      <c r="HXE886" s="75"/>
      <c r="HXF886" s="75"/>
      <c r="HXG886" s="75"/>
      <c r="HXH886" s="75"/>
      <c r="HXI886" s="75"/>
      <c r="HXJ886" s="75"/>
      <c r="HXK886" s="75"/>
      <c r="HXL886" s="75"/>
      <c r="HXM886" s="75"/>
      <c r="HXN886" s="75"/>
      <c r="HXO886" s="75"/>
      <c r="HXP886" s="75"/>
      <c r="HXQ886" s="75"/>
      <c r="HXR886" s="75"/>
      <c r="HXS886" s="75"/>
      <c r="HXT886" s="75"/>
      <c r="HXU886" s="75"/>
      <c r="HXV886" s="75"/>
      <c r="HXW886" s="75"/>
      <c r="HXX886" s="75"/>
      <c r="HXY886" s="75"/>
      <c r="HXZ886" s="75"/>
      <c r="HYA886" s="75"/>
      <c r="HYB886" s="75"/>
      <c r="HYC886" s="75"/>
      <c r="HYD886" s="75"/>
      <c r="HYE886" s="75"/>
      <c r="HYF886" s="75"/>
      <c r="HYG886" s="75"/>
      <c r="HYH886" s="75"/>
      <c r="HYI886" s="75"/>
      <c r="HYJ886" s="75"/>
      <c r="HYK886" s="75"/>
      <c r="HYL886" s="75"/>
      <c r="HYM886" s="75"/>
      <c r="HYN886" s="75"/>
      <c r="HYO886" s="75"/>
      <c r="HYP886" s="75"/>
      <c r="HYQ886" s="75"/>
      <c r="HYR886" s="75"/>
      <c r="HYS886" s="75"/>
      <c r="HYT886" s="75"/>
      <c r="HYU886" s="75"/>
      <c r="HYV886" s="75"/>
      <c r="HYW886" s="75"/>
      <c r="HYX886" s="75"/>
      <c r="HYY886" s="75"/>
      <c r="HYZ886" s="75"/>
      <c r="HZA886" s="75"/>
      <c r="HZB886" s="75"/>
      <c r="HZC886" s="75"/>
      <c r="HZD886" s="75"/>
      <c r="HZE886" s="75"/>
      <c r="HZF886" s="75"/>
      <c r="HZG886" s="75"/>
      <c r="HZH886" s="75"/>
      <c r="HZI886" s="75"/>
      <c r="HZJ886" s="75"/>
      <c r="HZK886" s="75"/>
      <c r="HZL886" s="75"/>
      <c r="HZM886" s="75"/>
      <c r="HZN886" s="75"/>
      <c r="HZO886" s="75"/>
      <c r="HZP886" s="75"/>
      <c r="HZQ886" s="75"/>
      <c r="HZR886" s="75"/>
      <c r="HZS886" s="75"/>
      <c r="HZT886" s="75"/>
      <c r="HZU886" s="75"/>
      <c r="HZV886" s="75"/>
      <c r="HZW886" s="75"/>
      <c r="HZX886" s="75"/>
      <c r="HZY886" s="75"/>
      <c r="HZZ886" s="75"/>
      <c r="IAA886" s="75"/>
      <c r="IAB886" s="75"/>
      <c r="IAC886" s="75"/>
      <c r="IAD886" s="75"/>
      <c r="IAE886" s="75"/>
      <c r="IAF886" s="75"/>
      <c r="IAG886" s="75"/>
      <c r="IAH886" s="75"/>
      <c r="IAI886" s="75"/>
      <c r="IAJ886" s="75"/>
      <c r="IAK886" s="75"/>
      <c r="IAL886" s="75"/>
      <c r="IAM886" s="75"/>
      <c r="IAN886" s="75"/>
      <c r="IAO886" s="75"/>
      <c r="IAP886" s="75"/>
      <c r="IAQ886" s="75"/>
      <c r="IAR886" s="75"/>
      <c r="IAS886" s="75"/>
      <c r="IAT886" s="75"/>
      <c r="IAU886" s="75"/>
      <c r="IAV886" s="75"/>
      <c r="IAW886" s="75"/>
      <c r="IAX886" s="75"/>
      <c r="IAY886" s="75"/>
      <c r="IAZ886" s="75"/>
      <c r="IBA886" s="75"/>
      <c r="IBB886" s="75"/>
      <c r="IBC886" s="75"/>
      <c r="IBD886" s="75"/>
      <c r="IBE886" s="75"/>
      <c r="IBF886" s="75"/>
      <c r="IBG886" s="75"/>
      <c r="IBH886" s="75"/>
      <c r="IBI886" s="75"/>
      <c r="IBJ886" s="75"/>
      <c r="IBK886" s="75"/>
      <c r="IBL886" s="75"/>
      <c r="IBM886" s="75"/>
      <c r="IBN886" s="75"/>
      <c r="IBO886" s="75"/>
      <c r="IBP886" s="75"/>
      <c r="IBQ886" s="75"/>
      <c r="IBR886" s="75"/>
      <c r="IBS886" s="75"/>
      <c r="IBT886" s="75"/>
      <c r="IBU886" s="75"/>
      <c r="IBV886" s="75"/>
      <c r="IBW886" s="75"/>
      <c r="IBX886" s="75"/>
      <c r="IBY886" s="75"/>
      <c r="IBZ886" s="75"/>
      <c r="ICA886" s="75"/>
      <c r="ICB886" s="75"/>
      <c r="ICC886" s="75"/>
      <c r="ICD886" s="75"/>
      <c r="ICE886" s="75"/>
      <c r="ICF886" s="75"/>
      <c r="ICG886" s="75"/>
      <c r="ICH886" s="75"/>
      <c r="ICI886" s="75"/>
      <c r="ICJ886" s="75"/>
      <c r="ICK886" s="75"/>
      <c r="ICL886" s="75"/>
      <c r="ICM886" s="75"/>
      <c r="ICN886" s="75"/>
      <c r="ICO886" s="75"/>
      <c r="ICP886" s="75"/>
      <c r="ICQ886" s="75"/>
      <c r="ICR886" s="75"/>
      <c r="ICS886" s="75"/>
      <c r="ICT886" s="75"/>
      <c r="ICU886" s="75"/>
      <c r="ICV886" s="75"/>
      <c r="ICW886" s="75"/>
      <c r="ICX886" s="75"/>
      <c r="ICY886" s="75"/>
      <c r="ICZ886" s="75"/>
      <c r="IDA886" s="75"/>
      <c r="IDB886" s="75"/>
      <c r="IDC886" s="75"/>
      <c r="IDD886" s="75"/>
      <c r="IDE886" s="75"/>
      <c r="IDF886" s="75"/>
      <c r="IDG886" s="75"/>
      <c r="IDH886" s="75"/>
      <c r="IDI886" s="75"/>
      <c r="IDJ886" s="75"/>
      <c r="IDK886" s="75"/>
      <c r="IDL886" s="75"/>
      <c r="IDM886" s="75"/>
      <c r="IDN886" s="75"/>
      <c r="IDO886" s="75"/>
      <c r="IDP886" s="75"/>
      <c r="IDQ886" s="75"/>
      <c r="IDR886" s="75"/>
      <c r="IDS886" s="75"/>
      <c r="IDT886" s="75"/>
      <c r="IDU886" s="75"/>
      <c r="IDV886" s="75"/>
      <c r="IDW886" s="75"/>
      <c r="IDX886" s="75"/>
      <c r="IDY886" s="75"/>
      <c r="IDZ886" s="75"/>
      <c r="IEA886" s="75"/>
      <c r="IEB886" s="75"/>
      <c r="IEC886" s="75"/>
      <c r="IED886" s="75"/>
      <c r="IEE886" s="75"/>
      <c r="IEF886" s="75"/>
      <c r="IEG886" s="75"/>
      <c r="IEH886" s="75"/>
      <c r="IEI886" s="75"/>
      <c r="IEJ886" s="75"/>
      <c r="IEK886" s="75"/>
      <c r="IEL886" s="75"/>
      <c r="IEM886" s="75"/>
      <c r="IEN886" s="75"/>
      <c r="IEO886" s="75"/>
      <c r="IEP886" s="75"/>
      <c r="IEQ886" s="75"/>
      <c r="IER886" s="75"/>
      <c r="IES886" s="75"/>
      <c r="IET886" s="75"/>
      <c r="IEU886" s="75"/>
      <c r="IEV886" s="75"/>
      <c r="IEW886" s="75"/>
      <c r="IEX886" s="75"/>
      <c r="IEY886" s="75"/>
      <c r="IEZ886" s="75"/>
      <c r="IFA886" s="75"/>
      <c r="IFB886" s="75"/>
      <c r="IFC886" s="75"/>
      <c r="IFD886" s="75"/>
      <c r="IFE886" s="75"/>
      <c r="IFF886" s="75"/>
      <c r="IFG886" s="75"/>
      <c r="IFH886" s="75"/>
      <c r="IFI886" s="75"/>
      <c r="IFJ886" s="75"/>
      <c r="IFK886" s="75"/>
      <c r="IFL886" s="75"/>
      <c r="IFM886" s="75"/>
      <c r="IFN886" s="75"/>
      <c r="IFO886" s="75"/>
      <c r="IFP886" s="75"/>
      <c r="IFQ886" s="75"/>
      <c r="IFR886" s="75"/>
      <c r="IFS886" s="75"/>
      <c r="IFT886" s="75"/>
      <c r="IFU886" s="75"/>
      <c r="IFV886" s="75"/>
      <c r="IFW886" s="75"/>
      <c r="IFX886" s="75"/>
      <c r="IFY886" s="75"/>
      <c r="IFZ886" s="75"/>
      <c r="IGA886" s="75"/>
      <c r="IGB886" s="75"/>
      <c r="IGC886" s="75"/>
      <c r="IGD886" s="75"/>
      <c r="IGE886" s="75"/>
      <c r="IGF886" s="75"/>
      <c r="IGG886" s="75"/>
      <c r="IGH886" s="75"/>
      <c r="IGI886" s="75"/>
      <c r="IGJ886" s="75"/>
      <c r="IGK886" s="75"/>
      <c r="IGL886" s="75"/>
      <c r="IGM886" s="75"/>
      <c r="IGN886" s="75"/>
      <c r="IGO886" s="75"/>
      <c r="IGP886" s="75"/>
      <c r="IGQ886" s="75"/>
      <c r="IGR886" s="75"/>
      <c r="IGS886" s="75"/>
      <c r="IGT886" s="75"/>
      <c r="IGU886" s="75"/>
      <c r="IGV886" s="75"/>
      <c r="IGW886" s="75"/>
      <c r="IGX886" s="75"/>
      <c r="IGY886" s="75"/>
      <c r="IGZ886" s="75"/>
      <c r="IHA886" s="75"/>
      <c r="IHB886" s="75"/>
      <c r="IHC886" s="75"/>
      <c r="IHD886" s="75"/>
      <c r="IHE886" s="75"/>
      <c r="IHF886" s="75"/>
      <c r="IHG886" s="75"/>
      <c r="IHH886" s="75"/>
      <c r="IHI886" s="75"/>
      <c r="IHJ886" s="75"/>
      <c r="IHK886" s="75"/>
      <c r="IHL886" s="75"/>
      <c r="IHM886" s="75"/>
      <c r="IHN886" s="75"/>
      <c r="IHO886" s="75"/>
      <c r="IHP886" s="75"/>
      <c r="IHQ886" s="75"/>
      <c r="IHR886" s="75"/>
      <c r="IHS886" s="75"/>
      <c r="IHT886" s="75"/>
      <c r="IHU886" s="75"/>
      <c r="IHV886" s="75"/>
      <c r="IHW886" s="75"/>
      <c r="IHX886" s="75"/>
      <c r="IHY886" s="75"/>
      <c r="IHZ886" s="75"/>
      <c r="IIA886" s="75"/>
      <c r="IIB886" s="75"/>
      <c r="IIC886" s="75"/>
      <c r="IID886" s="75"/>
      <c r="IIE886" s="75"/>
      <c r="IIF886" s="75"/>
      <c r="IIG886" s="75"/>
      <c r="IIH886" s="75"/>
      <c r="III886" s="75"/>
      <c r="IIJ886" s="75"/>
      <c r="IIK886" s="75"/>
      <c r="IIL886" s="75"/>
      <c r="IIM886" s="75"/>
      <c r="IIN886" s="75"/>
      <c r="IIO886" s="75"/>
      <c r="IIP886" s="75"/>
      <c r="IIQ886" s="75"/>
      <c r="IIR886" s="75"/>
      <c r="IIS886" s="75"/>
      <c r="IIT886" s="75"/>
      <c r="IIU886" s="75"/>
      <c r="IIV886" s="75"/>
      <c r="IIW886" s="75"/>
      <c r="IIX886" s="75"/>
      <c r="IIY886" s="75"/>
      <c r="IIZ886" s="75"/>
      <c r="IJA886" s="75"/>
      <c r="IJB886" s="75"/>
      <c r="IJC886" s="75"/>
      <c r="IJD886" s="75"/>
      <c r="IJE886" s="75"/>
      <c r="IJF886" s="75"/>
      <c r="IJG886" s="75"/>
      <c r="IJH886" s="75"/>
      <c r="IJI886" s="75"/>
      <c r="IJJ886" s="75"/>
      <c r="IJK886" s="75"/>
      <c r="IJL886" s="75"/>
      <c r="IJM886" s="75"/>
      <c r="IJN886" s="75"/>
      <c r="IJO886" s="75"/>
      <c r="IJP886" s="75"/>
      <c r="IJQ886" s="75"/>
      <c r="IJR886" s="75"/>
      <c r="IJS886" s="75"/>
      <c r="IJT886" s="75"/>
      <c r="IJU886" s="75"/>
      <c r="IJV886" s="75"/>
      <c r="IJW886" s="75"/>
      <c r="IJX886" s="75"/>
      <c r="IJY886" s="75"/>
      <c r="IJZ886" s="75"/>
      <c r="IKA886" s="75"/>
      <c r="IKB886" s="75"/>
      <c r="IKC886" s="75"/>
      <c r="IKD886" s="75"/>
      <c r="IKE886" s="75"/>
      <c r="IKF886" s="75"/>
      <c r="IKG886" s="75"/>
      <c r="IKH886" s="75"/>
      <c r="IKI886" s="75"/>
      <c r="IKJ886" s="75"/>
      <c r="IKK886" s="75"/>
      <c r="IKL886" s="75"/>
      <c r="IKM886" s="75"/>
      <c r="IKN886" s="75"/>
      <c r="IKO886" s="75"/>
      <c r="IKP886" s="75"/>
      <c r="IKQ886" s="75"/>
      <c r="IKR886" s="75"/>
      <c r="IKS886" s="75"/>
      <c r="IKT886" s="75"/>
      <c r="IKU886" s="75"/>
      <c r="IKV886" s="75"/>
      <c r="IKW886" s="75"/>
      <c r="IKX886" s="75"/>
      <c r="IKY886" s="75"/>
      <c r="IKZ886" s="75"/>
      <c r="ILA886" s="75"/>
      <c r="ILB886" s="75"/>
      <c r="ILC886" s="75"/>
      <c r="ILD886" s="75"/>
      <c r="ILE886" s="75"/>
      <c r="ILF886" s="75"/>
      <c r="ILG886" s="75"/>
      <c r="ILH886" s="75"/>
      <c r="ILI886" s="75"/>
      <c r="ILJ886" s="75"/>
      <c r="ILK886" s="75"/>
      <c r="ILL886" s="75"/>
      <c r="ILM886" s="75"/>
      <c r="ILN886" s="75"/>
      <c r="ILO886" s="75"/>
      <c r="ILP886" s="75"/>
      <c r="ILQ886" s="75"/>
      <c r="ILR886" s="75"/>
      <c r="ILS886" s="75"/>
      <c r="ILT886" s="75"/>
      <c r="ILU886" s="75"/>
      <c r="ILV886" s="75"/>
      <c r="ILW886" s="75"/>
      <c r="ILX886" s="75"/>
      <c r="ILY886" s="75"/>
      <c r="ILZ886" s="75"/>
      <c r="IMA886" s="75"/>
      <c r="IMB886" s="75"/>
      <c r="IMC886" s="75"/>
      <c r="IMD886" s="75"/>
      <c r="IME886" s="75"/>
      <c r="IMF886" s="75"/>
      <c r="IMG886" s="75"/>
      <c r="IMH886" s="75"/>
      <c r="IMI886" s="75"/>
      <c r="IMJ886" s="75"/>
      <c r="IMK886" s="75"/>
      <c r="IML886" s="75"/>
      <c r="IMM886" s="75"/>
      <c r="IMN886" s="75"/>
      <c r="IMO886" s="75"/>
      <c r="IMP886" s="75"/>
      <c r="IMQ886" s="75"/>
      <c r="IMR886" s="75"/>
      <c r="IMS886" s="75"/>
      <c r="IMT886" s="75"/>
      <c r="IMU886" s="75"/>
      <c r="IMV886" s="75"/>
      <c r="IMW886" s="75"/>
      <c r="IMX886" s="75"/>
      <c r="IMY886" s="75"/>
      <c r="IMZ886" s="75"/>
      <c r="INA886" s="75"/>
      <c r="INB886" s="75"/>
      <c r="INC886" s="75"/>
      <c r="IND886" s="75"/>
      <c r="INE886" s="75"/>
      <c r="INF886" s="75"/>
      <c r="ING886" s="75"/>
      <c r="INH886" s="75"/>
      <c r="INI886" s="75"/>
      <c r="INJ886" s="75"/>
      <c r="INK886" s="75"/>
      <c r="INL886" s="75"/>
      <c r="INM886" s="75"/>
      <c r="INN886" s="75"/>
      <c r="INO886" s="75"/>
      <c r="INP886" s="75"/>
      <c r="INQ886" s="75"/>
      <c r="INR886" s="75"/>
      <c r="INS886" s="75"/>
      <c r="INT886" s="75"/>
      <c r="INU886" s="75"/>
      <c r="INV886" s="75"/>
      <c r="INW886" s="75"/>
      <c r="INX886" s="75"/>
      <c r="INY886" s="75"/>
      <c r="INZ886" s="75"/>
      <c r="IOA886" s="75"/>
      <c r="IOB886" s="75"/>
      <c r="IOC886" s="75"/>
      <c r="IOD886" s="75"/>
      <c r="IOE886" s="75"/>
      <c r="IOF886" s="75"/>
      <c r="IOG886" s="75"/>
      <c r="IOH886" s="75"/>
      <c r="IOI886" s="75"/>
      <c r="IOJ886" s="75"/>
      <c r="IOK886" s="75"/>
      <c r="IOL886" s="75"/>
      <c r="IOM886" s="75"/>
      <c r="ION886" s="75"/>
      <c r="IOO886" s="75"/>
      <c r="IOP886" s="75"/>
      <c r="IOQ886" s="75"/>
      <c r="IOR886" s="75"/>
      <c r="IOS886" s="75"/>
      <c r="IOT886" s="75"/>
      <c r="IOU886" s="75"/>
      <c r="IOV886" s="75"/>
      <c r="IOW886" s="75"/>
      <c r="IOX886" s="75"/>
      <c r="IOY886" s="75"/>
      <c r="IOZ886" s="75"/>
      <c r="IPA886" s="75"/>
      <c r="IPB886" s="75"/>
      <c r="IPC886" s="75"/>
      <c r="IPD886" s="75"/>
      <c r="IPE886" s="75"/>
      <c r="IPF886" s="75"/>
      <c r="IPG886" s="75"/>
      <c r="IPH886" s="75"/>
      <c r="IPI886" s="75"/>
      <c r="IPJ886" s="75"/>
      <c r="IPK886" s="75"/>
      <c r="IPL886" s="75"/>
      <c r="IPM886" s="75"/>
      <c r="IPN886" s="75"/>
      <c r="IPO886" s="75"/>
      <c r="IPP886" s="75"/>
      <c r="IPQ886" s="75"/>
      <c r="IPR886" s="75"/>
      <c r="IPS886" s="75"/>
      <c r="IPT886" s="75"/>
      <c r="IPU886" s="75"/>
      <c r="IPV886" s="75"/>
      <c r="IPW886" s="75"/>
      <c r="IPX886" s="75"/>
      <c r="IPY886" s="75"/>
      <c r="IPZ886" s="75"/>
      <c r="IQA886" s="75"/>
      <c r="IQB886" s="75"/>
      <c r="IQC886" s="75"/>
      <c r="IQD886" s="75"/>
      <c r="IQE886" s="75"/>
      <c r="IQF886" s="75"/>
      <c r="IQG886" s="75"/>
      <c r="IQH886" s="75"/>
      <c r="IQI886" s="75"/>
      <c r="IQJ886" s="75"/>
      <c r="IQK886" s="75"/>
      <c r="IQL886" s="75"/>
      <c r="IQM886" s="75"/>
      <c r="IQN886" s="75"/>
      <c r="IQO886" s="75"/>
      <c r="IQP886" s="75"/>
      <c r="IQQ886" s="75"/>
      <c r="IQR886" s="75"/>
      <c r="IQS886" s="75"/>
      <c r="IQT886" s="75"/>
      <c r="IQU886" s="75"/>
      <c r="IQV886" s="75"/>
      <c r="IQW886" s="75"/>
      <c r="IQX886" s="75"/>
      <c r="IQY886" s="75"/>
      <c r="IQZ886" s="75"/>
      <c r="IRA886" s="75"/>
      <c r="IRB886" s="75"/>
      <c r="IRC886" s="75"/>
      <c r="IRD886" s="75"/>
      <c r="IRE886" s="75"/>
      <c r="IRF886" s="75"/>
      <c r="IRG886" s="75"/>
      <c r="IRH886" s="75"/>
      <c r="IRI886" s="75"/>
      <c r="IRJ886" s="75"/>
      <c r="IRK886" s="75"/>
      <c r="IRL886" s="75"/>
      <c r="IRM886" s="75"/>
      <c r="IRN886" s="75"/>
      <c r="IRO886" s="75"/>
      <c r="IRP886" s="75"/>
      <c r="IRQ886" s="75"/>
      <c r="IRR886" s="75"/>
      <c r="IRS886" s="75"/>
      <c r="IRT886" s="75"/>
      <c r="IRU886" s="75"/>
      <c r="IRV886" s="75"/>
      <c r="IRW886" s="75"/>
      <c r="IRX886" s="75"/>
      <c r="IRY886" s="75"/>
      <c r="IRZ886" s="75"/>
      <c r="ISA886" s="75"/>
      <c r="ISB886" s="75"/>
      <c r="ISC886" s="75"/>
      <c r="ISD886" s="75"/>
      <c r="ISE886" s="75"/>
      <c r="ISF886" s="75"/>
      <c r="ISG886" s="75"/>
      <c r="ISH886" s="75"/>
      <c r="ISI886" s="75"/>
      <c r="ISJ886" s="75"/>
      <c r="ISK886" s="75"/>
      <c r="ISL886" s="75"/>
      <c r="ISM886" s="75"/>
      <c r="ISN886" s="75"/>
      <c r="ISO886" s="75"/>
      <c r="ISP886" s="75"/>
      <c r="ISQ886" s="75"/>
      <c r="ISR886" s="75"/>
      <c r="ISS886" s="75"/>
      <c r="IST886" s="75"/>
      <c r="ISU886" s="75"/>
      <c r="ISV886" s="75"/>
      <c r="ISW886" s="75"/>
      <c r="ISX886" s="75"/>
      <c r="ISY886" s="75"/>
      <c r="ISZ886" s="75"/>
      <c r="ITA886" s="75"/>
      <c r="ITB886" s="75"/>
      <c r="ITC886" s="75"/>
      <c r="ITD886" s="75"/>
      <c r="ITE886" s="75"/>
      <c r="ITF886" s="75"/>
      <c r="ITG886" s="75"/>
      <c r="ITH886" s="75"/>
      <c r="ITI886" s="75"/>
      <c r="ITJ886" s="75"/>
      <c r="ITK886" s="75"/>
      <c r="ITL886" s="75"/>
      <c r="ITM886" s="75"/>
      <c r="ITN886" s="75"/>
      <c r="ITO886" s="75"/>
      <c r="ITP886" s="75"/>
      <c r="ITQ886" s="75"/>
      <c r="ITR886" s="75"/>
      <c r="ITS886" s="75"/>
      <c r="ITT886" s="75"/>
      <c r="ITU886" s="75"/>
      <c r="ITV886" s="75"/>
      <c r="ITW886" s="75"/>
      <c r="ITX886" s="75"/>
      <c r="ITY886" s="75"/>
      <c r="ITZ886" s="75"/>
      <c r="IUA886" s="75"/>
      <c r="IUB886" s="75"/>
      <c r="IUC886" s="75"/>
      <c r="IUD886" s="75"/>
      <c r="IUE886" s="75"/>
      <c r="IUF886" s="75"/>
      <c r="IUG886" s="75"/>
      <c r="IUH886" s="75"/>
      <c r="IUI886" s="75"/>
      <c r="IUJ886" s="75"/>
      <c r="IUK886" s="75"/>
      <c r="IUL886" s="75"/>
      <c r="IUM886" s="75"/>
      <c r="IUN886" s="75"/>
      <c r="IUO886" s="75"/>
      <c r="IUP886" s="75"/>
      <c r="IUQ886" s="75"/>
      <c r="IUR886" s="75"/>
      <c r="IUS886" s="75"/>
      <c r="IUT886" s="75"/>
      <c r="IUU886" s="75"/>
      <c r="IUV886" s="75"/>
      <c r="IUW886" s="75"/>
      <c r="IUX886" s="75"/>
      <c r="IUY886" s="75"/>
      <c r="IUZ886" s="75"/>
      <c r="IVA886" s="75"/>
      <c r="IVB886" s="75"/>
      <c r="IVC886" s="75"/>
      <c r="IVD886" s="75"/>
      <c r="IVE886" s="75"/>
      <c r="IVF886" s="75"/>
      <c r="IVG886" s="75"/>
      <c r="IVH886" s="75"/>
      <c r="IVI886" s="75"/>
      <c r="IVJ886" s="75"/>
      <c r="IVK886" s="75"/>
      <c r="IVL886" s="75"/>
      <c r="IVM886" s="75"/>
      <c r="IVN886" s="75"/>
      <c r="IVO886" s="75"/>
      <c r="IVP886" s="75"/>
      <c r="IVQ886" s="75"/>
      <c r="IVR886" s="75"/>
      <c r="IVS886" s="75"/>
      <c r="IVT886" s="75"/>
      <c r="IVU886" s="75"/>
      <c r="IVV886" s="75"/>
      <c r="IVW886" s="75"/>
      <c r="IVX886" s="75"/>
      <c r="IVY886" s="75"/>
      <c r="IVZ886" s="75"/>
      <c r="IWA886" s="75"/>
      <c r="IWB886" s="75"/>
      <c r="IWC886" s="75"/>
      <c r="IWD886" s="75"/>
      <c r="IWE886" s="75"/>
      <c r="IWF886" s="75"/>
      <c r="IWG886" s="75"/>
      <c r="IWH886" s="75"/>
      <c r="IWI886" s="75"/>
      <c r="IWJ886" s="75"/>
      <c r="IWK886" s="75"/>
      <c r="IWL886" s="75"/>
      <c r="IWM886" s="75"/>
      <c r="IWN886" s="75"/>
      <c r="IWO886" s="75"/>
      <c r="IWP886" s="75"/>
      <c r="IWQ886" s="75"/>
      <c r="IWR886" s="75"/>
      <c r="IWS886" s="75"/>
      <c r="IWT886" s="75"/>
      <c r="IWU886" s="75"/>
      <c r="IWV886" s="75"/>
      <c r="IWW886" s="75"/>
      <c r="IWX886" s="75"/>
      <c r="IWY886" s="75"/>
      <c r="IWZ886" s="75"/>
      <c r="IXA886" s="75"/>
      <c r="IXB886" s="75"/>
      <c r="IXC886" s="75"/>
      <c r="IXD886" s="75"/>
      <c r="IXE886" s="75"/>
      <c r="IXF886" s="75"/>
      <c r="IXG886" s="75"/>
      <c r="IXH886" s="75"/>
      <c r="IXI886" s="75"/>
      <c r="IXJ886" s="75"/>
      <c r="IXK886" s="75"/>
      <c r="IXL886" s="75"/>
      <c r="IXM886" s="75"/>
      <c r="IXN886" s="75"/>
      <c r="IXO886" s="75"/>
      <c r="IXP886" s="75"/>
      <c r="IXQ886" s="75"/>
      <c r="IXR886" s="75"/>
      <c r="IXS886" s="75"/>
      <c r="IXT886" s="75"/>
      <c r="IXU886" s="75"/>
      <c r="IXV886" s="75"/>
      <c r="IXW886" s="75"/>
      <c r="IXX886" s="75"/>
      <c r="IXY886" s="75"/>
      <c r="IXZ886" s="75"/>
      <c r="IYA886" s="75"/>
      <c r="IYB886" s="75"/>
      <c r="IYC886" s="75"/>
      <c r="IYD886" s="75"/>
      <c r="IYE886" s="75"/>
      <c r="IYF886" s="75"/>
      <c r="IYG886" s="75"/>
      <c r="IYH886" s="75"/>
      <c r="IYI886" s="75"/>
      <c r="IYJ886" s="75"/>
      <c r="IYK886" s="75"/>
      <c r="IYL886" s="75"/>
      <c r="IYM886" s="75"/>
      <c r="IYN886" s="75"/>
      <c r="IYO886" s="75"/>
      <c r="IYP886" s="75"/>
      <c r="IYQ886" s="75"/>
      <c r="IYR886" s="75"/>
      <c r="IYS886" s="75"/>
      <c r="IYT886" s="75"/>
      <c r="IYU886" s="75"/>
      <c r="IYV886" s="75"/>
      <c r="IYW886" s="75"/>
      <c r="IYX886" s="75"/>
      <c r="IYY886" s="75"/>
      <c r="IYZ886" s="75"/>
      <c r="IZA886" s="75"/>
      <c r="IZB886" s="75"/>
      <c r="IZC886" s="75"/>
      <c r="IZD886" s="75"/>
      <c r="IZE886" s="75"/>
      <c r="IZF886" s="75"/>
      <c r="IZG886" s="75"/>
      <c r="IZH886" s="75"/>
      <c r="IZI886" s="75"/>
      <c r="IZJ886" s="75"/>
      <c r="IZK886" s="75"/>
      <c r="IZL886" s="75"/>
      <c r="IZM886" s="75"/>
      <c r="IZN886" s="75"/>
      <c r="IZO886" s="75"/>
      <c r="IZP886" s="75"/>
      <c r="IZQ886" s="75"/>
      <c r="IZR886" s="75"/>
      <c r="IZS886" s="75"/>
      <c r="IZT886" s="75"/>
      <c r="IZU886" s="75"/>
      <c r="IZV886" s="75"/>
      <c r="IZW886" s="75"/>
      <c r="IZX886" s="75"/>
      <c r="IZY886" s="75"/>
      <c r="IZZ886" s="75"/>
      <c r="JAA886" s="75"/>
      <c r="JAB886" s="75"/>
      <c r="JAC886" s="75"/>
      <c r="JAD886" s="75"/>
      <c r="JAE886" s="75"/>
      <c r="JAF886" s="75"/>
      <c r="JAG886" s="75"/>
      <c r="JAH886" s="75"/>
      <c r="JAI886" s="75"/>
      <c r="JAJ886" s="75"/>
      <c r="JAK886" s="75"/>
      <c r="JAL886" s="75"/>
      <c r="JAM886" s="75"/>
      <c r="JAN886" s="75"/>
      <c r="JAO886" s="75"/>
      <c r="JAP886" s="75"/>
      <c r="JAQ886" s="75"/>
      <c r="JAR886" s="75"/>
      <c r="JAS886" s="75"/>
      <c r="JAT886" s="75"/>
      <c r="JAU886" s="75"/>
      <c r="JAV886" s="75"/>
      <c r="JAW886" s="75"/>
      <c r="JAX886" s="75"/>
      <c r="JAY886" s="75"/>
      <c r="JAZ886" s="75"/>
      <c r="JBA886" s="75"/>
      <c r="JBB886" s="75"/>
      <c r="JBC886" s="75"/>
      <c r="JBD886" s="75"/>
      <c r="JBE886" s="75"/>
      <c r="JBF886" s="75"/>
      <c r="JBG886" s="75"/>
      <c r="JBH886" s="75"/>
      <c r="JBI886" s="75"/>
      <c r="JBJ886" s="75"/>
      <c r="JBK886" s="75"/>
      <c r="JBL886" s="75"/>
      <c r="JBM886" s="75"/>
      <c r="JBN886" s="75"/>
      <c r="JBO886" s="75"/>
      <c r="JBP886" s="75"/>
      <c r="JBQ886" s="75"/>
      <c r="JBR886" s="75"/>
      <c r="JBS886" s="75"/>
      <c r="JBT886" s="75"/>
      <c r="JBU886" s="75"/>
      <c r="JBV886" s="75"/>
      <c r="JBW886" s="75"/>
      <c r="JBX886" s="75"/>
      <c r="JBY886" s="75"/>
      <c r="JBZ886" s="75"/>
      <c r="JCA886" s="75"/>
      <c r="JCB886" s="75"/>
      <c r="JCC886" s="75"/>
      <c r="JCD886" s="75"/>
      <c r="JCE886" s="75"/>
      <c r="JCF886" s="75"/>
      <c r="JCG886" s="75"/>
      <c r="JCH886" s="75"/>
      <c r="JCI886" s="75"/>
      <c r="JCJ886" s="75"/>
      <c r="JCK886" s="75"/>
      <c r="JCL886" s="75"/>
      <c r="JCM886" s="75"/>
      <c r="JCN886" s="75"/>
      <c r="JCO886" s="75"/>
      <c r="JCP886" s="75"/>
      <c r="JCQ886" s="75"/>
      <c r="JCR886" s="75"/>
      <c r="JCS886" s="75"/>
      <c r="JCT886" s="75"/>
      <c r="JCU886" s="75"/>
      <c r="JCV886" s="75"/>
      <c r="JCW886" s="75"/>
      <c r="JCX886" s="75"/>
      <c r="JCY886" s="75"/>
      <c r="JCZ886" s="75"/>
      <c r="JDA886" s="75"/>
      <c r="JDB886" s="75"/>
      <c r="JDC886" s="75"/>
      <c r="JDD886" s="75"/>
      <c r="JDE886" s="75"/>
      <c r="JDF886" s="75"/>
      <c r="JDG886" s="75"/>
      <c r="JDH886" s="75"/>
      <c r="JDI886" s="75"/>
      <c r="JDJ886" s="75"/>
      <c r="JDK886" s="75"/>
      <c r="JDL886" s="75"/>
      <c r="JDM886" s="75"/>
      <c r="JDN886" s="75"/>
      <c r="JDO886" s="75"/>
      <c r="JDP886" s="75"/>
      <c r="JDQ886" s="75"/>
      <c r="JDR886" s="75"/>
      <c r="JDS886" s="75"/>
      <c r="JDT886" s="75"/>
      <c r="JDU886" s="75"/>
      <c r="JDV886" s="75"/>
      <c r="JDW886" s="75"/>
      <c r="JDX886" s="75"/>
      <c r="JDY886" s="75"/>
      <c r="JDZ886" s="75"/>
      <c r="JEA886" s="75"/>
      <c r="JEB886" s="75"/>
      <c r="JEC886" s="75"/>
      <c r="JED886" s="75"/>
      <c r="JEE886" s="75"/>
      <c r="JEF886" s="75"/>
      <c r="JEG886" s="75"/>
      <c r="JEH886" s="75"/>
      <c r="JEI886" s="75"/>
      <c r="JEJ886" s="75"/>
      <c r="JEK886" s="75"/>
      <c r="JEL886" s="75"/>
      <c r="JEM886" s="75"/>
      <c r="JEN886" s="75"/>
      <c r="JEO886" s="75"/>
      <c r="JEP886" s="75"/>
      <c r="JEQ886" s="75"/>
      <c r="JER886" s="75"/>
      <c r="JES886" s="75"/>
      <c r="JET886" s="75"/>
      <c r="JEU886" s="75"/>
      <c r="JEV886" s="75"/>
      <c r="JEW886" s="75"/>
      <c r="JEX886" s="75"/>
      <c r="JEY886" s="75"/>
      <c r="JEZ886" s="75"/>
      <c r="JFA886" s="75"/>
      <c r="JFB886" s="75"/>
      <c r="JFC886" s="75"/>
      <c r="JFD886" s="75"/>
      <c r="JFE886" s="75"/>
      <c r="JFF886" s="75"/>
      <c r="JFG886" s="75"/>
      <c r="JFH886" s="75"/>
      <c r="JFI886" s="75"/>
      <c r="JFJ886" s="75"/>
      <c r="JFK886" s="75"/>
      <c r="JFL886" s="75"/>
      <c r="JFM886" s="75"/>
      <c r="JFN886" s="75"/>
      <c r="JFO886" s="75"/>
      <c r="JFP886" s="75"/>
      <c r="JFQ886" s="75"/>
      <c r="JFR886" s="75"/>
      <c r="JFS886" s="75"/>
      <c r="JFT886" s="75"/>
      <c r="JFU886" s="75"/>
      <c r="JFV886" s="75"/>
      <c r="JFW886" s="75"/>
      <c r="JFX886" s="75"/>
      <c r="JFY886" s="75"/>
      <c r="JFZ886" s="75"/>
      <c r="JGA886" s="75"/>
      <c r="JGB886" s="75"/>
      <c r="JGC886" s="75"/>
      <c r="JGD886" s="75"/>
      <c r="JGE886" s="75"/>
      <c r="JGF886" s="75"/>
      <c r="JGG886" s="75"/>
      <c r="JGH886" s="75"/>
      <c r="JGI886" s="75"/>
      <c r="JGJ886" s="75"/>
      <c r="JGK886" s="75"/>
      <c r="JGL886" s="75"/>
      <c r="JGM886" s="75"/>
      <c r="JGN886" s="75"/>
      <c r="JGO886" s="75"/>
      <c r="JGP886" s="75"/>
      <c r="JGQ886" s="75"/>
      <c r="JGR886" s="75"/>
      <c r="JGS886" s="75"/>
      <c r="JGT886" s="75"/>
      <c r="JGU886" s="75"/>
      <c r="JGV886" s="75"/>
      <c r="JGW886" s="75"/>
      <c r="JGX886" s="75"/>
      <c r="JGY886" s="75"/>
      <c r="JGZ886" s="75"/>
      <c r="JHA886" s="75"/>
      <c r="JHB886" s="75"/>
      <c r="JHC886" s="75"/>
      <c r="JHD886" s="75"/>
      <c r="JHE886" s="75"/>
      <c r="JHF886" s="75"/>
      <c r="JHG886" s="75"/>
      <c r="JHH886" s="75"/>
      <c r="JHI886" s="75"/>
      <c r="JHJ886" s="75"/>
      <c r="JHK886" s="75"/>
      <c r="JHL886" s="75"/>
      <c r="JHM886" s="75"/>
      <c r="JHN886" s="75"/>
      <c r="JHO886" s="75"/>
      <c r="JHP886" s="75"/>
      <c r="JHQ886" s="75"/>
      <c r="JHR886" s="75"/>
      <c r="JHS886" s="75"/>
      <c r="JHT886" s="75"/>
      <c r="JHU886" s="75"/>
      <c r="JHV886" s="75"/>
      <c r="JHW886" s="75"/>
      <c r="JHX886" s="75"/>
      <c r="JHY886" s="75"/>
      <c r="JHZ886" s="75"/>
      <c r="JIA886" s="75"/>
      <c r="JIB886" s="75"/>
      <c r="JIC886" s="75"/>
      <c r="JID886" s="75"/>
      <c r="JIE886" s="75"/>
      <c r="JIF886" s="75"/>
      <c r="JIG886" s="75"/>
      <c r="JIH886" s="75"/>
      <c r="JII886" s="75"/>
      <c r="JIJ886" s="75"/>
      <c r="JIK886" s="75"/>
      <c r="JIL886" s="75"/>
      <c r="JIM886" s="75"/>
      <c r="JIN886" s="75"/>
      <c r="JIO886" s="75"/>
      <c r="JIP886" s="75"/>
      <c r="JIQ886" s="75"/>
      <c r="JIR886" s="75"/>
      <c r="JIS886" s="75"/>
      <c r="JIT886" s="75"/>
      <c r="JIU886" s="75"/>
      <c r="JIV886" s="75"/>
      <c r="JIW886" s="75"/>
      <c r="JIX886" s="75"/>
      <c r="JIY886" s="75"/>
      <c r="JIZ886" s="75"/>
      <c r="JJA886" s="75"/>
      <c r="JJB886" s="75"/>
      <c r="JJC886" s="75"/>
      <c r="JJD886" s="75"/>
      <c r="JJE886" s="75"/>
      <c r="JJF886" s="75"/>
      <c r="JJG886" s="75"/>
      <c r="JJH886" s="75"/>
      <c r="JJI886" s="75"/>
      <c r="JJJ886" s="75"/>
      <c r="JJK886" s="75"/>
      <c r="JJL886" s="75"/>
      <c r="JJM886" s="75"/>
      <c r="JJN886" s="75"/>
      <c r="JJO886" s="75"/>
      <c r="JJP886" s="75"/>
      <c r="JJQ886" s="75"/>
      <c r="JJR886" s="75"/>
      <c r="JJS886" s="75"/>
      <c r="JJT886" s="75"/>
      <c r="JJU886" s="75"/>
      <c r="JJV886" s="75"/>
      <c r="JJW886" s="75"/>
      <c r="JJX886" s="75"/>
      <c r="JJY886" s="75"/>
      <c r="JJZ886" s="75"/>
      <c r="JKA886" s="75"/>
      <c r="JKB886" s="75"/>
      <c r="JKC886" s="75"/>
      <c r="JKD886" s="75"/>
      <c r="JKE886" s="75"/>
      <c r="JKF886" s="75"/>
      <c r="JKG886" s="75"/>
      <c r="JKH886" s="75"/>
      <c r="JKI886" s="75"/>
      <c r="JKJ886" s="75"/>
      <c r="JKK886" s="75"/>
      <c r="JKL886" s="75"/>
      <c r="JKM886" s="75"/>
      <c r="JKN886" s="75"/>
      <c r="JKO886" s="75"/>
      <c r="JKP886" s="75"/>
      <c r="JKQ886" s="75"/>
      <c r="JKR886" s="75"/>
      <c r="JKS886" s="75"/>
      <c r="JKT886" s="75"/>
      <c r="JKU886" s="75"/>
      <c r="JKV886" s="75"/>
      <c r="JKW886" s="75"/>
      <c r="JKX886" s="75"/>
      <c r="JKY886" s="75"/>
      <c r="JKZ886" s="75"/>
      <c r="JLA886" s="75"/>
      <c r="JLB886" s="75"/>
      <c r="JLC886" s="75"/>
      <c r="JLD886" s="75"/>
      <c r="JLE886" s="75"/>
      <c r="JLF886" s="75"/>
      <c r="JLG886" s="75"/>
      <c r="JLH886" s="75"/>
      <c r="JLI886" s="75"/>
      <c r="JLJ886" s="75"/>
      <c r="JLK886" s="75"/>
      <c r="JLL886" s="75"/>
      <c r="JLM886" s="75"/>
      <c r="JLN886" s="75"/>
      <c r="JLO886" s="75"/>
      <c r="JLP886" s="75"/>
      <c r="JLQ886" s="75"/>
      <c r="JLR886" s="75"/>
      <c r="JLS886" s="75"/>
      <c r="JLT886" s="75"/>
      <c r="JLU886" s="75"/>
      <c r="JLV886" s="75"/>
      <c r="JLW886" s="75"/>
      <c r="JLX886" s="75"/>
      <c r="JLY886" s="75"/>
      <c r="JLZ886" s="75"/>
      <c r="JMA886" s="75"/>
      <c r="JMB886" s="75"/>
      <c r="JMC886" s="75"/>
      <c r="JMD886" s="75"/>
      <c r="JME886" s="75"/>
      <c r="JMF886" s="75"/>
      <c r="JMG886" s="75"/>
      <c r="JMH886" s="75"/>
      <c r="JMI886" s="75"/>
      <c r="JMJ886" s="75"/>
      <c r="JMK886" s="75"/>
      <c r="JML886" s="75"/>
      <c r="JMM886" s="75"/>
      <c r="JMN886" s="75"/>
      <c r="JMO886" s="75"/>
      <c r="JMP886" s="75"/>
      <c r="JMQ886" s="75"/>
      <c r="JMR886" s="75"/>
      <c r="JMS886" s="75"/>
      <c r="JMT886" s="75"/>
      <c r="JMU886" s="75"/>
      <c r="JMV886" s="75"/>
      <c r="JMW886" s="75"/>
      <c r="JMX886" s="75"/>
      <c r="JMY886" s="75"/>
      <c r="JMZ886" s="75"/>
      <c r="JNA886" s="75"/>
      <c r="JNB886" s="75"/>
      <c r="JNC886" s="75"/>
      <c r="JND886" s="75"/>
      <c r="JNE886" s="75"/>
      <c r="JNF886" s="75"/>
      <c r="JNG886" s="75"/>
      <c r="JNH886" s="75"/>
      <c r="JNI886" s="75"/>
      <c r="JNJ886" s="75"/>
      <c r="JNK886" s="75"/>
      <c r="JNL886" s="75"/>
      <c r="JNM886" s="75"/>
      <c r="JNN886" s="75"/>
      <c r="JNO886" s="75"/>
      <c r="JNP886" s="75"/>
      <c r="JNQ886" s="75"/>
      <c r="JNR886" s="75"/>
      <c r="JNS886" s="75"/>
      <c r="JNT886" s="75"/>
      <c r="JNU886" s="75"/>
      <c r="JNV886" s="75"/>
      <c r="JNW886" s="75"/>
      <c r="JNX886" s="75"/>
      <c r="JNY886" s="75"/>
      <c r="JNZ886" s="75"/>
      <c r="JOA886" s="75"/>
      <c r="JOB886" s="75"/>
      <c r="JOC886" s="75"/>
      <c r="JOD886" s="75"/>
      <c r="JOE886" s="75"/>
      <c r="JOF886" s="75"/>
      <c r="JOG886" s="75"/>
      <c r="JOH886" s="75"/>
      <c r="JOI886" s="75"/>
      <c r="JOJ886" s="75"/>
      <c r="JOK886" s="75"/>
      <c r="JOL886" s="75"/>
      <c r="JOM886" s="75"/>
      <c r="JON886" s="75"/>
      <c r="JOO886" s="75"/>
      <c r="JOP886" s="75"/>
      <c r="JOQ886" s="75"/>
      <c r="JOR886" s="75"/>
      <c r="JOS886" s="75"/>
      <c r="JOT886" s="75"/>
      <c r="JOU886" s="75"/>
      <c r="JOV886" s="75"/>
      <c r="JOW886" s="75"/>
      <c r="JOX886" s="75"/>
      <c r="JOY886" s="75"/>
      <c r="JOZ886" s="75"/>
      <c r="JPA886" s="75"/>
      <c r="JPB886" s="75"/>
      <c r="JPC886" s="75"/>
      <c r="JPD886" s="75"/>
      <c r="JPE886" s="75"/>
      <c r="JPF886" s="75"/>
      <c r="JPG886" s="75"/>
      <c r="JPH886" s="75"/>
      <c r="JPI886" s="75"/>
      <c r="JPJ886" s="75"/>
      <c r="JPK886" s="75"/>
      <c r="JPL886" s="75"/>
      <c r="JPM886" s="75"/>
      <c r="JPN886" s="75"/>
      <c r="JPO886" s="75"/>
      <c r="JPP886" s="75"/>
      <c r="JPQ886" s="75"/>
      <c r="JPR886" s="75"/>
      <c r="JPS886" s="75"/>
      <c r="JPT886" s="75"/>
      <c r="JPU886" s="75"/>
      <c r="JPV886" s="75"/>
      <c r="JPW886" s="75"/>
      <c r="JPX886" s="75"/>
      <c r="JPY886" s="75"/>
      <c r="JPZ886" s="75"/>
      <c r="JQA886" s="75"/>
      <c r="JQB886" s="75"/>
      <c r="JQC886" s="75"/>
      <c r="JQD886" s="75"/>
      <c r="JQE886" s="75"/>
      <c r="JQF886" s="75"/>
      <c r="JQG886" s="75"/>
      <c r="JQH886" s="75"/>
      <c r="JQI886" s="75"/>
      <c r="JQJ886" s="75"/>
      <c r="JQK886" s="75"/>
      <c r="JQL886" s="75"/>
      <c r="JQM886" s="75"/>
      <c r="JQN886" s="75"/>
      <c r="JQO886" s="75"/>
      <c r="JQP886" s="75"/>
      <c r="JQQ886" s="75"/>
      <c r="JQR886" s="75"/>
      <c r="JQS886" s="75"/>
      <c r="JQT886" s="75"/>
      <c r="JQU886" s="75"/>
      <c r="JQV886" s="75"/>
      <c r="JQW886" s="75"/>
      <c r="JQX886" s="75"/>
      <c r="JQY886" s="75"/>
      <c r="JQZ886" s="75"/>
      <c r="JRA886" s="75"/>
      <c r="JRB886" s="75"/>
      <c r="JRC886" s="75"/>
      <c r="JRD886" s="75"/>
      <c r="JRE886" s="75"/>
      <c r="JRF886" s="75"/>
      <c r="JRG886" s="75"/>
      <c r="JRH886" s="75"/>
      <c r="JRI886" s="75"/>
      <c r="JRJ886" s="75"/>
      <c r="JRK886" s="75"/>
      <c r="JRL886" s="75"/>
      <c r="JRM886" s="75"/>
      <c r="JRN886" s="75"/>
      <c r="JRO886" s="75"/>
      <c r="JRP886" s="75"/>
      <c r="JRQ886" s="75"/>
      <c r="JRR886" s="75"/>
      <c r="JRS886" s="75"/>
      <c r="JRT886" s="75"/>
      <c r="JRU886" s="75"/>
      <c r="JRV886" s="75"/>
      <c r="JRW886" s="75"/>
      <c r="JRX886" s="75"/>
      <c r="JRY886" s="75"/>
      <c r="JRZ886" s="75"/>
      <c r="JSA886" s="75"/>
      <c r="JSB886" s="75"/>
      <c r="JSC886" s="75"/>
      <c r="JSD886" s="75"/>
      <c r="JSE886" s="75"/>
      <c r="JSF886" s="75"/>
      <c r="JSG886" s="75"/>
      <c r="JSH886" s="75"/>
      <c r="JSI886" s="75"/>
      <c r="JSJ886" s="75"/>
      <c r="JSK886" s="75"/>
      <c r="JSL886" s="75"/>
      <c r="JSM886" s="75"/>
      <c r="JSN886" s="75"/>
      <c r="JSO886" s="75"/>
      <c r="JSP886" s="75"/>
      <c r="JSQ886" s="75"/>
      <c r="JSR886" s="75"/>
      <c r="JSS886" s="75"/>
      <c r="JST886" s="75"/>
      <c r="JSU886" s="75"/>
      <c r="JSV886" s="75"/>
      <c r="JSW886" s="75"/>
      <c r="JSX886" s="75"/>
      <c r="JSY886" s="75"/>
      <c r="JSZ886" s="75"/>
      <c r="JTA886" s="75"/>
      <c r="JTB886" s="75"/>
      <c r="JTC886" s="75"/>
      <c r="JTD886" s="75"/>
      <c r="JTE886" s="75"/>
      <c r="JTF886" s="75"/>
      <c r="JTG886" s="75"/>
      <c r="JTH886" s="75"/>
      <c r="JTI886" s="75"/>
      <c r="JTJ886" s="75"/>
      <c r="JTK886" s="75"/>
      <c r="JTL886" s="75"/>
      <c r="JTM886" s="75"/>
      <c r="JTN886" s="75"/>
      <c r="JTO886" s="75"/>
      <c r="JTP886" s="75"/>
      <c r="JTQ886" s="75"/>
      <c r="JTR886" s="75"/>
      <c r="JTS886" s="75"/>
      <c r="JTT886" s="75"/>
      <c r="JTU886" s="75"/>
      <c r="JTV886" s="75"/>
      <c r="JTW886" s="75"/>
      <c r="JTX886" s="75"/>
      <c r="JTY886" s="75"/>
      <c r="JTZ886" s="75"/>
      <c r="JUA886" s="75"/>
      <c r="JUB886" s="75"/>
      <c r="JUC886" s="75"/>
      <c r="JUD886" s="75"/>
      <c r="JUE886" s="75"/>
      <c r="JUF886" s="75"/>
      <c r="JUG886" s="75"/>
      <c r="JUH886" s="75"/>
      <c r="JUI886" s="75"/>
      <c r="JUJ886" s="75"/>
      <c r="JUK886" s="75"/>
      <c r="JUL886" s="75"/>
      <c r="JUM886" s="75"/>
      <c r="JUN886" s="75"/>
      <c r="JUO886" s="75"/>
      <c r="JUP886" s="75"/>
      <c r="JUQ886" s="75"/>
      <c r="JUR886" s="75"/>
      <c r="JUS886" s="75"/>
      <c r="JUT886" s="75"/>
      <c r="JUU886" s="75"/>
      <c r="JUV886" s="75"/>
      <c r="JUW886" s="75"/>
      <c r="JUX886" s="75"/>
      <c r="JUY886" s="75"/>
      <c r="JUZ886" s="75"/>
      <c r="JVA886" s="75"/>
      <c r="JVB886" s="75"/>
      <c r="JVC886" s="75"/>
      <c r="JVD886" s="75"/>
      <c r="JVE886" s="75"/>
      <c r="JVF886" s="75"/>
      <c r="JVG886" s="75"/>
      <c r="JVH886" s="75"/>
      <c r="JVI886" s="75"/>
      <c r="JVJ886" s="75"/>
      <c r="JVK886" s="75"/>
      <c r="JVL886" s="75"/>
      <c r="JVM886" s="75"/>
      <c r="JVN886" s="75"/>
      <c r="JVO886" s="75"/>
      <c r="JVP886" s="75"/>
      <c r="JVQ886" s="75"/>
      <c r="JVR886" s="75"/>
      <c r="JVS886" s="75"/>
      <c r="JVT886" s="75"/>
      <c r="JVU886" s="75"/>
      <c r="JVV886" s="75"/>
      <c r="JVW886" s="75"/>
      <c r="JVX886" s="75"/>
      <c r="JVY886" s="75"/>
      <c r="JVZ886" s="75"/>
      <c r="JWA886" s="75"/>
      <c r="JWB886" s="75"/>
      <c r="JWC886" s="75"/>
      <c r="JWD886" s="75"/>
      <c r="JWE886" s="75"/>
      <c r="JWF886" s="75"/>
      <c r="JWG886" s="75"/>
      <c r="JWH886" s="75"/>
      <c r="JWI886" s="75"/>
      <c r="JWJ886" s="75"/>
      <c r="JWK886" s="75"/>
      <c r="JWL886" s="75"/>
      <c r="JWM886" s="75"/>
      <c r="JWN886" s="75"/>
      <c r="JWO886" s="75"/>
      <c r="JWP886" s="75"/>
      <c r="JWQ886" s="75"/>
      <c r="JWR886" s="75"/>
      <c r="JWS886" s="75"/>
      <c r="JWT886" s="75"/>
      <c r="JWU886" s="75"/>
      <c r="JWV886" s="75"/>
      <c r="JWW886" s="75"/>
      <c r="JWX886" s="75"/>
      <c r="JWY886" s="75"/>
      <c r="JWZ886" s="75"/>
      <c r="JXA886" s="75"/>
      <c r="JXB886" s="75"/>
      <c r="JXC886" s="75"/>
      <c r="JXD886" s="75"/>
      <c r="JXE886" s="75"/>
      <c r="JXF886" s="75"/>
      <c r="JXG886" s="75"/>
      <c r="JXH886" s="75"/>
      <c r="JXI886" s="75"/>
      <c r="JXJ886" s="75"/>
      <c r="JXK886" s="75"/>
      <c r="JXL886" s="75"/>
      <c r="JXM886" s="75"/>
      <c r="JXN886" s="75"/>
      <c r="JXO886" s="75"/>
      <c r="JXP886" s="75"/>
      <c r="JXQ886" s="75"/>
      <c r="JXR886" s="75"/>
      <c r="JXS886" s="75"/>
      <c r="JXT886" s="75"/>
      <c r="JXU886" s="75"/>
      <c r="JXV886" s="75"/>
      <c r="JXW886" s="75"/>
      <c r="JXX886" s="75"/>
      <c r="JXY886" s="75"/>
      <c r="JXZ886" s="75"/>
      <c r="JYA886" s="75"/>
      <c r="JYB886" s="75"/>
      <c r="JYC886" s="75"/>
      <c r="JYD886" s="75"/>
      <c r="JYE886" s="75"/>
      <c r="JYF886" s="75"/>
      <c r="JYG886" s="75"/>
      <c r="JYH886" s="75"/>
      <c r="JYI886" s="75"/>
      <c r="JYJ886" s="75"/>
      <c r="JYK886" s="75"/>
      <c r="JYL886" s="75"/>
      <c r="JYM886" s="75"/>
      <c r="JYN886" s="75"/>
      <c r="JYO886" s="75"/>
      <c r="JYP886" s="75"/>
      <c r="JYQ886" s="75"/>
      <c r="JYR886" s="75"/>
      <c r="JYS886" s="75"/>
      <c r="JYT886" s="75"/>
      <c r="JYU886" s="75"/>
      <c r="JYV886" s="75"/>
      <c r="JYW886" s="75"/>
      <c r="JYX886" s="75"/>
      <c r="JYY886" s="75"/>
      <c r="JYZ886" s="75"/>
      <c r="JZA886" s="75"/>
      <c r="JZB886" s="75"/>
      <c r="JZC886" s="75"/>
      <c r="JZD886" s="75"/>
      <c r="JZE886" s="75"/>
      <c r="JZF886" s="75"/>
      <c r="JZG886" s="75"/>
      <c r="JZH886" s="75"/>
      <c r="JZI886" s="75"/>
      <c r="JZJ886" s="75"/>
      <c r="JZK886" s="75"/>
      <c r="JZL886" s="75"/>
      <c r="JZM886" s="75"/>
      <c r="JZN886" s="75"/>
      <c r="JZO886" s="75"/>
      <c r="JZP886" s="75"/>
      <c r="JZQ886" s="75"/>
      <c r="JZR886" s="75"/>
      <c r="JZS886" s="75"/>
      <c r="JZT886" s="75"/>
      <c r="JZU886" s="75"/>
      <c r="JZV886" s="75"/>
      <c r="JZW886" s="75"/>
      <c r="JZX886" s="75"/>
      <c r="JZY886" s="75"/>
      <c r="JZZ886" s="75"/>
      <c r="KAA886" s="75"/>
      <c r="KAB886" s="75"/>
      <c r="KAC886" s="75"/>
      <c r="KAD886" s="75"/>
      <c r="KAE886" s="75"/>
      <c r="KAF886" s="75"/>
      <c r="KAG886" s="75"/>
      <c r="KAH886" s="75"/>
      <c r="KAI886" s="75"/>
      <c r="KAJ886" s="75"/>
      <c r="KAK886" s="75"/>
      <c r="KAL886" s="75"/>
      <c r="KAM886" s="75"/>
      <c r="KAN886" s="75"/>
      <c r="KAO886" s="75"/>
      <c r="KAP886" s="75"/>
      <c r="KAQ886" s="75"/>
      <c r="KAR886" s="75"/>
      <c r="KAS886" s="75"/>
      <c r="KAT886" s="75"/>
      <c r="KAU886" s="75"/>
      <c r="KAV886" s="75"/>
      <c r="KAW886" s="75"/>
      <c r="KAX886" s="75"/>
      <c r="KAY886" s="75"/>
      <c r="KAZ886" s="75"/>
      <c r="KBA886" s="75"/>
      <c r="KBB886" s="75"/>
      <c r="KBC886" s="75"/>
      <c r="KBD886" s="75"/>
      <c r="KBE886" s="75"/>
      <c r="KBF886" s="75"/>
      <c r="KBG886" s="75"/>
      <c r="KBH886" s="75"/>
      <c r="KBI886" s="75"/>
      <c r="KBJ886" s="75"/>
      <c r="KBK886" s="75"/>
      <c r="KBL886" s="75"/>
      <c r="KBM886" s="75"/>
      <c r="KBN886" s="75"/>
      <c r="KBO886" s="75"/>
      <c r="KBP886" s="75"/>
      <c r="KBQ886" s="75"/>
      <c r="KBR886" s="75"/>
      <c r="KBS886" s="75"/>
      <c r="KBT886" s="75"/>
      <c r="KBU886" s="75"/>
      <c r="KBV886" s="75"/>
      <c r="KBW886" s="75"/>
      <c r="KBX886" s="75"/>
      <c r="KBY886" s="75"/>
      <c r="KBZ886" s="75"/>
      <c r="KCA886" s="75"/>
      <c r="KCB886" s="75"/>
      <c r="KCC886" s="75"/>
      <c r="KCD886" s="75"/>
      <c r="KCE886" s="75"/>
      <c r="KCF886" s="75"/>
      <c r="KCG886" s="75"/>
      <c r="KCH886" s="75"/>
      <c r="KCI886" s="75"/>
      <c r="KCJ886" s="75"/>
      <c r="KCK886" s="75"/>
      <c r="KCL886" s="75"/>
      <c r="KCM886" s="75"/>
      <c r="KCN886" s="75"/>
      <c r="KCO886" s="75"/>
      <c r="KCP886" s="75"/>
      <c r="KCQ886" s="75"/>
      <c r="KCR886" s="75"/>
      <c r="KCS886" s="75"/>
      <c r="KCT886" s="75"/>
      <c r="KCU886" s="75"/>
      <c r="KCV886" s="75"/>
      <c r="KCW886" s="75"/>
      <c r="KCX886" s="75"/>
      <c r="KCY886" s="75"/>
      <c r="KCZ886" s="75"/>
      <c r="KDA886" s="75"/>
      <c r="KDB886" s="75"/>
      <c r="KDC886" s="75"/>
      <c r="KDD886" s="75"/>
      <c r="KDE886" s="75"/>
      <c r="KDF886" s="75"/>
      <c r="KDG886" s="75"/>
      <c r="KDH886" s="75"/>
      <c r="KDI886" s="75"/>
      <c r="KDJ886" s="75"/>
      <c r="KDK886" s="75"/>
      <c r="KDL886" s="75"/>
      <c r="KDM886" s="75"/>
      <c r="KDN886" s="75"/>
      <c r="KDO886" s="75"/>
      <c r="KDP886" s="75"/>
      <c r="KDQ886" s="75"/>
      <c r="KDR886" s="75"/>
      <c r="KDS886" s="75"/>
      <c r="KDT886" s="75"/>
      <c r="KDU886" s="75"/>
      <c r="KDV886" s="75"/>
      <c r="KDW886" s="75"/>
      <c r="KDX886" s="75"/>
      <c r="KDY886" s="75"/>
      <c r="KDZ886" s="75"/>
      <c r="KEA886" s="75"/>
      <c r="KEB886" s="75"/>
      <c r="KEC886" s="75"/>
      <c r="KED886" s="75"/>
      <c r="KEE886" s="75"/>
      <c r="KEF886" s="75"/>
      <c r="KEG886" s="75"/>
      <c r="KEH886" s="75"/>
      <c r="KEI886" s="75"/>
      <c r="KEJ886" s="75"/>
      <c r="KEK886" s="75"/>
      <c r="KEL886" s="75"/>
      <c r="KEM886" s="75"/>
      <c r="KEN886" s="75"/>
      <c r="KEO886" s="75"/>
      <c r="KEP886" s="75"/>
      <c r="KEQ886" s="75"/>
      <c r="KER886" s="75"/>
      <c r="KES886" s="75"/>
      <c r="KET886" s="75"/>
      <c r="KEU886" s="75"/>
      <c r="KEV886" s="75"/>
      <c r="KEW886" s="75"/>
      <c r="KEX886" s="75"/>
      <c r="KEY886" s="75"/>
      <c r="KEZ886" s="75"/>
      <c r="KFA886" s="75"/>
      <c r="KFB886" s="75"/>
      <c r="KFC886" s="75"/>
      <c r="KFD886" s="75"/>
      <c r="KFE886" s="75"/>
      <c r="KFF886" s="75"/>
      <c r="KFG886" s="75"/>
      <c r="KFH886" s="75"/>
      <c r="KFI886" s="75"/>
      <c r="KFJ886" s="75"/>
      <c r="KFK886" s="75"/>
      <c r="KFL886" s="75"/>
      <c r="KFM886" s="75"/>
      <c r="KFN886" s="75"/>
      <c r="KFO886" s="75"/>
      <c r="KFP886" s="75"/>
      <c r="KFQ886" s="75"/>
      <c r="KFR886" s="75"/>
      <c r="KFS886" s="75"/>
      <c r="KFT886" s="75"/>
      <c r="KFU886" s="75"/>
      <c r="KFV886" s="75"/>
      <c r="KFW886" s="75"/>
      <c r="KFX886" s="75"/>
      <c r="KFY886" s="75"/>
      <c r="KFZ886" s="75"/>
      <c r="KGA886" s="75"/>
      <c r="KGB886" s="75"/>
      <c r="KGC886" s="75"/>
      <c r="KGD886" s="75"/>
      <c r="KGE886" s="75"/>
      <c r="KGF886" s="75"/>
      <c r="KGG886" s="75"/>
      <c r="KGH886" s="75"/>
      <c r="KGI886" s="75"/>
      <c r="KGJ886" s="75"/>
      <c r="KGK886" s="75"/>
      <c r="KGL886" s="75"/>
      <c r="KGM886" s="75"/>
      <c r="KGN886" s="75"/>
      <c r="KGO886" s="75"/>
      <c r="KGP886" s="75"/>
      <c r="KGQ886" s="75"/>
      <c r="KGR886" s="75"/>
      <c r="KGS886" s="75"/>
      <c r="KGT886" s="75"/>
      <c r="KGU886" s="75"/>
      <c r="KGV886" s="75"/>
      <c r="KGW886" s="75"/>
      <c r="KGX886" s="75"/>
      <c r="KGY886" s="75"/>
      <c r="KGZ886" s="75"/>
      <c r="KHA886" s="75"/>
      <c r="KHB886" s="75"/>
      <c r="KHC886" s="75"/>
      <c r="KHD886" s="75"/>
      <c r="KHE886" s="75"/>
      <c r="KHF886" s="75"/>
      <c r="KHG886" s="75"/>
      <c r="KHH886" s="75"/>
      <c r="KHI886" s="75"/>
      <c r="KHJ886" s="75"/>
      <c r="KHK886" s="75"/>
      <c r="KHL886" s="75"/>
      <c r="KHM886" s="75"/>
      <c r="KHN886" s="75"/>
      <c r="KHO886" s="75"/>
      <c r="KHP886" s="75"/>
      <c r="KHQ886" s="75"/>
      <c r="KHR886" s="75"/>
      <c r="KHS886" s="75"/>
      <c r="KHT886" s="75"/>
      <c r="KHU886" s="75"/>
      <c r="KHV886" s="75"/>
      <c r="KHW886" s="75"/>
      <c r="KHX886" s="75"/>
      <c r="KHY886" s="75"/>
      <c r="KHZ886" s="75"/>
      <c r="KIA886" s="75"/>
      <c r="KIB886" s="75"/>
      <c r="KIC886" s="75"/>
      <c r="KID886" s="75"/>
      <c r="KIE886" s="75"/>
      <c r="KIF886" s="75"/>
      <c r="KIG886" s="75"/>
      <c r="KIH886" s="75"/>
      <c r="KII886" s="75"/>
      <c r="KIJ886" s="75"/>
      <c r="KIK886" s="75"/>
      <c r="KIL886" s="75"/>
      <c r="KIM886" s="75"/>
      <c r="KIN886" s="75"/>
      <c r="KIO886" s="75"/>
      <c r="KIP886" s="75"/>
      <c r="KIQ886" s="75"/>
      <c r="KIR886" s="75"/>
      <c r="KIS886" s="75"/>
      <c r="KIT886" s="75"/>
      <c r="KIU886" s="75"/>
      <c r="KIV886" s="75"/>
      <c r="KIW886" s="75"/>
      <c r="KIX886" s="75"/>
      <c r="KIY886" s="75"/>
      <c r="KIZ886" s="75"/>
      <c r="KJA886" s="75"/>
      <c r="KJB886" s="75"/>
      <c r="KJC886" s="75"/>
      <c r="KJD886" s="75"/>
      <c r="KJE886" s="75"/>
      <c r="KJF886" s="75"/>
      <c r="KJG886" s="75"/>
      <c r="KJH886" s="75"/>
      <c r="KJI886" s="75"/>
      <c r="KJJ886" s="75"/>
      <c r="KJK886" s="75"/>
      <c r="KJL886" s="75"/>
      <c r="KJM886" s="75"/>
      <c r="KJN886" s="75"/>
      <c r="KJO886" s="75"/>
      <c r="KJP886" s="75"/>
      <c r="KJQ886" s="75"/>
      <c r="KJR886" s="75"/>
      <c r="KJS886" s="75"/>
      <c r="KJT886" s="75"/>
      <c r="KJU886" s="75"/>
      <c r="KJV886" s="75"/>
      <c r="KJW886" s="75"/>
      <c r="KJX886" s="75"/>
      <c r="KJY886" s="75"/>
      <c r="KJZ886" s="75"/>
      <c r="KKA886" s="75"/>
      <c r="KKB886" s="75"/>
      <c r="KKC886" s="75"/>
      <c r="KKD886" s="75"/>
      <c r="KKE886" s="75"/>
      <c r="KKF886" s="75"/>
      <c r="KKG886" s="75"/>
      <c r="KKH886" s="75"/>
      <c r="KKI886" s="75"/>
      <c r="KKJ886" s="75"/>
      <c r="KKK886" s="75"/>
      <c r="KKL886" s="75"/>
      <c r="KKM886" s="75"/>
      <c r="KKN886" s="75"/>
      <c r="KKO886" s="75"/>
      <c r="KKP886" s="75"/>
      <c r="KKQ886" s="75"/>
      <c r="KKR886" s="75"/>
      <c r="KKS886" s="75"/>
      <c r="KKT886" s="75"/>
      <c r="KKU886" s="75"/>
      <c r="KKV886" s="75"/>
      <c r="KKW886" s="75"/>
      <c r="KKX886" s="75"/>
      <c r="KKY886" s="75"/>
      <c r="KKZ886" s="75"/>
      <c r="KLA886" s="75"/>
      <c r="KLB886" s="75"/>
      <c r="KLC886" s="75"/>
      <c r="KLD886" s="75"/>
      <c r="KLE886" s="75"/>
      <c r="KLF886" s="75"/>
      <c r="KLG886" s="75"/>
      <c r="KLH886" s="75"/>
      <c r="KLI886" s="75"/>
      <c r="KLJ886" s="75"/>
      <c r="KLK886" s="75"/>
      <c r="KLL886" s="75"/>
      <c r="KLM886" s="75"/>
      <c r="KLN886" s="75"/>
      <c r="KLO886" s="75"/>
      <c r="KLP886" s="75"/>
      <c r="KLQ886" s="75"/>
      <c r="KLR886" s="75"/>
      <c r="KLS886" s="75"/>
      <c r="KLT886" s="75"/>
      <c r="KLU886" s="75"/>
      <c r="KLV886" s="75"/>
      <c r="KLW886" s="75"/>
      <c r="KLX886" s="75"/>
      <c r="KLY886" s="75"/>
      <c r="KLZ886" s="75"/>
      <c r="KMA886" s="75"/>
      <c r="KMB886" s="75"/>
      <c r="KMC886" s="75"/>
      <c r="KMD886" s="75"/>
      <c r="KME886" s="75"/>
      <c r="KMF886" s="75"/>
      <c r="KMG886" s="75"/>
      <c r="KMH886" s="75"/>
      <c r="KMI886" s="75"/>
      <c r="KMJ886" s="75"/>
      <c r="KMK886" s="75"/>
      <c r="KML886" s="75"/>
      <c r="KMM886" s="75"/>
      <c r="KMN886" s="75"/>
      <c r="KMO886" s="75"/>
      <c r="KMP886" s="75"/>
      <c r="KMQ886" s="75"/>
      <c r="KMR886" s="75"/>
      <c r="KMS886" s="75"/>
      <c r="KMT886" s="75"/>
      <c r="KMU886" s="75"/>
      <c r="KMV886" s="75"/>
      <c r="KMW886" s="75"/>
      <c r="KMX886" s="75"/>
      <c r="KMY886" s="75"/>
      <c r="KMZ886" s="75"/>
      <c r="KNA886" s="75"/>
      <c r="KNB886" s="75"/>
      <c r="KNC886" s="75"/>
      <c r="KND886" s="75"/>
      <c r="KNE886" s="75"/>
      <c r="KNF886" s="75"/>
      <c r="KNG886" s="75"/>
      <c r="KNH886" s="75"/>
      <c r="KNI886" s="75"/>
      <c r="KNJ886" s="75"/>
      <c r="KNK886" s="75"/>
      <c r="KNL886" s="75"/>
      <c r="KNM886" s="75"/>
      <c r="KNN886" s="75"/>
      <c r="KNO886" s="75"/>
      <c r="KNP886" s="75"/>
      <c r="KNQ886" s="75"/>
      <c r="KNR886" s="75"/>
      <c r="KNS886" s="75"/>
      <c r="KNT886" s="75"/>
      <c r="KNU886" s="75"/>
      <c r="KNV886" s="75"/>
      <c r="KNW886" s="75"/>
      <c r="KNX886" s="75"/>
      <c r="KNY886" s="75"/>
      <c r="KNZ886" s="75"/>
      <c r="KOA886" s="75"/>
      <c r="KOB886" s="75"/>
      <c r="KOC886" s="75"/>
      <c r="KOD886" s="75"/>
      <c r="KOE886" s="75"/>
      <c r="KOF886" s="75"/>
      <c r="KOG886" s="75"/>
      <c r="KOH886" s="75"/>
      <c r="KOI886" s="75"/>
      <c r="KOJ886" s="75"/>
      <c r="KOK886" s="75"/>
      <c r="KOL886" s="75"/>
      <c r="KOM886" s="75"/>
      <c r="KON886" s="75"/>
      <c r="KOO886" s="75"/>
      <c r="KOP886" s="75"/>
      <c r="KOQ886" s="75"/>
      <c r="KOR886" s="75"/>
      <c r="KOS886" s="75"/>
      <c r="KOT886" s="75"/>
      <c r="KOU886" s="75"/>
      <c r="KOV886" s="75"/>
      <c r="KOW886" s="75"/>
      <c r="KOX886" s="75"/>
      <c r="KOY886" s="75"/>
      <c r="KOZ886" s="75"/>
      <c r="KPA886" s="75"/>
      <c r="KPB886" s="75"/>
      <c r="KPC886" s="75"/>
      <c r="KPD886" s="75"/>
      <c r="KPE886" s="75"/>
      <c r="KPF886" s="75"/>
      <c r="KPG886" s="75"/>
      <c r="KPH886" s="75"/>
      <c r="KPI886" s="75"/>
      <c r="KPJ886" s="75"/>
      <c r="KPK886" s="75"/>
      <c r="KPL886" s="75"/>
      <c r="KPM886" s="75"/>
      <c r="KPN886" s="75"/>
      <c r="KPO886" s="75"/>
      <c r="KPP886" s="75"/>
      <c r="KPQ886" s="75"/>
      <c r="KPR886" s="75"/>
      <c r="KPS886" s="75"/>
      <c r="KPT886" s="75"/>
      <c r="KPU886" s="75"/>
      <c r="KPV886" s="75"/>
      <c r="KPW886" s="75"/>
      <c r="KPX886" s="75"/>
      <c r="KPY886" s="75"/>
      <c r="KPZ886" s="75"/>
      <c r="KQA886" s="75"/>
      <c r="KQB886" s="75"/>
      <c r="KQC886" s="75"/>
      <c r="KQD886" s="75"/>
      <c r="KQE886" s="75"/>
      <c r="KQF886" s="75"/>
      <c r="KQG886" s="75"/>
      <c r="KQH886" s="75"/>
      <c r="KQI886" s="75"/>
      <c r="KQJ886" s="75"/>
      <c r="KQK886" s="75"/>
      <c r="KQL886" s="75"/>
      <c r="KQM886" s="75"/>
      <c r="KQN886" s="75"/>
      <c r="KQO886" s="75"/>
      <c r="KQP886" s="75"/>
      <c r="KQQ886" s="75"/>
      <c r="KQR886" s="75"/>
      <c r="KQS886" s="75"/>
      <c r="KQT886" s="75"/>
      <c r="KQU886" s="75"/>
      <c r="KQV886" s="75"/>
      <c r="KQW886" s="75"/>
      <c r="KQX886" s="75"/>
      <c r="KQY886" s="75"/>
      <c r="KQZ886" s="75"/>
      <c r="KRA886" s="75"/>
      <c r="KRB886" s="75"/>
      <c r="KRC886" s="75"/>
      <c r="KRD886" s="75"/>
      <c r="KRE886" s="75"/>
      <c r="KRF886" s="75"/>
      <c r="KRG886" s="75"/>
      <c r="KRH886" s="75"/>
      <c r="KRI886" s="75"/>
      <c r="KRJ886" s="75"/>
      <c r="KRK886" s="75"/>
      <c r="KRL886" s="75"/>
      <c r="KRM886" s="75"/>
      <c r="KRN886" s="75"/>
      <c r="KRO886" s="75"/>
      <c r="KRP886" s="75"/>
      <c r="KRQ886" s="75"/>
      <c r="KRR886" s="75"/>
      <c r="KRS886" s="75"/>
      <c r="KRT886" s="75"/>
      <c r="KRU886" s="75"/>
      <c r="KRV886" s="75"/>
      <c r="KRW886" s="75"/>
      <c r="KRX886" s="75"/>
      <c r="KRY886" s="75"/>
      <c r="KRZ886" s="75"/>
      <c r="KSA886" s="75"/>
      <c r="KSB886" s="75"/>
      <c r="KSC886" s="75"/>
      <c r="KSD886" s="75"/>
      <c r="KSE886" s="75"/>
      <c r="KSF886" s="75"/>
      <c r="KSG886" s="75"/>
      <c r="KSH886" s="75"/>
      <c r="KSI886" s="75"/>
      <c r="KSJ886" s="75"/>
      <c r="KSK886" s="75"/>
      <c r="KSL886" s="75"/>
      <c r="KSM886" s="75"/>
      <c r="KSN886" s="75"/>
      <c r="KSO886" s="75"/>
      <c r="KSP886" s="75"/>
      <c r="KSQ886" s="75"/>
      <c r="KSR886" s="75"/>
      <c r="KSS886" s="75"/>
      <c r="KST886" s="75"/>
      <c r="KSU886" s="75"/>
      <c r="KSV886" s="75"/>
      <c r="KSW886" s="75"/>
      <c r="KSX886" s="75"/>
      <c r="KSY886" s="75"/>
      <c r="KSZ886" s="75"/>
      <c r="KTA886" s="75"/>
      <c r="KTB886" s="75"/>
      <c r="KTC886" s="75"/>
      <c r="KTD886" s="75"/>
      <c r="KTE886" s="75"/>
      <c r="KTF886" s="75"/>
      <c r="KTG886" s="75"/>
      <c r="KTH886" s="75"/>
      <c r="KTI886" s="75"/>
      <c r="KTJ886" s="75"/>
      <c r="KTK886" s="75"/>
      <c r="KTL886" s="75"/>
      <c r="KTM886" s="75"/>
      <c r="KTN886" s="75"/>
      <c r="KTO886" s="75"/>
      <c r="KTP886" s="75"/>
      <c r="KTQ886" s="75"/>
      <c r="KTR886" s="75"/>
      <c r="KTS886" s="75"/>
      <c r="KTT886" s="75"/>
      <c r="KTU886" s="75"/>
      <c r="KTV886" s="75"/>
      <c r="KTW886" s="75"/>
      <c r="KTX886" s="75"/>
      <c r="KTY886" s="75"/>
      <c r="KTZ886" s="75"/>
      <c r="KUA886" s="75"/>
      <c r="KUB886" s="75"/>
      <c r="KUC886" s="75"/>
      <c r="KUD886" s="75"/>
      <c r="KUE886" s="75"/>
      <c r="KUF886" s="75"/>
      <c r="KUG886" s="75"/>
      <c r="KUH886" s="75"/>
      <c r="KUI886" s="75"/>
      <c r="KUJ886" s="75"/>
      <c r="KUK886" s="75"/>
      <c r="KUL886" s="75"/>
      <c r="KUM886" s="75"/>
      <c r="KUN886" s="75"/>
      <c r="KUO886" s="75"/>
      <c r="KUP886" s="75"/>
      <c r="KUQ886" s="75"/>
      <c r="KUR886" s="75"/>
      <c r="KUS886" s="75"/>
      <c r="KUT886" s="75"/>
      <c r="KUU886" s="75"/>
      <c r="KUV886" s="75"/>
      <c r="KUW886" s="75"/>
      <c r="KUX886" s="75"/>
      <c r="KUY886" s="75"/>
      <c r="KUZ886" s="75"/>
      <c r="KVA886" s="75"/>
      <c r="KVB886" s="75"/>
      <c r="KVC886" s="75"/>
      <c r="KVD886" s="75"/>
      <c r="KVE886" s="75"/>
      <c r="KVF886" s="75"/>
      <c r="KVG886" s="75"/>
      <c r="KVH886" s="75"/>
      <c r="KVI886" s="75"/>
      <c r="KVJ886" s="75"/>
      <c r="KVK886" s="75"/>
      <c r="KVL886" s="75"/>
      <c r="KVM886" s="75"/>
      <c r="KVN886" s="75"/>
      <c r="KVO886" s="75"/>
      <c r="KVP886" s="75"/>
      <c r="KVQ886" s="75"/>
      <c r="KVR886" s="75"/>
      <c r="KVS886" s="75"/>
      <c r="KVT886" s="75"/>
      <c r="KVU886" s="75"/>
      <c r="KVV886" s="75"/>
      <c r="KVW886" s="75"/>
      <c r="KVX886" s="75"/>
      <c r="KVY886" s="75"/>
      <c r="KVZ886" s="75"/>
      <c r="KWA886" s="75"/>
      <c r="KWB886" s="75"/>
      <c r="KWC886" s="75"/>
      <c r="KWD886" s="75"/>
      <c r="KWE886" s="75"/>
      <c r="KWF886" s="75"/>
      <c r="KWG886" s="75"/>
      <c r="KWH886" s="75"/>
      <c r="KWI886" s="75"/>
      <c r="KWJ886" s="75"/>
      <c r="KWK886" s="75"/>
      <c r="KWL886" s="75"/>
      <c r="KWM886" s="75"/>
      <c r="KWN886" s="75"/>
      <c r="KWO886" s="75"/>
      <c r="KWP886" s="75"/>
      <c r="KWQ886" s="75"/>
      <c r="KWR886" s="75"/>
      <c r="KWS886" s="75"/>
      <c r="KWT886" s="75"/>
      <c r="KWU886" s="75"/>
      <c r="KWV886" s="75"/>
      <c r="KWW886" s="75"/>
      <c r="KWX886" s="75"/>
      <c r="KWY886" s="75"/>
      <c r="KWZ886" s="75"/>
      <c r="KXA886" s="75"/>
      <c r="KXB886" s="75"/>
      <c r="KXC886" s="75"/>
      <c r="KXD886" s="75"/>
      <c r="KXE886" s="75"/>
      <c r="KXF886" s="75"/>
      <c r="KXG886" s="75"/>
      <c r="KXH886" s="75"/>
      <c r="KXI886" s="75"/>
      <c r="KXJ886" s="75"/>
      <c r="KXK886" s="75"/>
      <c r="KXL886" s="75"/>
      <c r="KXM886" s="75"/>
      <c r="KXN886" s="75"/>
      <c r="KXO886" s="75"/>
      <c r="KXP886" s="75"/>
      <c r="KXQ886" s="75"/>
      <c r="KXR886" s="75"/>
      <c r="KXS886" s="75"/>
      <c r="KXT886" s="75"/>
      <c r="KXU886" s="75"/>
      <c r="KXV886" s="75"/>
      <c r="KXW886" s="75"/>
      <c r="KXX886" s="75"/>
      <c r="KXY886" s="75"/>
      <c r="KXZ886" s="75"/>
      <c r="KYA886" s="75"/>
      <c r="KYB886" s="75"/>
      <c r="KYC886" s="75"/>
      <c r="KYD886" s="75"/>
      <c r="KYE886" s="75"/>
      <c r="KYF886" s="75"/>
      <c r="KYG886" s="75"/>
      <c r="KYH886" s="75"/>
      <c r="KYI886" s="75"/>
      <c r="KYJ886" s="75"/>
      <c r="KYK886" s="75"/>
      <c r="KYL886" s="75"/>
      <c r="KYM886" s="75"/>
      <c r="KYN886" s="75"/>
      <c r="KYO886" s="75"/>
      <c r="KYP886" s="75"/>
      <c r="KYQ886" s="75"/>
      <c r="KYR886" s="75"/>
      <c r="KYS886" s="75"/>
      <c r="KYT886" s="75"/>
      <c r="KYU886" s="75"/>
      <c r="KYV886" s="75"/>
      <c r="KYW886" s="75"/>
      <c r="KYX886" s="75"/>
      <c r="KYY886" s="75"/>
      <c r="KYZ886" s="75"/>
      <c r="KZA886" s="75"/>
      <c r="KZB886" s="75"/>
      <c r="KZC886" s="75"/>
      <c r="KZD886" s="75"/>
      <c r="KZE886" s="75"/>
      <c r="KZF886" s="75"/>
      <c r="KZG886" s="75"/>
      <c r="KZH886" s="75"/>
      <c r="KZI886" s="75"/>
      <c r="KZJ886" s="75"/>
      <c r="KZK886" s="75"/>
      <c r="KZL886" s="75"/>
      <c r="KZM886" s="75"/>
      <c r="KZN886" s="75"/>
      <c r="KZO886" s="75"/>
      <c r="KZP886" s="75"/>
      <c r="KZQ886" s="75"/>
      <c r="KZR886" s="75"/>
      <c r="KZS886" s="75"/>
      <c r="KZT886" s="75"/>
      <c r="KZU886" s="75"/>
      <c r="KZV886" s="75"/>
      <c r="KZW886" s="75"/>
      <c r="KZX886" s="75"/>
      <c r="KZY886" s="75"/>
      <c r="KZZ886" s="75"/>
      <c r="LAA886" s="75"/>
      <c r="LAB886" s="75"/>
      <c r="LAC886" s="75"/>
      <c r="LAD886" s="75"/>
      <c r="LAE886" s="75"/>
      <c r="LAF886" s="75"/>
      <c r="LAG886" s="75"/>
      <c r="LAH886" s="75"/>
      <c r="LAI886" s="75"/>
      <c r="LAJ886" s="75"/>
      <c r="LAK886" s="75"/>
      <c r="LAL886" s="75"/>
      <c r="LAM886" s="75"/>
      <c r="LAN886" s="75"/>
      <c r="LAO886" s="75"/>
      <c r="LAP886" s="75"/>
      <c r="LAQ886" s="75"/>
      <c r="LAR886" s="75"/>
      <c r="LAS886" s="75"/>
      <c r="LAT886" s="75"/>
      <c r="LAU886" s="75"/>
      <c r="LAV886" s="75"/>
      <c r="LAW886" s="75"/>
      <c r="LAX886" s="75"/>
      <c r="LAY886" s="75"/>
      <c r="LAZ886" s="75"/>
      <c r="LBA886" s="75"/>
      <c r="LBB886" s="75"/>
      <c r="LBC886" s="75"/>
      <c r="LBD886" s="75"/>
      <c r="LBE886" s="75"/>
      <c r="LBF886" s="75"/>
      <c r="LBG886" s="75"/>
      <c r="LBH886" s="75"/>
      <c r="LBI886" s="75"/>
      <c r="LBJ886" s="75"/>
      <c r="LBK886" s="75"/>
      <c r="LBL886" s="75"/>
      <c r="LBM886" s="75"/>
      <c r="LBN886" s="75"/>
      <c r="LBO886" s="75"/>
      <c r="LBP886" s="75"/>
      <c r="LBQ886" s="75"/>
      <c r="LBR886" s="75"/>
      <c r="LBS886" s="75"/>
      <c r="LBT886" s="75"/>
      <c r="LBU886" s="75"/>
      <c r="LBV886" s="75"/>
      <c r="LBW886" s="75"/>
      <c r="LBX886" s="75"/>
      <c r="LBY886" s="75"/>
      <c r="LBZ886" s="75"/>
      <c r="LCA886" s="75"/>
      <c r="LCB886" s="75"/>
      <c r="LCC886" s="75"/>
      <c r="LCD886" s="75"/>
      <c r="LCE886" s="75"/>
      <c r="LCF886" s="75"/>
      <c r="LCG886" s="75"/>
      <c r="LCH886" s="75"/>
      <c r="LCI886" s="75"/>
      <c r="LCJ886" s="75"/>
      <c r="LCK886" s="75"/>
      <c r="LCL886" s="75"/>
      <c r="LCM886" s="75"/>
      <c r="LCN886" s="75"/>
      <c r="LCO886" s="75"/>
      <c r="LCP886" s="75"/>
      <c r="LCQ886" s="75"/>
      <c r="LCR886" s="75"/>
      <c r="LCS886" s="75"/>
      <c r="LCT886" s="75"/>
      <c r="LCU886" s="75"/>
      <c r="LCV886" s="75"/>
      <c r="LCW886" s="75"/>
      <c r="LCX886" s="75"/>
      <c r="LCY886" s="75"/>
      <c r="LCZ886" s="75"/>
      <c r="LDA886" s="75"/>
      <c r="LDB886" s="75"/>
      <c r="LDC886" s="75"/>
      <c r="LDD886" s="75"/>
      <c r="LDE886" s="75"/>
      <c r="LDF886" s="75"/>
      <c r="LDG886" s="75"/>
      <c r="LDH886" s="75"/>
      <c r="LDI886" s="75"/>
      <c r="LDJ886" s="75"/>
      <c r="LDK886" s="75"/>
      <c r="LDL886" s="75"/>
      <c r="LDM886" s="75"/>
      <c r="LDN886" s="75"/>
      <c r="LDO886" s="75"/>
      <c r="LDP886" s="75"/>
      <c r="LDQ886" s="75"/>
      <c r="LDR886" s="75"/>
      <c r="LDS886" s="75"/>
      <c r="LDT886" s="75"/>
      <c r="LDU886" s="75"/>
      <c r="LDV886" s="75"/>
      <c r="LDW886" s="75"/>
      <c r="LDX886" s="75"/>
      <c r="LDY886" s="75"/>
      <c r="LDZ886" s="75"/>
      <c r="LEA886" s="75"/>
      <c r="LEB886" s="75"/>
      <c r="LEC886" s="75"/>
      <c r="LED886" s="75"/>
      <c r="LEE886" s="75"/>
      <c r="LEF886" s="75"/>
      <c r="LEG886" s="75"/>
      <c r="LEH886" s="75"/>
      <c r="LEI886" s="75"/>
      <c r="LEJ886" s="75"/>
      <c r="LEK886" s="75"/>
      <c r="LEL886" s="75"/>
      <c r="LEM886" s="75"/>
      <c r="LEN886" s="75"/>
      <c r="LEO886" s="75"/>
      <c r="LEP886" s="75"/>
      <c r="LEQ886" s="75"/>
      <c r="LER886" s="75"/>
      <c r="LES886" s="75"/>
      <c r="LET886" s="75"/>
      <c r="LEU886" s="75"/>
      <c r="LEV886" s="75"/>
      <c r="LEW886" s="75"/>
      <c r="LEX886" s="75"/>
      <c r="LEY886" s="75"/>
      <c r="LEZ886" s="75"/>
      <c r="LFA886" s="75"/>
      <c r="LFB886" s="75"/>
      <c r="LFC886" s="75"/>
      <c r="LFD886" s="75"/>
      <c r="LFE886" s="75"/>
      <c r="LFF886" s="75"/>
      <c r="LFG886" s="75"/>
      <c r="LFH886" s="75"/>
      <c r="LFI886" s="75"/>
      <c r="LFJ886" s="75"/>
      <c r="LFK886" s="75"/>
      <c r="LFL886" s="75"/>
      <c r="LFM886" s="75"/>
      <c r="LFN886" s="75"/>
      <c r="LFO886" s="75"/>
      <c r="LFP886" s="75"/>
      <c r="LFQ886" s="75"/>
      <c r="LFR886" s="75"/>
      <c r="LFS886" s="75"/>
      <c r="LFT886" s="75"/>
      <c r="LFU886" s="75"/>
      <c r="LFV886" s="75"/>
      <c r="LFW886" s="75"/>
      <c r="LFX886" s="75"/>
      <c r="LFY886" s="75"/>
      <c r="LFZ886" s="75"/>
      <c r="LGA886" s="75"/>
      <c r="LGB886" s="75"/>
      <c r="LGC886" s="75"/>
      <c r="LGD886" s="75"/>
      <c r="LGE886" s="75"/>
      <c r="LGF886" s="75"/>
      <c r="LGG886" s="75"/>
      <c r="LGH886" s="75"/>
      <c r="LGI886" s="75"/>
      <c r="LGJ886" s="75"/>
      <c r="LGK886" s="75"/>
      <c r="LGL886" s="75"/>
      <c r="LGM886" s="75"/>
      <c r="LGN886" s="75"/>
      <c r="LGO886" s="75"/>
      <c r="LGP886" s="75"/>
      <c r="LGQ886" s="75"/>
      <c r="LGR886" s="75"/>
      <c r="LGS886" s="75"/>
      <c r="LGT886" s="75"/>
      <c r="LGU886" s="75"/>
      <c r="LGV886" s="75"/>
      <c r="LGW886" s="75"/>
      <c r="LGX886" s="75"/>
      <c r="LGY886" s="75"/>
      <c r="LGZ886" s="75"/>
      <c r="LHA886" s="75"/>
      <c r="LHB886" s="75"/>
      <c r="LHC886" s="75"/>
      <c r="LHD886" s="75"/>
      <c r="LHE886" s="75"/>
      <c r="LHF886" s="75"/>
      <c r="LHG886" s="75"/>
      <c r="LHH886" s="75"/>
      <c r="LHI886" s="75"/>
      <c r="LHJ886" s="75"/>
      <c r="LHK886" s="75"/>
      <c r="LHL886" s="75"/>
      <c r="LHM886" s="75"/>
      <c r="LHN886" s="75"/>
      <c r="LHO886" s="75"/>
      <c r="LHP886" s="75"/>
      <c r="LHQ886" s="75"/>
      <c r="LHR886" s="75"/>
      <c r="LHS886" s="75"/>
      <c r="LHT886" s="75"/>
      <c r="LHU886" s="75"/>
      <c r="LHV886" s="75"/>
      <c r="LHW886" s="75"/>
      <c r="LHX886" s="75"/>
      <c r="LHY886" s="75"/>
      <c r="LHZ886" s="75"/>
      <c r="LIA886" s="75"/>
      <c r="LIB886" s="75"/>
      <c r="LIC886" s="75"/>
      <c r="LID886" s="75"/>
      <c r="LIE886" s="75"/>
      <c r="LIF886" s="75"/>
      <c r="LIG886" s="75"/>
      <c r="LIH886" s="75"/>
      <c r="LII886" s="75"/>
      <c r="LIJ886" s="75"/>
      <c r="LIK886" s="75"/>
      <c r="LIL886" s="75"/>
      <c r="LIM886" s="75"/>
      <c r="LIN886" s="75"/>
      <c r="LIO886" s="75"/>
      <c r="LIP886" s="75"/>
      <c r="LIQ886" s="75"/>
      <c r="LIR886" s="75"/>
      <c r="LIS886" s="75"/>
      <c r="LIT886" s="75"/>
      <c r="LIU886" s="75"/>
      <c r="LIV886" s="75"/>
      <c r="LIW886" s="75"/>
      <c r="LIX886" s="75"/>
      <c r="LIY886" s="75"/>
      <c r="LIZ886" s="75"/>
      <c r="LJA886" s="75"/>
      <c r="LJB886" s="75"/>
      <c r="LJC886" s="75"/>
      <c r="LJD886" s="75"/>
      <c r="LJE886" s="75"/>
      <c r="LJF886" s="75"/>
      <c r="LJG886" s="75"/>
      <c r="LJH886" s="75"/>
      <c r="LJI886" s="75"/>
      <c r="LJJ886" s="75"/>
      <c r="LJK886" s="75"/>
      <c r="LJL886" s="75"/>
      <c r="LJM886" s="75"/>
      <c r="LJN886" s="75"/>
      <c r="LJO886" s="75"/>
      <c r="LJP886" s="75"/>
      <c r="LJQ886" s="75"/>
      <c r="LJR886" s="75"/>
      <c r="LJS886" s="75"/>
      <c r="LJT886" s="75"/>
      <c r="LJU886" s="75"/>
      <c r="LJV886" s="75"/>
      <c r="LJW886" s="75"/>
      <c r="LJX886" s="75"/>
      <c r="LJY886" s="75"/>
      <c r="LJZ886" s="75"/>
      <c r="LKA886" s="75"/>
      <c r="LKB886" s="75"/>
      <c r="LKC886" s="75"/>
      <c r="LKD886" s="75"/>
      <c r="LKE886" s="75"/>
      <c r="LKF886" s="75"/>
      <c r="LKG886" s="75"/>
      <c r="LKH886" s="75"/>
      <c r="LKI886" s="75"/>
      <c r="LKJ886" s="75"/>
      <c r="LKK886" s="75"/>
      <c r="LKL886" s="75"/>
      <c r="LKM886" s="75"/>
      <c r="LKN886" s="75"/>
      <c r="LKO886" s="75"/>
      <c r="LKP886" s="75"/>
      <c r="LKQ886" s="75"/>
      <c r="LKR886" s="75"/>
      <c r="LKS886" s="75"/>
      <c r="LKT886" s="75"/>
      <c r="LKU886" s="75"/>
      <c r="LKV886" s="75"/>
      <c r="LKW886" s="75"/>
      <c r="LKX886" s="75"/>
      <c r="LKY886" s="75"/>
      <c r="LKZ886" s="75"/>
      <c r="LLA886" s="75"/>
      <c r="LLB886" s="75"/>
      <c r="LLC886" s="75"/>
      <c r="LLD886" s="75"/>
      <c r="LLE886" s="75"/>
      <c r="LLF886" s="75"/>
      <c r="LLG886" s="75"/>
      <c r="LLH886" s="75"/>
      <c r="LLI886" s="75"/>
      <c r="LLJ886" s="75"/>
      <c r="LLK886" s="75"/>
      <c r="LLL886" s="75"/>
      <c r="LLM886" s="75"/>
      <c r="LLN886" s="75"/>
      <c r="LLO886" s="75"/>
      <c r="LLP886" s="75"/>
      <c r="LLQ886" s="75"/>
      <c r="LLR886" s="75"/>
      <c r="LLS886" s="75"/>
      <c r="LLT886" s="75"/>
      <c r="LLU886" s="75"/>
      <c r="LLV886" s="75"/>
      <c r="LLW886" s="75"/>
      <c r="LLX886" s="75"/>
      <c r="LLY886" s="75"/>
      <c r="LLZ886" s="75"/>
      <c r="LMA886" s="75"/>
      <c r="LMB886" s="75"/>
      <c r="LMC886" s="75"/>
      <c r="LMD886" s="75"/>
      <c r="LME886" s="75"/>
      <c r="LMF886" s="75"/>
      <c r="LMG886" s="75"/>
      <c r="LMH886" s="75"/>
      <c r="LMI886" s="75"/>
      <c r="LMJ886" s="75"/>
      <c r="LMK886" s="75"/>
      <c r="LML886" s="75"/>
      <c r="LMM886" s="75"/>
      <c r="LMN886" s="75"/>
      <c r="LMO886" s="75"/>
      <c r="LMP886" s="75"/>
      <c r="LMQ886" s="75"/>
      <c r="LMR886" s="75"/>
      <c r="LMS886" s="75"/>
      <c r="LMT886" s="75"/>
      <c r="LMU886" s="75"/>
      <c r="LMV886" s="75"/>
      <c r="LMW886" s="75"/>
      <c r="LMX886" s="75"/>
      <c r="LMY886" s="75"/>
      <c r="LMZ886" s="75"/>
      <c r="LNA886" s="75"/>
      <c r="LNB886" s="75"/>
      <c r="LNC886" s="75"/>
      <c r="LND886" s="75"/>
      <c r="LNE886" s="75"/>
      <c r="LNF886" s="75"/>
      <c r="LNG886" s="75"/>
      <c r="LNH886" s="75"/>
      <c r="LNI886" s="75"/>
      <c r="LNJ886" s="75"/>
      <c r="LNK886" s="75"/>
      <c r="LNL886" s="75"/>
      <c r="LNM886" s="75"/>
      <c r="LNN886" s="75"/>
      <c r="LNO886" s="75"/>
      <c r="LNP886" s="75"/>
      <c r="LNQ886" s="75"/>
      <c r="LNR886" s="75"/>
      <c r="LNS886" s="75"/>
      <c r="LNT886" s="75"/>
      <c r="LNU886" s="75"/>
      <c r="LNV886" s="75"/>
      <c r="LNW886" s="75"/>
      <c r="LNX886" s="75"/>
      <c r="LNY886" s="75"/>
      <c r="LNZ886" s="75"/>
      <c r="LOA886" s="75"/>
      <c r="LOB886" s="75"/>
      <c r="LOC886" s="75"/>
      <c r="LOD886" s="75"/>
      <c r="LOE886" s="75"/>
      <c r="LOF886" s="75"/>
      <c r="LOG886" s="75"/>
      <c r="LOH886" s="75"/>
      <c r="LOI886" s="75"/>
      <c r="LOJ886" s="75"/>
      <c r="LOK886" s="75"/>
      <c r="LOL886" s="75"/>
      <c r="LOM886" s="75"/>
      <c r="LON886" s="75"/>
      <c r="LOO886" s="75"/>
      <c r="LOP886" s="75"/>
      <c r="LOQ886" s="75"/>
      <c r="LOR886" s="75"/>
      <c r="LOS886" s="75"/>
      <c r="LOT886" s="75"/>
      <c r="LOU886" s="75"/>
      <c r="LOV886" s="75"/>
      <c r="LOW886" s="75"/>
      <c r="LOX886" s="75"/>
      <c r="LOY886" s="75"/>
      <c r="LOZ886" s="75"/>
      <c r="LPA886" s="75"/>
      <c r="LPB886" s="75"/>
      <c r="LPC886" s="75"/>
      <c r="LPD886" s="75"/>
      <c r="LPE886" s="75"/>
      <c r="LPF886" s="75"/>
      <c r="LPG886" s="75"/>
      <c r="LPH886" s="75"/>
      <c r="LPI886" s="75"/>
      <c r="LPJ886" s="75"/>
      <c r="LPK886" s="75"/>
      <c r="LPL886" s="75"/>
      <c r="LPM886" s="75"/>
      <c r="LPN886" s="75"/>
      <c r="LPO886" s="75"/>
      <c r="LPP886" s="75"/>
      <c r="LPQ886" s="75"/>
      <c r="LPR886" s="75"/>
      <c r="LPS886" s="75"/>
      <c r="LPT886" s="75"/>
      <c r="LPU886" s="75"/>
      <c r="LPV886" s="75"/>
      <c r="LPW886" s="75"/>
      <c r="LPX886" s="75"/>
      <c r="LPY886" s="75"/>
      <c r="LPZ886" s="75"/>
      <c r="LQA886" s="75"/>
      <c r="LQB886" s="75"/>
      <c r="LQC886" s="75"/>
      <c r="LQD886" s="75"/>
      <c r="LQE886" s="75"/>
      <c r="LQF886" s="75"/>
      <c r="LQG886" s="75"/>
      <c r="LQH886" s="75"/>
      <c r="LQI886" s="75"/>
      <c r="LQJ886" s="75"/>
      <c r="LQK886" s="75"/>
      <c r="LQL886" s="75"/>
      <c r="LQM886" s="75"/>
      <c r="LQN886" s="75"/>
      <c r="LQO886" s="75"/>
      <c r="LQP886" s="75"/>
      <c r="LQQ886" s="75"/>
      <c r="LQR886" s="75"/>
      <c r="LQS886" s="75"/>
      <c r="LQT886" s="75"/>
      <c r="LQU886" s="75"/>
      <c r="LQV886" s="75"/>
      <c r="LQW886" s="75"/>
      <c r="LQX886" s="75"/>
      <c r="LQY886" s="75"/>
      <c r="LQZ886" s="75"/>
      <c r="LRA886" s="75"/>
      <c r="LRB886" s="75"/>
      <c r="LRC886" s="75"/>
      <c r="LRD886" s="75"/>
      <c r="LRE886" s="75"/>
      <c r="LRF886" s="75"/>
      <c r="LRG886" s="75"/>
      <c r="LRH886" s="75"/>
      <c r="LRI886" s="75"/>
      <c r="LRJ886" s="75"/>
      <c r="LRK886" s="75"/>
      <c r="LRL886" s="75"/>
      <c r="LRM886" s="75"/>
      <c r="LRN886" s="75"/>
      <c r="LRO886" s="75"/>
      <c r="LRP886" s="75"/>
      <c r="LRQ886" s="75"/>
      <c r="LRR886" s="75"/>
      <c r="LRS886" s="75"/>
      <c r="LRT886" s="75"/>
      <c r="LRU886" s="75"/>
      <c r="LRV886" s="75"/>
      <c r="LRW886" s="75"/>
      <c r="LRX886" s="75"/>
      <c r="LRY886" s="75"/>
      <c r="LRZ886" s="75"/>
      <c r="LSA886" s="75"/>
      <c r="LSB886" s="75"/>
      <c r="LSC886" s="75"/>
      <c r="LSD886" s="75"/>
      <c r="LSE886" s="75"/>
      <c r="LSF886" s="75"/>
      <c r="LSG886" s="75"/>
      <c r="LSH886" s="75"/>
      <c r="LSI886" s="75"/>
      <c r="LSJ886" s="75"/>
      <c r="LSK886" s="75"/>
      <c r="LSL886" s="75"/>
      <c r="LSM886" s="75"/>
      <c r="LSN886" s="75"/>
      <c r="LSO886" s="75"/>
      <c r="LSP886" s="75"/>
      <c r="LSQ886" s="75"/>
      <c r="LSR886" s="75"/>
      <c r="LSS886" s="75"/>
      <c r="LST886" s="75"/>
      <c r="LSU886" s="75"/>
      <c r="LSV886" s="75"/>
      <c r="LSW886" s="75"/>
      <c r="LSX886" s="75"/>
      <c r="LSY886" s="75"/>
      <c r="LSZ886" s="75"/>
      <c r="LTA886" s="75"/>
      <c r="LTB886" s="75"/>
      <c r="LTC886" s="75"/>
      <c r="LTD886" s="75"/>
      <c r="LTE886" s="75"/>
      <c r="LTF886" s="75"/>
      <c r="LTG886" s="75"/>
      <c r="LTH886" s="75"/>
      <c r="LTI886" s="75"/>
      <c r="LTJ886" s="75"/>
      <c r="LTK886" s="75"/>
      <c r="LTL886" s="75"/>
      <c r="LTM886" s="75"/>
      <c r="LTN886" s="75"/>
      <c r="LTO886" s="75"/>
      <c r="LTP886" s="75"/>
      <c r="LTQ886" s="75"/>
      <c r="LTR886" s="75"/>
      <c r="LTS886" s="75"/>
      <c r="LTT886" s="75"/>
      <c r="LTU886" s="75"/>
      <c r="LTV886" s="75"/>
      <c r="LTW886" s="75"/>
      <c r="LTX886" s="75"/>
      <c r="LTY886" s="75"/>
      <c r="LTZ886" s="75"/>
      <c r="LUA886" s="75"/>
      <c r="LUB886" s="75"/>
      <c r="LUC886" s="75"/>
      <c r="LUD886" s="75"/>
      <c r="LUE886" s="75"/>
      <c r="LUF886" s="75"/>
      <c r="LUG886" s="75"/>
      <c r="LUH886" s="75"/>
      <c r="LUI886" s="75"/>
      <c r="LUJ886" s="75"/>
      <c r="LUK886" s="75"/>
      <c r="LUL886" s="75"/>
      <c r="LUM886" s="75"/>
      <c r="LUN886" s="75"/>
      <c r="LUO886" s="75"/>
      <c r="LUP886" s="75"/>
      <c r="LUQ886" s="75"/>
      <c r="LUR886" s="75"/>
      <c r="LUS886" s="75"/>
      <c r="LUT886" s="75"/>
      <c r="LUU886" s="75"/>
      <c r="LUV886" s="75"/>
      <c r="LUW886" s="75"/>
      <c r="LUX886" s="75"/>
      <c r="LUY886" s="75"/>
      <c r="LUZ886" s="75"/>
      <c r="LVA886" s="75"/>
      <c r="LVB886" s="75"/>
      <c r="LVC886" s="75"/>
      <c r="LVD886" s="75"/>
      <c r="LVE886" s="75"/>
      <c r="LVF886" s="75"/>
      <c r="LVG886" s="75"/>
      <c r="LVH886" s="75"/>
      <c r="LVI886" s="75"/>
      <c r="LVJ886" s="75"/>
      <c r="LVK886" s="75"/>
      <c r="LVL886" s="75"/>
      <c r="LVM886" s="75"/>
      <c r="LVN886" s="75"/>
      <c r="LVO886" s="75"/>
      <c r="LVP886" s="75"/>
      <c r="LVQ886" s="75"/>
      <c r="LVR886" s="75"/>
      <c r="LVS886" s="75"/>
      <c r="LVT886" s="75"/>
      <c r="LVU886" s="75"/>
      <c r="LVV886" s="75"/>
      <c r="LVW886" s="75"/>
      <c r="LVX886" s="75"/>
      <c r="LVY886" s="75"/>
      <c r="LVZ886" s="75"/>
      <c r="LWA886" s="75"/>
      <c r="LWB886" s="75"/>
      <c r="LWC886" s="75"/>
      <c r="LWD886" s="75"/>
      <c r="LWE886" s="75"/>
      <c r="LWF886" s="75"/>
      <c r="LWG886" s="75"/>
      <c r="LWH886" s="75"/>
      <c r="LWI886" s="75"/>
      <c r="LWJ886" s="75"/>
      <c r="LWK886" s="75"/>
      <c r="LWL886" s="75"/>
      <c r="LWM886" s="75"/>
      <c r="LWN886" s="75"/>
      <c r="LWO886" s="75"/>
      <c r="LWP886" s="75"/>
      <c r="LWQ886" s="75"/>
      <c r="LWR886" s="75"/>
      <c r="LWS886" s="75"/>
      <c r="LWT886" s="75"/>
      <c r="LWU886" s="75"/>
      <c r="LWV886" s="75"/>
      <c r="LWW886" s="75"/>
      <c r="LWX886" s="75"/>
      <c r="LWY886" s="75"/>
      <c r="LWZ886" s="75"/>
      <c r="LXA886" s="75"/>
      <c r="LXB886" s="75"/>
      <c r="LXC886" s="75"/>
      <c r="LXD886" s="75"/>
      <c r="LXE886" s="75"/>
      <c r="LXF886" s="75"/>
      <c r="LXG886" s="75"/>
      <c r="LXH886" s="75"/>
      <c r="LXI886" s="75"/>
      <c r="LXJ886" s="75"/>
      <c r="LXK886" s="75"/>
      <c r="LXL886" s="75"/>
      <c r="LXM886" s="75"/>
      <c r="LXN886" s="75"/>
      <c r="LXO886" s="75"/>
      <c r="LXP886" s="75"/>
      <c r="LXQ886" s="75"/>
      <c r="LXR886" s="75"/>
      <c r="LXS886" s="75"/>
      <c r="LXT886" s="75"/>
      <c r="LXU886" s="75"/>
      <c r="LXV886" s="75"/>
      <c r="LXW886" s="75"/>
      <c r="LXX886" s="75"/>
      <c r="LXY886" s="75"/>
      <c r="LXZ886" s="75"/>
      <c r="LYA886" s="75"/>
      <c r="LYB886" s="75"/>
      <c r="LYC886" s="75"/>
      <c r="LYD886" s="75"/>
      <c r="LYE886" s="75"/>
      <c r="LYF886" s="75"/>
      <c r="LYG886" s="75"/>
      <c r="LYH886" s="75"/>
      <c r="LYI886" s="75"/>
      <c r="LYJ886" s="75"/>
      <c r="LYK886" s="75"/>
      <c r="LYL886" s="75"/>
      <c r="LYM886" s="75"/>
      <c r="LYN886" s="75"/>
      <c r="LYO886" s="75"/>
      <c r="LYP886" s="75"/>
      <c r="LYQ886" s="75"/>
      <c r="LYR886" s="75"/>
      <c r="LYS886" s="75"/>
      <c r="LYT886" s="75"/>
      <c r="LYU886" s="75"/>
      <c r="LYV886" s="75"/>
      <c r="LYW886" s="75"/>
      <c r="LYX886" s="75"/>
      <c r="LYY886" s="75"/>
      <c r="LYZ886" s="75"/>
      <c r="LZA886" s="75"/>
      <c r="LZB886" s="75"/>
      <c r="LZC886" s="75"/>
      <c r="LZD886" s="75"/>
      <c r="LZE886" s="75"/>
      <c r="LZF886" s="75"/>
      <c r="LZG886" s="75"/>
      <c r="LZH886" s="75"/>
      <c r="LZI886" s="75"/>
      <c r="LZJ886" s="75"/>
      <c r="LZK886" s="75"/>
      <c r="LZL886" s="75"/>
      <c r="LZM886" s="75"/>
      <c r="LZN886" s="75"/>
      <c r="LZO886" s="75"/>
      <c r="LZP886" s="75"/>
      <c r="LZQ886" s="75"/>
      <c r="LZR886" s="75"/>
      <c r="LZS886" s="75"/>
      <c r="LZT886" s="75"/>
      <c r="LZU886" s="75"/>
      <c r="LZV886" s="75"/>
      <c r="LZW886" s="75"/>
      <c r="LZX886" s="75"/>
      <c r="LZY886" s="75"/>
      <c r="LZZ886" s="75"/>
      <c r="MAA886" s="75"/>
      <c r="MAB886" s="75"/>
      <c r="MAC886" s="75"/>
      <c r="MAD886" s="75"/>
      <c r="MAE886" s="75"/>
      <c r="MAF886" s="75"/>
      <c r="MAG886" s="75"/>
      <c r="MAH886" s="75"/>
      <c r="MAI886" s="75"/>
      <c r="MAJ886" s="75"/>
      <c r="MAK886" s="75"/>
      <c r="MAL886" s="75"/>
      <c r="MAM886" s="75"/>
      <c r="MAN886" s="75"/>
      <c r="MAO886" s="75"/>
      <c r="MAP886" s="75"/>
      <c r="MAQ886" s="75"/>
      <c r="MAR886" s="75"/>
      <c r="MAS886" s="75"/>
      <c r="MAT886" s="75"/>
      <c r="MAU886" s="75"/>
      <c r="MAV886" s="75"/>
      <c r="MAW886" s="75"/>
      <c r="MAX886" s="75"/>
      <c r="MAY886" s="75"/>
      <c r="MAZ886" s="75"/>
      <c r="MBA886" s="75"/>
      <c r="MBB886" s="75"/>
      <c r="MBC886" s="75"/>
      <c r="MBD886" s="75"/>
      <c r="MBE886" s="75"/>
      <c r="MBF886" s="75"/>
      <c r="MBG886" s="75"/>
      <c r="MBH886" s="75"/>
      <c r="MBI886" s="75"/>
      <c r="MBJ886" s="75"/>
      <c r="MBK886" s="75"/>
      <c r="MBL886" s="75"/>
      <c r="MBM886" s="75"/>
      <c r="MBN886" s="75"/>
      <c r="MBO886" s="75"/>
      <c r="MBP886" s="75"/>
      <c r="MBQ886" s="75"/>
      <c r="MBR886" s="75"/>
      <c r="MBS886" s="75"/>
      <c r="MBT886" s="75"/>
      <c r="MBU886" s="75"/>
      <c r="MBV886" s="75"/>
      <c r="MBW886" s="75"/>
      <c r="MBX886" s="75"/>
      <c r="MBY886" s="75"/>
      <c r="MBZ886" s="75"/>
      <c r="MCA886" s="75"/>
      <c r="MCB886" s="75"/>
      <c r="MCC886" s="75"/>
      <c r="MCD886" s="75"/>
      <c r="MCE886" s="75"/>
      <c r="MCF886" s="75"/>
      <c r="MCG886" s="75"/>
      <c r="MCH886" s="75"/>
      <c r="MCI886" s="75"/>
      <c r="MCJ886" s="75"/>
      <c r="MCK886" s="75"/>
      <c r="MCL886" s="75"/>
      <c r="MCM886" s="75"/>
      <c r="MCN886" s="75"/>
      <c r="MCO886" s="75"/>
      <c r="MCP886" s="75"/>
      <c r="MCQ886" s="75"/>
      <c r="MCR886" s="75"/>
      <c r="MCS886" s="75"/>
      <c r="MCT886" s="75"/>
      <c r="MCU886" s="75"/>
      <c r="MCV886" s="75"/>
      <c r="MCW886" s="75"/>
      <c r="MCX886" s="75"/>
      <c r="MCY886" s="75"/>
      <c r="MCZ886" s="75"/>
      <c r="MDA886" s="75"/>
      <c r="MDB886" s="75"/>
      <c r="MDC886" s="75"/>
      <c r="MDD886" s="75"/>
      <c r="MDE886" s="75"/>
      <c r="MDF886" s="75"/>
      <c r="MDG886" s="75"/>
      <c r="MDH886" s="75"/>
      <c r="MDI886" s="75"/>
      <c r="MDJ886" s="75"/>
      <c r="MDK886" s="75"/>
      <c r="MDL886" s="75"/>
      <c r="MDM886" s="75"/>
      <c r="MDN886" s="75"/>
      <c r="MDO886" s="75"/>
      <c r="MDP886" s="75"/>
      <c r="MDQ886" s="75"/>
      <c r="MDR886" s="75"/>
      <c r="MDS886" s="75"/>
      <c r="MDT886" s="75"/>
      <c r="MDU886" s="75"/>
      <c r="MDV886" s="75"/>
      <c r="MDW886" s="75"/>
      <c r="MDX886" s="75"/>
      <c r="MDY886" s="75"/>
      <c r="MDZ886" s="75"/>
      <c r="MEA886" s="75"/>
      <c r="MEB886" s="75"/>
      <c r="MEC886" s="75"/>
      <c r="MED886" s="75"/>
      <c r="MEE886" s="75"/>
      <c r="MEF886" s="75"/>
      <c r="MEG886" s="75"/>
      <c r="MEH886" s="75"/>
      <c r="MEI886" s="75"/>
      <c r="MEJ886" s="75"/>
      <c r="MEK886" s="75"/>
      <c r="MEL886" s="75"/>
      <c r="MEM886" s="75"/>
      <c r="MEN886" s="75"/>
      <c r="MEO886" s="75"/>
      <c r="MEP886" s="75"/>
      <c r="MEQ886" s="75"/>
      <c r="MER886" s="75"/>
      <c r="MES886" s="75"/>
      <c r="MET886" s="75"/>
      <c r="MEU886" s="75"/>
      <c r="MEV886" s="75"/>
      <c r="MEW886" s="75"/>
      <c r="MEX886" s="75"/>
      <c r="MEY886" s="75"/>
      <c r="MEZ886" s="75"/>
      <c r="MFA886" s="75"/>
      <c r="MFB886" s="75"/>
      <c r="MFC886" s="75"/>
      <c r="MFD886" s="75"/>
      <c r="MFE886" s="75"/>
      <c r="MFF886" s="75"/>
      <c r="MFG886" s="75"/>
      <c r="MFH886" s="75"/>
      <c r="MFI886" s="75"/>
      <c r="MFJ886" s="75"/>
      <c r="MFK886" s="75"/>
      <c r="MFL886" s="75"/>
      <c r="MFM886" s="75"/>
      <c r="MFN886" s="75"/>
      <c r="MFO886" s="75"/>
      <c r="MFP886" s="75"/>
      <c r="MFQ886" s="75"/>
      <c r="MFR886" s="75"/>
      <c r="MFS886" s="75"/>
      <c r="MFT886" s="75"/>
      <c r="MFU886" s="75"/>
      <c r="MFV886" s="75"/>
      <c r="MFW886" s="75"/>
      <c r="MFX886" s="75"/>
      <c r="MFY886" s="75"/>
      <c r="MFZ886" s="75"/>
      <c r="MGA886" s="75"/>
      <c r="MGB886" s="75"/>
      <c r="MGC886" s="75"/>
      <c r="MGD886" s="75"/>
      <c r="MGE886" s="75"/>
      <c r="MGF886" s="75"/>
      <c r="MGG886" s="75"/>
      <c r="MGH886" s="75"/>
      <c r="MGI886" s="75"/>
      <c r="MGJ886" s="75"/>
      <c r="MGK886" s="75"/>
      <c r="MGL886" s="75"/>
      <c r="MGM886" s="75"/>
      <c r="MGN886" s="75"/>
      <c r="MGO886" s="75"/>
      <c r="MGP886" s="75"/>
      <c r="MGQ886" s="75"/>
      <c r="MGR886" s="75"/>
      <c r="MGS886" s="75"/>
      <c r="MGT886" s="75"/>
      <c r="MGU886" s="75"/>
      <c r="MGV886" s="75"/>
      <c r="MGW886" s="75"/>
      <c r="MGX886" s="75"/>
      <c r="MGY886" s="75"/>
      <c r="MGZ886" s="75"/>
      <c r="MHA886" s="75"/>
      <c r="MHB886" s="75"/>
      <c r="MHC886" s="75"/>
      <c r="MHD886" s="75"/>
      <c r="MHE886" s="75"/>
      <c r="MHF886" s="75"/>
      <c r="MHG886" s="75"/>
      <c r="MHH886" s="75"/>
      <c r="MHI886" s="75"/>
      <c r="MHJ886" s="75"/>
      <c r="MHK886" s="75"/>
      <c r="MHL886" s="75"/>
      <c r="MHM886" s="75"/>
      <c r="MHN886" s="75"/>
      <c r="MHO886" s="75"/>
      <c r="MHP886" s="75"/>
      <c r="MHQ886" s="75"/>
      <c r="MHR886" s="75"/>
      <c r="MHS886" s="75"/>
      <c r="MHT886" s="75"/>
      <c r="MHU886" s="75"/>
      <c r="MHV886" s="75"/>
      <c r="MHW886" s="75"/>
      <c r="MHX886" s="75"/>
      <c r="MHY886" s="75"/>
      <c r="MHZ886" s="75"/>
      <c r="MIA886" s="75"/>
      <c r="MIB886" s="75"/>
      <c r="MIC886" s="75"/>
      <c r="MID886" s="75"/>
      <c r="MIE886" s="75"/>
      <c r="MIF886" s="75"/>
      <c r="MIG886" s="75"/>
      <c r="MIH886" s="75"/>
      <c r="MII886" s="75"/>
      <c r="MIJ886" s="75"/>
      <c r="MIK886" s="75"/>
      <c r="MIL886" s="75"/>
      <c r="MIM886" s="75"/>
      <c r="MIN886" s="75"/>
      <c r="MIO886" s="75"/>
      <c r="MIP886" s="75"/>
      <c r="MIQ886" s="75"/>
      <c r="MIR886" s="75"/>
      <c r="MIS886" s="75"/>
      <c r="MIT886" s="75"/>
      <c r="MIU886" s="75"/>
      <c r="MIV886" s="75"/>
      <c r="MIW886" s="75"/>
      <c r="MIX886" s="75"/>
      <c r="MIY886" s="75"/>
      <c r="MIZ886" s="75"/>
      <c r="MJA886" s="75"/>
      <c r="MJB886" s="75"/>
      <c r="MJC886" s="75"/>
      <c r="MJD886" s="75"/>
      <c r="MJE886" s="75"/>
      <c r="MJF886" s="75"/>
      <c r="MJG886" s="75"/>
      <c r="MJH886" s="75"/>
      <c r="MJI886" s="75"/>
      <c r="MJJ886" s="75"/>
      <c r="MJK886" s="75"/>
      <c r="MJL886" s="75"/>
      <c r="MJM886" s="75"/>
      <c r="MJN886" s="75"/>
      <c r="MJO886" s="75"/>
      <c r="MJP886" s="75"/>
      <c r="MJQ886" s="75"/>
      <c r="MJR886" s="75"/>
      <c r="MJS886" s="75"/>
      <c r="MJT886" s="75"/>
      <c r="MJU886" s="75"/>
      <c r="MJV886" s="75"/>
      <c r="MJW886" s="75"/>
      <c r="MJX886" s="75"/>
      <c r="MJY886" s="75"/>
      <c r="MJZ886" s="75"/>
      <c r="MKA886" s="75"/>
      <c r="MKB886" s="75"/>
      <c r="MKC886" s="75"/>
      <c r="MKD886" s="75"/>
      <c r="MKE886" s="75"/>
      <c r="MKF886" s="75"/>
      <c r="MKG886" s="75"/>
      <c r="MKH886" s="75"/>
      <c r="MKI886" s="75"/>
      <c r="MKJ886" s="75"/>
      <c r="MKK886" s="75"/>
      <c r="MKL886" s="75"/>
      <c r="MKM886" s="75"/>
      <c r="MKN886" s="75"/>
      <c r="MKO886" s="75"/>
      <c r="MKP886" s="75"/>
      <c r="MKQ886" s="75"/>
      <c r="MKR886" s="75"/>
      <c r="MKS886" s="75"/>
      <c r="MKT886" s="75"/>
      <c r="MKU886" s="75"/>
      <c r="MKV886" s="75"/>
      <c r="MKW886" s="75"/>
      <c r="MKX886" s="75"/>
      <c r="MKY886" s="75"/>
      <c r="MKZ886" s="75"/>
      <c r="MLA886" s="75"/>
      <c r="MLB886" s="75"/>
      <c r="MLC886" s="75"/>
      <c r="MLD886" s="75"/>
      <c r="MLE886" s="75"/>
      <c r="MLF886" s="75"/>
      <c r="MLG886" s="75"/>
      <c r="MLH886" s="75"/>
      <c r="MLI886" s="75"/>
      <c r="MLJ886" s="75"/>
      <c r="MLK886" s="75"/>
      <c r="MLL886" s="75"/>
      <c r="MLM886" s="75"/>
      <c r="MLN886" s="75"/>
      <c r="MLO886" s="75"/>
      <c r="MLP886" s="75"/>
      <c r="MLQ886" s="75"/>
      <c r="MLR886" s="75"/>
      <c r="MLS886" s="75"/>
      <c r="MLT886" s="75"/>
      <c r="MLU886" s="75"/>
      <c r="MLV886" s="75"/>
      <c r="MLW886" s="75"/>
      <c r="MLX886" s="75"/>
      <c r="MLY886" s="75"/>
      <c r="MLZ886" s="75"/>
      <c r="MMA886" s="75"/>
      <c r="MMB886" s="75"/>
      <c r="MMC886" s="75"/>
      <c r="MMD886" s="75"/>
      <c r="MME886" s="75"/>
      <c r="MMF886" s="75"/>
      <c r="MMG886" s="75"/>
      <c r="MMH886" s="75"/>
      <c r="MMI886" s="75"/>
      <c r="MMJ886" s="75"/>
      <c r="MMK886" s="75"/>
      <c r="MML886" s="75"/>
      <c r="MMM886" s="75"/>
      <c r="MMN886" s="75"/>
      <c r="MMO886" s="75"/>
      <c r="MMP886" s="75"/>
      <c r="MMQ886" s="75"/>
      <c r="MMR886" s="75"/>
      <c r="MMS886" s="75"/>
      <c r="MMT886" s="75"/>
      <c r="MMU886" s="75"/>
      <c r="MMV886" s="75"/>
      <c r="MMW886" s="75"/>
      <c r="MMX886" s="75"/>
      <c r="MMY886" s="75"/>
      <c r="MMZ886" s="75"/>
      <c r="MNA886" s="75"/>
      <c r="MNB886" s="75"/>
      <c r="MNC886" s="75"/>
      <c r="MND886" s="75"/>
      <c r="MNE886" s="75"/>
      <c r="MNF886" s="75"/>
      <c r="MNG886" s="75"/>
      <c r="MNH886" s="75"/>
      <c r="MNI886" s="75"/>
      <c r="MNJ886" s="75"/>
      <c r="MNK886" s="75"/>
      <c r="MNL886" s="75"/>
      <c r="MNM886" s="75"/>
      <c r="MNN886" s="75"/>
      <c r="MNO886" s="75"/>
      <c r="MNP886" s="75"/>
      <c r="MNQ886" s="75"/>
      <c r="MNR886" s="75"/>
      <c r="MNS886" s="75"/>
      <c r="MNT886" s="75"/>
      <c r="MNU886" s="75"/>
      <c r="MNV886" s="75"/>
      <c r="MNW886" s="75"/>
      <c r="MNX886" s="75"/>
      <c r="MNY886" s="75"/>
      <c r="MNZ886" s="75"/>
      <c r="MOA886" s="75"/>
      <c r="MOB886" s="75"/>
      <c r="MOC886" s="75"/>
      <c r="MOD886" s="75"/>
      <c r="MOE886" s="75"/>
      <c r="MOF886" s="75"/>
      <c r="MOG886" s="75"/>
      <c r="MOH886" s="75"/>
      <c r="MOI886" s="75"/>
      <c r="MOJ886" s="75"/>
      <c r="MOK886" s="75"/>
      <c r="MOL886" s="75"/>
      <c r="MOM886" s="75"/>
      <c r="MON886" s="75"/>
      <c r="MOO886" s="75"/>
      <c r="MOP886" s="75"/>
      <c r="MOQ886" s="75"/>
      <c r="MOR886" s="75"/>
      <c r="MOS886" s="75"/>
      <c r="MOT886" s="75"/>
      <c r="MOU886" s="75"/>
      <c r="MOV886" s="75"/>
      <c r="MOW886" s="75"/>
      <c r="MOX886" s="75"/>
      <c r="MOY886" s="75"/>
      <c r="MOZ886" s="75"/>
      <c r="MPA886" s="75"/>
      <c r="MPB886" s="75"/>
      <c r="MPC886" s="75"/>
      <c r="MPD886" s="75"/>
      <c r="MPE886" s="75"/>
      <c r="MPF886" s="75"/>
      <c r="MPG886" s="75"/>
      <c r="MPH886" s="75"/>
      <c r="MPI886" s="75"/>
      <c r="MPJ886" s="75"/>
      <c r="MPK886" s="75"/>
      <c r="MPL886" s="75"/>
      <c r="MPM886" s="75"/>
      <c r="MPN886" s="75"/>
      <c r="MPO886" s="75"/>
      <c r="MPP886" s="75"/>
      <c r="MPQ886" s="75"/>
      <c r="MPR886" s="75"/>
      <c r="MPS886" s="75"/>
      <c r="MPT886" s="75"/>
      <c r="MPU886" s="75"/>
      <c r="MPV886" s="75"/>
      <c r="MPW886" s="75"/>
      <c r="MPX886" s="75"/>
      <c r="MPY886" s="75"/>
      <c r="MPZ886" s="75"/>
      <c r="MQA886" s="75"/>
      <c r="MQB886" s="75"/>
      <c r="MQC886" s="75"/>
      <c r="MQD886" s="75"/>
      <c r="MQE886" s="75"/>
      <c r="MQF886" s="75"/>
      <c r="MQG886" s="75"/>
      <c r="MQH886" s="75"/>
      <c r="MQI886" s="75"/>
      <c r="MQJ886" s="75"/>
      <c r="MQK886" s="75"/>
      <c r="MQL886" s="75"/>
      <c r="MQM886" s="75"/>
      <c r="MQN886" s="75"/>
      <c r="MQO886" s="75"/>
      <c r="MQP886" s="75"/>
      <c r="MQQ886" s="75"/>
      <c r="MQR886" s="75"/>
      <c r="MQS886" s="75"/>
      <c r="MQT886" s="75"/>
      <c r="MQU886" s="75"/>
      <c r="MQV886" s="75"/>
      <c r="MQW886" s="75"/>
      <c r="MQX886" s="75"/>
      <c r="MQY886" s="75"/>
      <c r="MQZ886" s="75"/>
      <c r="MRA886" s="75"/>
      <c r="MRB886" s="75"/>
      <c r="MRC886" s="75"/>
      <c r="MRD886" s="75"/>
      <c r="MRE886" s="75"/>
      <c r="MRF886" s="75"/>
      <c r="MRG886" s="75"/>
      <c r="MRH886" s="75"/>
      <c r="MRI886" s="75"/>
      <c r="MRJ886" s="75"/>
      <c r="MRK886" s="75"/>
      <c r="MRL886" s="75"/>
      <c r="MRM886" s="75"/>
      <c r="MRN886" s="75"/>
      <c r="MRO886" s="75"/>
      <c r="MRP886" s="75"/>
      <c r="MRQ886" s="75"/>
      <c r="MRR886" s="75"/>
      <c r="MRS886" s="75"/>
      <c r="MRT886" s="75"/>
      <c r="MRU886" s="75"/>
      <c r="MRV886" s="75"/>
      <c r="MRW886" s="75"/>
      <c r="MRX886" s="75"/>
      <c r="MRY886" s="75"/>
      <c r="MRZ886" s="75"/>
      <c r="MSA886" s="75"/>
      <c r="MSB886" s="75"/>
      <c r="MSC886" s="75"/>
      <c r="MSD886" s="75"/>
      <c r="MSE886" s="75"/>
      <c r="MSF886" s="75"/>
      <c r="MSG886" s="75"/>
      <c r="MSH886" s="75"/>
      <c r="MSI886" s="75"/>
      <c r="MSJ886" s="75"/>
      <c r="MSK886" s="75"/>
      <c r="MSL886" s="75"/>
      <c r="MSM886" s="75"/>
      <c r="MSN886" s="75"/>
      <c r="MSO886" s="75"/>
      <c r="MSP886" s="75"/>
      <c r="MSQ886" s="75"/>
      <c r="MSR886" s="75"/>
      <c r="MSS886" s="75"/>
      <c r="MST886" s="75"/>
      <c r="MSU886" s="75"/>
      <c r="MSV886" s="75"/>
      <c r="MSW886" s="75"/>
      <c r="MSX886" s="75"/>
      <c r="MSY886" s="75"/>
      <c r="MSZ886" s="75"/>
      <c r="MTA886" s="75"/>
      <c r="MTB886" s="75"/>
      <c r="MTC886" s="75"/>
      <c r="MTD886" s="75"/>
      <c r="MTE886" s="75"/>
      <c r="MTF886" s="75"/>
      <c r="MTG886" s="75"/>
      <c r="MTH886" s="75"/>
      <c r="MTI886" s="75"/>
      <c r="MTJ886" s="75"/>
      <c r="MTK886" s="75"/>
      <c r="MTL886" s="75"/>
      <c r="MTM886" s="75"/>
      <c r="MTN886" s="75"/>
      <c r="MTO886" s="75"/>
      <c r="MTP886" s="75"/>
      <c r="MTQ886" s="75"/>
      <c r="MTR886" s="75"/>
      <c r="MTS886" s="75"/>
      <c r="MTT886" s="75"/>
      <c r="MTU886" s="75"/>
      <c r="MTV886" s="75"/>
      <c r="MTW886" s="75"/>
      <c r="MTX886" s="75"/>
      <c r="MTY886" s="75"/>
      <c r="MTZ886" s="75"/>
      <c r="MUA886" s="75"/>
      <c r="MUB886" s="75"/>
      <c r="MUC886" s="75"/>
      <c r="MUD886" s="75"/>
      <c r="MUE886" s="75"/>
      <c r="MUF886" s="75"/>
      <c r="MUG886" s="75"/>
      <c r="MUH886" s="75"/>
      <c r="MUI886" s="75"/>
      <c r="MUJ886" s="75"/>
      <c r="MUK886" s="75"/>
      <c r="MUL886" s="75"/>
      <c r="MUM886" s="75"/>
      <c r="MUN886" s="75"/>
      <c r="MUO886" s="75"/>
      <c r="MUP886" s="75"/>
      <c r="MUQ886" s="75"/>
      <c r="MUR886" s="75"/>
      <c r="MUS886" s="75"/>
      <c r="MUT886" s="75"/>
      <c r="MUU886" s="75"/>
      <c r="MUV886" s="75"/>
      <c r="MUW886" s="75"/>
      <c r="MUX886" s="75"/>
      <c r="MUY886" s="75"/>
      <c r="MUZ886" s="75"/>
      <c r="MVA886" s="75"/>
      <c r="MVB886" s="75"/>
      <c r="MVC886" s="75"/>
      <c r="MVD886" s="75"/>
      <c r="MVE886" s="75"/>
      <c r="MVF886" s="75"/>
      <c r="MVG886" s="75"/>
      <c r="MVH886" s="75"/>
      <c r="MVI886" s="75"/>
      <c r="MVJ886" s="75"/>
      <c r="MVK886" s="75"/>
      <c r="MVL886" s="75"/>
      <c r="MVM886" s="75"/>
      <c r="MVN886" s="75"/>
      <c r="MVO886" s="75"/>
      <c r="MVP886" s="75"/>
      <c r="MVQ886" s="75"/>
      <c r="MVR886" s="75"/>
      <c r="MVS886" s="75"/>
      <c r="MVT886" s="75"/>
      <c r="MVU886" s="75"/>
      <c r="MVV886" s="75"/>
      <c r="MVW886" s="75"/>
      <c r="MVX886" s="75"/>
      <c r="MVY886" s="75"/>
      <c r="MVZ886" s="75"/>
      <c r="MWA886" s="75"/>
      <c r="MWB886" s="75"/>
      <c r="MWC886" s="75"/>
      <c r="MWD886" s="75"/>
      <c r="MWE886" s="75"/>
      <c r="MWF886" s="75"/>
      <c r="MWG886" s="75"/>
      <c r="MWH886" s="75"/>
      <c r="MWI886" s="75"/>
      <c r="MWJ886" s="75"/>
      <c r="MWK886" s="75"/>
      <c r="MWL886" s="75"/>
      <c r="MWM886" s="75"/>
      <c r="MWN886" s="75"/>
      <c r="MWO886" s="75"/>
      <c r="MWP886" s="75"/>
      <c r="MWQ886" s="75"/>
      <c r="MWR886" s="75"/>
      <c r="MWS886" s="75"/>
      <c r="MWT886" s="75"/>
      <c r="MWU886" s="75"/>
      <c r="MWV886" s="75"/>
      <c r="MWW886" s="75"/>
      <c r="MWX886" s="75"/>
      <c r="MWY886" s="75"/>
      <c r="MWZ886" s="75"/>
      <c r="MXA886" s="75"/>
      <c r="MXB886" s="75"/>
      <c r="MXC886" s="75"/>
      <c r="MXD886" s="75"/>
      <c r="MXE886" s="75"/>
      <c r="MXF886" s="75"/>
      <c r="MXG886" s="75"/>
      <c r="MXH886" s="75"/>
      <c r="MXI886" s="75"/>
      <c r="MXJ886" s="75"/>
      <c r="MXK886" s="75"/>
      <c r="MXL886" s="75"/>
      <c r="MXM886" s="75"/>
      <c r="MXN886" s="75"/>
      <c r="MXO886" s="75"/>
      <c r="MXP886" s="75"/>
      <c r="MXQ886" s="75"/>
      <c r="MXR886" s="75"/>
      <c r="MXS886" s="75"/>
      <c r="MXT886" s="75"/>
      <c r="MXU886" s="75"/>
      <c r="MXV886" s="75"/>
      <c r="MXW886" s="75"/>
      <c r="MXX886" s="75"/>
      <c r="MXY886" s="75"/>
      <c r="MXZ886" s="75"/>
      <c r="MYA886" s="75"/>
      <c r="MYB886" s="75"/>
      <c r="MYC886" s="75"/>
      <c r="MYD886" s="75"/>
      <c r="MYE886" s="75"/>
      <c r="MYF886" s="75"/>
      <c r="MYG886" s="75"/>
      <c r="MYH886" s="75"/>
      <c r="MYI886" s="75"/>
      <c r="MYJ886" s="75"/>
      <c r="MYK886" s="75"/>
      <c r="MYL886" s="75"/>
      <c r="MYM886" s="75"/>
      <c r="MYN886" s="75"/>
      <c r="MYO886" s="75"/>
      <c r="MYP886" s="75"/>
      <c r="MYQ886" s="75"/>
      <c r="MYR886" s="75"/>
      <c r="MYS886" s="75"/>
      <c r="MYT886" s="75"/>
      <c r="MYU886" s="75"/>
      <c r="MYV886" s="75"/>
      <c r="MYW886" s="75"/>
      <c r="MYX886" s="75"/>
      <c r="MYY886" s="75"/>
      <c r="MYZ886" s="75"/>
      <c r="MZA886" s="75"/>
      <c r="MZB886" s="75"/>
      <c r="MZC886" s="75"/>
      <c r="MZD886" s="75"/>
      <c r="MZE886" s="75"/>
      <c r="MZF886" s="75"/>
      <c r="MZG886" s="75"/>
      <c r="MZH886" s="75"/>
      <c r="MZI886" s="75"/>
      <c r="MZJ886" s="75"/>
      <c r="MZK886" s="75"/>
      <c r="MZL886" s="75"/>
      <c r="MZM886" s="75"/>
      <c r="MZN886" s="75"/>
      <c r="MZO886" s="75"/>
      <c r="MZP886" s="75"/>
      <c r="MZQ886" s="75"/>
      <c r="MZR886" s="75"/>
      <c r="MZS886" s="75"/>
      <c r="MZT886" s="75"/>
      <c r="MZU886" s="75"/>
      <c r="MZV886" s="75"/>
      <c r="MZW886" s="75"/>
      <c r="MZX886" s="75"/>
      <c r="MZY886" s="75"/>
      <c r="MZZ886" s="75"/>
      <c r="NAA886" s="75"/>
      <c r="NAB886" s="75"/>
      <c r="NAC886" s="75"/>
      <c r="NAD886" s="75"/>
      <c r="NAE886" s="75"/>
      <c r="NAF886" s="75"/>
      <c r="NAG886" s="75"/>
      <c r="NAH886" s="75"/>
      <c r="NAI886" s="75"/>
      <c r="NAJ886" s="75"/>
      <c r="NAK886" s="75"/>
      <c r="NAL886" s="75"/>
      <c r="NAM886" s="75"/>
      <c r="NAN886" s="75"/>
      <c r="NAO886" s="75"/>
      <c r="NAP886" s="75"/>
      <c r="NAQ886" s="75"/>
      <c r="NAR886" s="75"/>
      <c r="NAS886" s="75"/>
      <c r="NAT886" s="75"/>
      <c r="NAU886" s="75"/>
      <c r="NAV886" s="75"/>
      <c r="NAW886" s="75"/>
      <c r="NAX886" s="75"/>
      <c r="NAY886" s="75"/>
      <c r="NAZ886" s="75"/>
      <c r="NBA886" s="75"/>
      <c r="NBB886" s="75"/>
      <c r="NBC886" s="75"/>
      <c r="NBD886" s="75"/>
      <c r="NBE886" s="75"/>
      <c r="NBF886" s="75"/>
      <c r="NBG886" s="75"/>
      <c r="NBH886" s="75"/>
      <c r="NBI886" s="75"/>
      <c r="NBJ886" s="75"/>
      <c r="NBK886" s="75"/>
      <c r="NBL886" s="75"/>
      <c r="NBM886" s="75"/>
      <c r="NBN886" s="75"/>
      <c r="NBO886" s="75"/>
      <c r="NBP886" s="75"/>
      <c r="NBQ886" s="75"/>
      <c r="NBR886" s="75"/>
      <c r="NBS886" s="75"/>
      <c r="NBT886" s="75"/>
      <c r="NBU886" s="75"/>
      <c r="NBV886" s="75"/>
      <c r="NBW886" s="75"/>
      <c r="NBX886" s="75"/>
      <c r="NBY886" s="75"/>
      <c r="NBZ886" s="75"/>
      <c r="NCA886" s="75"/>
      <c r="NCB886" s="75"/>
      <c r="NCC886" s="75"/>
      <c r="NCD886" s="75"/>
      <c r="NCE886" s="75"/>
      <c r="NCF886" s="75"/>
      <c r="NCG886" s="75"/>
      <c r="NCH886" s="75"/>
      <c r="NCI886" s="75"/>
      <c r="NCJ886" s="75"/>
      <c r="NCK886" s="75"/>
      <c r="NCL886" s="75"/>
      <c r="NCM886" s="75"/>
      <c r="NCN886" s="75"/>
      <c r="NCO886" s="75"/>
      <c r="NCP886" s="75"/>
      <c r="NCQ886" s="75"/>
      <c r="NCR886" s="75"/>
      <c r="NCS886" s="75"/>
      <c r="NCT886" s="75"/>
      <c r="NCU886" s="75"/>
      <c r="NCV886" s="75"/>
      <c r="NCW886" s="75"/>
      <c r="NCX886" s="75"/>
      <c r="NCY886" s="75"/>
      <c r="NCZ886" s="75"/>
      <c r="NDA886" s="75"/>
      <c r="NDB886" s="75"/>
      <c r="NDC886" s="75"/>
      <c r="NDD886" s="75"/>
      <c r="NDE886" s="75"/>
      <c r="NDF886" s="75"/>
      <c r="NDG886" s="75"/>
      <c r="NDH886" s="75"/>
      <c r="NDI886" s="75"/>
      <c r="NDJ886" s="75"/>
      <c r="NDK886" s="75"/>
      <c r="NDL886" s="75"/>
      <c r="NDM886" s="75"/>
      <c r="NDN886" s="75"/>
      <c r="NDO886" s="75"/>
      <c r="NDP886" s="75"/>
      <c r="NDQ886" s="75"/>
      <c r="NDR886" s="75"/>
      <c r="NDS886" s="75"/>
      <c r="NDT886" s="75"/>
      <c r="NDU886" s="75"/>
      <c r="NDV886" s="75"/>
      <c r="NDW886" s="75"/>
      <c r="NDX886" s="75"/>
      <c r="NDY886" s="75"/>
      <c r="NDZ886" s="75"/>
      <c r="NEA886" s="75"/>
      <c r="NEB886" s="75"/>
      <c r="NEC886" s="75"/>
      <c r="NED886" s="75"/>
      <c r="NEE886" s="75"/>
      <c r="NEF886" s="75"/>
      <c r="NEG886" s="75"/>
      <c r="NEH886" s="75"/>
      <c r="NEI886" s="75"/>
      <c r="NEJ886" s="75"/>
      <c r="NEK886" s="75"/>
      <c r="NEL886" s="75"/>
      <c r="NEM886" s="75"/>
      <c r="NEN886" s="75"/>
      <c r="NEO886" s="75"/>
      <c r="NEP886" s="75"/>
      <c r="NEQ886" s="75"/>
      <c r="NER886" s="75"/>
      <c r="NES886" s="75"/>
      <c r="NET886" s="75"/>
      <c r="NEU886" s="75"/>
      <c r="NEV886" s="75"/>
      <c r="NEW886" s="75"/>
      <c r="NEX886" s="75"/>
      <c r="NEY886" s="75"/>
      <c r="NEZ886" s="75"/>
      <c r="NFA886" s="75"/>
      <c r="NFB886" s="75"/>
      <c r="NFC886" s="75"/>
      <c r="NFD886" s="75"/>
      <c r="NFE886" s="75"/>
      <c r="NFF886" s="75"/>
      <c r="NFG886" s="75"/>
      <c r="NFH886" s="75"/>
      <c r="NFI886" s="75"/>
      <c r="NFJ886" s="75"/>
      <c r="NFK886" s="75"/>
      <c r="NFL886" s="75"/>
      <c r="NFM886" s="75"/>
      <c r="NFN886" s="75"/>
      <c r="NFO886" s="75"/>
      <c r="NFP886" s="75"/>
      <c r="NFQ886" s="75"/>
      <c r="NFR886" s="75"/>
      <c r="NFS886" s="75"/>
      <c r="NFT886" s="75"/>
      <c r="NFU886" s="75"/>
      <c r="NFV886" s="75"/>
      <c r="NFW886" s="75"/>
      <c r="NFX886" s="75"/>
      <c r="NFY886" s="75"/>
      <c r="NFZ886" s="75"/>
      <c r="NGA886" s="75"/>
      <c r="NGB886" s="75"/>
      <c r="NGC886" s="75"/>
      <c r="NGD886" s="75"/>
      <c r="NGE886" s="75"/>
      <c r="NGF886" s="75"/>
      <c r="NGG886" s="75"/>
      <c r="NGH886" s="75"/>
      <c r="NGI886" s="75"/>
      <c r="NGJ886" s="75"/>
      <c r="NGK886" s="75"/>
      <c r="NGL886" s="75"/>
      <c r="NGM886" s="75"/>
      <c r="NGN886" s="75"/>
      <c r="NGO886" s="75"/>
      <c r="NGP886" s="75"/>
      <c r="NGQ886" s="75"/>
      <c r="NGR886" s="75"/>
      <c r="NGS886" s="75"/>
      <c r="NGT886" s="75"/>
      <c r="NGU886" s="75"/>
      <c r="NGV886" s="75"/>
      <c r="NGW886" s="75"/>
      <c r="NGX886" s="75"/>
      <c r="NGY886" s="75"/>
      <c r="NGZ886" s="75"/>
      <c r="NHA886" s="75"/>
      <c r="NHB886" s="75"/>
      <c r="NHC886" s="75"/>
      <c r="NHD886" s="75"/>
      <c r="NHE886" s="75"/>
      <c r="NHF886" s="75"/>
      <c r="NHG886" s="75"/>
      <c r="NHH886" s="75"/>
      <c r="NHI886" s="75"/>
      <c r="NHJ886" s="75"/>
      <c r="NHK886" s="75"/>
      <c r="NHL886" s="75"/>
      <c r="NHM886" s="75"/>
      <c r="NHN886" s="75"/>
      <c r="NHO886" s="75"/>
      <c r="NHP886" s="75"/>
      <c r="NHQ886" s="75"/>
      <c r="NHR886" s="75"/>
      <c r="NHS886" s="75"/>
      <c r="NHT886" s="75"/>
      <c r="NHU886" s="75"/>
      <c r="NHV886" s="75"/>
      <c r="NHW886" s="75"/>
      <c r="NHX886" s="75"/>
      <c r="NHY886" s="75"/>
      <c r="NHZ886" s="75"/>
      <c r="NIA886" s="75"/>
      <c r="NIB886" s="75"/>
      <c r="NIC886" s="75"/>
      <c r="NID886" s="75"/>
      <c r="NIE886" s="75"/>
      <c r="NIF886" s="75"/>
      <c r="NIG886" s="75"/>
      <c r="NIH886" s="75"/>
      <c r="NII886" s="75"/>
      <c r="NIJ886" s="75"/>
      <c r="NIK886" s="75"/>
      <c r="NIL886" s="75"/>
      <c r="NIM886" s="75"/>
      <c r="NIN886" s="75"/>
      <c r="NIO886" s="75"/>
      <c r="NIP886" s="75"/>
      <c r="NIQ886" s="75"/>
      <c r="NIR886" s="75"/>
      <c r="NIS886" s="75"/>
      <c r="NIT886" s="75"/>
      <c r="NIU886" s="75"/>
      <c r="NIV886" s="75"/>
      <c r="NIW886" s="75"/>
      <c r="NIX886" s="75"/>
      <c r="NIY886" s="75"/>
      <c r="NIZ886" s="75"/>
      <c r="NJA886" s="75"/>
      <c r="NJB886" s="75"/>
      <c r="NJC886" s="75"/>
      <c r="NJD886" s="75"/>
      <c r="NJE886" s="75"/>
      <c r="NJF886" s="75"/>
      <c r="NJG886" s="75"/>
      <c r="NJH886" s="75"/>
      <c r="NJI886" s="75"/>
      <c r="NJJ886" s="75"/>
      <c r="NJK886" s="75"/>
      <c r="NJL886" s="75"/>
      <c r="NJM886" s="75"/>
      <c r="NJN886" s="75"/>
      <c r="NJO886" s="75"/>
      <c r="NJP886" s="75"/>
      <c r="NJQ886" s="75"/>
      <c r="NJR886" s="75"/>
      <c r="NJS886" s="75"/>
      <c r="NJT886" s="75"/>
      <c r="NJU886" s="75"/>
      <c r="NJV886" s="75"/>
      <c r="NJW886" s="75"/>
      <c r="NJX886" s="75"/>
      <c r="NJY886" s="75"/>
      <c r="NJZ886" s="75"/>
      <c r="NKA886" s="75"/>
      <c r="NKB886" s="75"/>
      <c r="NKC886" s="75"/>
      <c r="NKD886" s="75"/>
      <c r="NKE886" s="75"/>
      <c r="NKF886" s="75"/>
      <c r="NKG886" s="75"/>
      <c r="NKH886" s="75"/>
      <c r="NKI886" s="75"/>
      <c r="NKJ886" s="75"/>
      <c r="NKK886" s="75"/>
      <c r="NKL886" s="75"/>
      <c r="NKM886" s="75"/>
      <c r="NKN886" s="75"/>
      <c r="NKO886" s="75"/>
      <c r="NKP886" s="75"/>
      <c r="NKQ886" s="75"/>
      <c r="NKR886" s="75"/>
      <c r="NKS886" s="75"/>
      <c r="NKT886" s="75"/>
      <c r="NKU886" s="75"/>
      <c r="NKV886" s="75"/>
      <c r="NKW886" s="75"/>
      <c r="NKX886" s="75"/>
      <c r="NKY886" s="75"/>
      <c r="NKZ886" s="75"/>
      <c r="NLA886" s="75"/>
      <c r="NLB886" s="75"/>
      <c r="NLC886" s="75"/>
      <c r="NLD886" s="75"/>
      <c r="NLE886" s="75"/>
      <c r="NLF886" s="75"/>
      <c r="NLG886" s="75"/>
      <c r="NLH886" s="75"/>
      <c r="NLI886" s="75"/>
      <c r="NLJ886" s="75"/>
      <c r="NLK886" s="75"/>
      <c r="NLL886" s="75"/>
      <c r="NLM886" s="75"/>
      <c r="NLN886" s="75"/>
      <c r="NLO886" s="75"/>
      <c r="NLP886" s="75"/>
      <c r="NLQ886" s="75"/>
      <c r="NLR886" s="75"/>
      <c r="NLS886" s="75"/>
      <c r="NLT886" s="75"/>
      <c r="NLU886" s="75"/>
      <c r="NLV886" s="75"/>
      <c r="NLW886" s="75"/>
      <c r="NLX886" s="75"/>
      <c r="NLY886" s="75"/>
      <c r="NLZ886" s="75"/>
      <c r="NMA886" s="75"/>
      <c r="NMB886" s="75"/>
      <c r="NMC886" s="75"/>
      <c r="NMD886" s="75"/>
      <c r="NME886" s="75"/>
      <c r="NMF886" s="75"/>
      <c r="NMG886" s="75"/>
      <c r="NMH886" s="75"/>
      <c r="NMI886" s="75"/>
      <c r="NMJ886" s="75"/>
      <c r="NMK886" s="75"/>
      <c r="NML886" s="75"/>
      <c r="NMM886" s="75"/>
      <c r="NMN886" s="75"/>
      <c r="NMO886" s="75"/>
      <c r="NMP886" s="75"/>
      <c r="NMQ886" s="75"/>
      <c r="NMR886" s="75"/>
      <c r="NMS886" s="75"/>
      <c r="NMT886" s="75"/>
      <c r="NMU886" s="75"/>
      <c r="NMV886" s="75"/>
      <c r="NMW886" s="75"/>
      <c r="NMX886" s="75"/>
      <c r="NMY886" s="75"/>
      <c r="NMZ886" s="75"/>
      <c r="NNA886" s="75"/>
      <c r="NNB886" s="75"/>
      <c r="NNC886" s="75"/>
      <c r="NND886" s="75"/>
      <c r="NNE886" s="75"/>
      <c r="NNF886" s="75"/>
      <c r="NNG886" s="75"/>
      <c r="NNH886" s="75"/>
      <c r="NNI886" s="75"/>
      <c r="NNJ886" s="75"/>
      <c r="NNK886" s="75"/>
      <c r="NNL886" s="75"/>
      <c r="NNM886" s="75"/>
      <c r="NNN886" s="75"/>
      <c r="NNO886" s="75"/>
      <c r="NNP886" s="75"/>
      <c r="NNQ886" s="75"/>
      <c r="NNR886" s="75"/>
      <c r="NNS886" s="75"/>
      <c r="NNT886" s="75"/>
      <c r="NNU886" s="75"/>
      <c r="NNV886" s="75"/>
      <c r="NNW886" s="75"/>
      <c r="NNX886" s="75"/>
      <c r="NNY886" s="75"/>
      <c r="NNZ886" s="75"/>
      <c r="NOA886" s="75"/>
      <c r="NOB886" s="75"/>
      <c r="NOC886" s="75"/>
      <c r="NOD886" s="75"/>
      <c r="NOE886" s="75"/>
      <c r="NOF886" s="75"/>
      <c r="NOG886" s="75"/>
      <c r="NOH886" s="75"/>
      <c r="NOI886" s="75"/>
      <c r="NOJ886" s="75"/>
      <c r="NOK886" s="75"/>
      <c r="NOL886" s="75"/>
      <c r="NOM886" s="75"/>
      <c r="NON886" s="75"/>
      <c r="NOO886" s="75"/>
      <c r="NOP886" s="75"/>
      <c r="NOQ886" s="75"/>
      <c r="NOR886" s="75"/>
      <c r="NOS886" s="75"/>
      <c r="NOT886" s="75"/>
      <c r="NOU886" s="75"/>
      <c r="NOV886" s="75"/>
      <c r="NOW886" s="75"/>
      <c r="NOX886" s="75"/>
      <c r="NOY886" s="75"/>
      <c r="NOZ886" s="75"/>
      <c r="NPA886" s="75"/>
      <c r="NPB886" s="75"/>
      <c r="NPC886" s="75"/>
      <c r="NPD886" s="75"/>
      <c r="NPE886" s="75"/>
      <c r="NPF886" s="75"/>
      <c r="NPG886" s="75"/>
      <c r="NPH886" s="75"/>
      <c r="NPI886" s="75"/>
      <c r="NPJ886" s="75"/>
      <c r="NPK886" s="75"/>
      <c r="NPL886" s="75"/>
      <c r="NPM886" s="75"/>
      <c r="NPN886" s="75"/>
      <c r="NPO886" s="75"/>
      <c r="NPP886" s="75"/>
      <c r="NPQ886" s="75"/>
      <c r="NPR886" s="75"/>
      <c r="NPS886" s="75"/>
      <c r="NPT886" s="75"/>
      <c r="NPU886" s="75"/>
      <c r="NPV886" s="75"/>
      <c r="NPW886" s="75"/>
      <c r="NPX886" s="75"/>
      <c r="NPY886" s="75"/>
      <c r="NPZ886" s="75"/>
      <c r="NQA886" s="75"/>
      <c r="NQB886" s="75"/>
      <c r="NQC886" s="75"/>
      <c r="NQD886" s="75"/>
      <c r="NQE886" s="75"/>
      <c r="NQF886" s="75"/>
      <c r="NQG886" s="75"/>
      <c r="NQH886" s="75"/>
      <c r="NQI886" s="75"/>
      <c r="NQJ886" s="75"/>
      <c r="NQK886" s="75"/>
      <c r="NQL886" s="75"/>
      <c r="NQM886" s="75"/>
      <c r="NQN886" s="75"/>
      <c r="NQO886" s="75"/>
      <c r="NQP886" s="75"/>
      <c r="NQQ886" s="75"/>
      <c r="NQR886" s="75"/>
      <c r="NQS886" s="75"/>
      <c r="NQT886" s="75"/>
      <c r="NQU886" s="75"/>
      <c r="NQV886" s="75"/>
      <c r="NQW886" s="75"/>
      <c r="NQX886" s="75"/>
      <c r="NQY886" s="75"/>
      <c r="NQZ886" s="75"/>
      <c r="NRA886" s="75"/>
      <c r="NRB886" s="75"/>
      <c r="NRC886" s="75"/>
      <c r="NRD886" s="75"/>
      <c r="NRE886" s="75"/>
      <c r="NRF886" s="75"/>
      <c r="NRG886" s="75"/>
      <c r="NRH886" s="75"/>
      <c r="NRI886" s="75"/>
      <c r="NRJ886" s="75"/>
      <c r="NRK886" s="75"/>
      <c r="NRL886" s="75"/>
      <c r="NRM886" s="75"/>
      <c r="NRN886" s="75"/>
      <c r="NRO886" s="75"/>
      <c r="NRP886" s="75"/>
      <c r="NRQ886" s="75"/>
      <c r="NRR886" s="75"/>
      <c r="NRS886" s="75"/>
      <c r="NRT886" s="75"/>
      <c r="NRU886" s="75"/>
      <c r="NRV886" s="75"/>
      <c r="NRW886" s="75"/>
      <c r="NRX886" s="75"/>
      <c r="NRY886" s="75"/>
      <c r="NRZ886" s="75"/>
      <c r="NSA886" s="75"/>
      <c r="NSB886" s="75"/>
      <c r="NSC886" s="75"/>
      <c r="NSD886" s="75"/>
      <c r="NSE886" s="75"/>
      <c r="NSF886" s="75"/>
      <c r="NSG886" s="75"/>
      <c r="NSH886" s="75"/>
      <c r="NSI886" s="75"/>
      <c r="NSJ886" s="75"/>
      <c r="NSK886" s="75"/>
      <c r="NSL886" s="75"/>
      <c r="NSM886" s="75"/>
      <c r="NSN886" s="75"/>
      <c r="NSO886" s="75"/>
      <c r="NSP886" s="75"/>
      <c r="NSQ886" s="75"/>
      <c r="NSR886" s="75"/>
      <c r="NSS886" s="75"/>
      <c r="NST886" s="75"/>
      <c r="NSU886" s="75"/>
      <c r="NSV886" s="75"/>
      <c r="NSW886" s="75"/>
      <c r="NSX886" s="75"/>
      <c r="NSY886" s="75"/>
      <c r="NSZ886" s="75"/>
      <c r="NTA886" s="75"/>
      <c r="NTB886" s="75"/>
      <c r="NTC886" s="75"/>
      <c r="NTD886" s="75"/>
      <c r="NTE886" s="75"/>
      <c r="NTF886" s="75"/>
      <c r="NTG886" s="75"/>
      <c r="NTH886" s="75"/>
      <c r="NTI886" s="75"/>
      <c r="NTJ886" s="75"/>
      <c r="NTK886" s="75"/>
      <c r="NTL886" s="75"/>
      <c r="NTM886" s="75"/>
      <c r="NTN886" s="75"/>
      <c r="NTO886" s="75"/>
      <c r="NTP886" s="75"/>
      <c r="NTQ886" s="75"/>
      <c r="NTR886" s="75"/>
      <c r="NTS886" s="75"/>
      <c r="NTT886" s="75"/>
      <c r="NTU886" s="75"/>
      <c r="NTV886" s="75"/>
      <c r="NTW886" s="75"/>
      <c r="NTX886" s="75"/>
      <c r="NTY886" s="75"/>
      <c r="NTZ886" s="75"/>
      <c r="NUA886" s="75"/>
      <c r="NUB886" s="75"/>
      <c r="NUC886" s="75"/>
      <c r="NUD886" s="75"/>
      <c r="NUE886" s="75"/>
      <c r="NUF886" s="75"/>
      <c r="NUG886" s="75"/>
      <c r="NUH886" s="75"/>
      <c r="NUI886" s="75"/>
      <c r="NUJ886" s="75"/>
      <c r="NUK886" s="75"/>
      <c r="NUL886" s="75"/>
      <c r="NUM886" s="75"/>
      <c r="NUN886" s="75"/>
      <c r="NUO886" s="75"/>
      <c r="NUP886" s="75"/>
      <c r="NUQ886" s="75"/>
      <c r="NUR886" s="75"/>
      <c r="NUS886" s="75"/>
      <c r="NUT886" s="75"/>
      <c r="NUU886" s="75"/>
      <c r="NUV886" s="75"/>
      <c r="NUW886" s="75"/>
      <c r="NUX886" s="75"/>
      <c r="NUY886" s="75"/>
      <c r="NUZ886" s="75"/>
      <c r="NVA886" s="75"/>
      <c r="NVB886" s="75"/>
      <c r="NVC886" s="75"/>
      <c r="NVD886" s="75"/>
      <c r="NVE886" s="75"/>
      <c r="NVF886" s="75"/>
      <c r="NVG886" s="75"/>
      <c r="NVH886" s="75"/>
      <c r="NVI886" s="75"/>
      <c r="NVJ886" s="75"/>
      <c r="NVK886" s="75"/>
      <c r="NVL886" s="75"/>
      <c r="NVM886" s="75"/>
      <c r="NVN886" s="75"/>
      <c r="NVO886" s="75"/>
      <c r="NVP886" s="75"/>
      <c r="NVQ886" s="75"/>
      <c r="NVR886" s="75"/>
      <c r="NVS886" s="75"/>
      <c r="NVT886" s="75"/>
      <c r="NVU886" s="75"/>
      <c r="NVV886" s="75"/>
      <c r="NVW886" s="75"/>
      <c r="NVX886" s="75"/>
      <c r="NVY886" s="75"/>
      <c r="NVZ886" s="75"/>
      <c r="NWA886" s="75"/>
      <c r="NWB886" s="75"/>
      <c r="NWC886" s="75"/>
      <c r="NWD886" s="75"/>
      <c r="NWE886" s="75"/>
      <c r="NWF886" s="75"/>
      <c r="NWG886" s="75"/>
      <c r="NWH886" s="75"/>
      <c r="NWI886" s="75"/>
      <c r="NWJ886" s="75"/>
      <c r="NWK886" s="75"/>
      <c r="NWL886" s="75"/>
      <c r="NWM886" s="75"/>
      <c r="NWN886" s="75"/>
      <c r="NWO886" s="75"/>
      <c r="NWP886" s="75"/>
      <c r="NWQ886" s="75"/>
      <c r="NWR886" s="75"/>
      <c r="NWS886" s="75"/>
      <c r="NWT886" s="75"/>
      <c r="NWU886" s="75"/>
      <c r="NWV886" s="75"/>
      <c r="NWW886" s="75"/>
      <c r="NWX886" s="75"/>
      <c r="NWY886" s="75"/>
      <c r="NWZ886" s="75"/>
      <c r="NXA886" s="75"/>
      <c r="NXB886" s="75"/>
      <c r="NXC886" s="75"/>
      <c r="NXD886" s="75"/>
      <c r="NXE886" s="75"/>
      <c r="NXF886" s="75"/>
      <c r="NXG886" s="75"/>
      <c r="NXH886" s="75"/>
      <c r="NXI886" s="75"/>
      <c r="NXJ886" s="75"/>
      <c r="NXK886" s="75"/>
      <c r="NXL886" s="75"/>
      <c r="NXM886" s="75"/>
      <c r="NXN886" s="75"/>
      <c r="NXO886" s="75"/>
      <c r="NXP886" s="75"/>
      <c r="NXQ886" s="75"/>
      <c r="NXR886" s="75"/>
      <c r="NXS886" s="75"/>
      <c r="NXT886" s="75"/>
      <c r="NXU886" s="75"/>
      <c r="NXV886" s="75"/>
      <c r="NXW886" s="75"/>
      <c r="NXX886" s="75"/>
      <c r="NXY886" s="75"/>
      <c r="NXZ886" s="75"/>
      <c r="NYA886" s="75"/>
      <c r="NYB886" s="75"/>
      <c r="NYC886" s="75"/>
      <c r="NYD886" s="75"/>
      <c r="NYE886" s="75"/>
      <c r="NYF886" s="75"/>
      <c r="NYG886" s="75"/>
      <c r="NYH886" s="75"/>
      <c r="NYI886" s="75"/>
      <c r="NYJ886" s="75"/>
      <c r="NYK886" s="75"/>
      <c r="NYL886" s="75"/>
      <c r="NYM886" s="75"/>
      <c r="NYN886" s="75"/>
      <c r="NYO886" s="75"/>
      <c r="NYP886" s="75"/>
      <c r="NYQ886" s="75"/>
      <c r="NYR886" s="75"/>
      <c r="NYS886" s="75"/>
      <c r="NYT886" s="75"/>
      <c r="NYU886" s="75"/>
      <c r="NYV886" s="75"/>
      <c r="NYW886" s="75"/>
      <c r="NYX886" s="75"/>
      <c r="NYY886" s="75"/>
      <c r="NYZ886" s="75"/>
      <c r="NZA886" s="75"/>
      <c r="NZB886" s="75"/>
      <c r="NZC886" s="75"/>
      <c r="NZD886" s="75"/>
      <c r="NZE886" s="75"/>
      <c r="NZF886" s="75"/>
      <c r="NZG886" s="75"/>
      <c r="NZH886" s="75"/>
      <c r="NZI886" s="75"/>
      <c r="NZJ886" s="75"/>
      <c r="NZK886" s="75"/>
      <c r="NZL886" s="75"/>
      <c r="NZM886" s="75"/>
      <c r="NZN886" s="75"/>
      <c r="NZO886" s="75"/>
      <c r="NZP886" s="75"/>
      <c r="NZQ886" s="75"/>
      <c r="NZR886" s="75"/>
      <c r="NZS886" s="75"/>
      <c r="NZT886" s="75"/>
      <c r="NZU886" s="75"/>
      <c r="NZV886" s="75"/>
      <c r="NZW886" s="75"/>
      <c r="NZX886" s="75"/>
      <c r="NZY886" s="75"/>
      <c r="NZZ886" s="75"/>
      <c r="OAA886" s="75"/>
      <c r="OAB886" s="75"/>
      <c r="OAC886" s="75"/>
      <c r="OAD886" s="75"/>
      <c r="OAE886" s="75"/>
      <c r="OAF886" s="75"/>
      <c r="OAG886" s="75"/>
      <c r="OAH886" s="75"/>
      <c r="OAI886" s="75"/>
      <c r="OAJ886" s="75"/>
      <c r="OAK886" s="75"/>
      <c r="OAL886" s="75"/>
      <c r="OAM886" s="75"/>
      <c r="OAN886" s="75"/>
      <c r="OAO886" s="75"/>
      <c r="OAP886" s="75"/>
      <c r="OAQ886" s="75"/>
      <c r="OAR886" s="75"/>
      <c r="OAS886" s="75"/>
      <c r="OAT886" s="75"/>
      <c r="OAU886" s="75"/>
      <c r="OAV886" s="75"/>
      <c r="OAW886" s="75"/>
      <c r="OAX886" s="75"/>
      <c r="OAY886" s="75"/>
      <c r="OAZ886" s="75"/>
      <c r="OBA886" s="75"/>
      <c r="OBB886" s="75"/>
      <c r="OBC886" s="75"/>
      <c r="OBD886" s="75"/>
      <c r="OBE886" s="75"/>
      <c r="OBF886" s="75"/>
      <c r="OBG886" s="75"/>
      <c r="OBH886" s="75"/>
      <c r="OBI886" s="75"/>
      <c r="OBJ886" s="75"/>
      <c r="OBK886" s="75"/>
      <c r="OBL886" s="75"/>
      <c r="OBM886" s="75"/>
      <c r="OBN886" s="75"/>
      <c r="OBO886" s="75"/>
      <c r="OBP886" s="75"/>
      <c r="OBQ886" s="75"/>
      <c r="OBR886" s="75"/>
      <c r="OBS886" s="75"/>
      <c r="OBT886" s="75"/>
      <c r="OBU886" s="75"/>
      <c r="OBV886" s="75"/>
      <c r="OBW886" s="75"/>
      <c r="OBX886" s="75"/>
      <c r="OBY886" s="75"/>
      <c r="OBZ886" s="75"/>
      <c r="OCA886" s="75"/>
      <c r="OCB886" s="75"/>
      <c r="OCC886" s="75"/>
      <c r="OCD886" s="75"/>
      <c r="OCE886" s="75"/>
      <c r="OCF886" s="75"/>
      <c r="OCG886" s="75"/>
      <c r="OCH886" s="75"/>
      <c r="OCI886" s="75"/>
      <c r="OCJ886" s="75"/>
      <c r="OCK886" s="75"/>
      <c r="OCL886" s="75"/>
      <c r="OCM886" s="75"/>
      <c r="OCN886" s="75"/>
      <c r="OCO886" s="75"/>
      <c r="OCP886" s="75"/>
      <c r="OCQ886" s="75"/>
      <c r="OCR886" s="75"/>
      <c r="OCS886" s="75"/>
      <c r="OCT886" s="75"/>
      <c r="OCU886" s="75"/>
      <c r="OCV886" s="75"/>
      <c r="OCW886" s="75"/>
      <c r="OCX886" s="75"/>
      <c r="OCY886" s="75"/>
      <c r="OCZ886" s="75"/>
      <c r="ODA886" s="75"/>
      <c r="ODB886" s="75"/>
      <c r="ODC886" s="75"/>
      <c r="ODD886" s="75"/>
      <c r="ODE886" s="75"/>
      <c r="ODF886" s="75"/>
      <c r="ODG886" s="75"/>
      <c r="ODH886" s="75"/>
      <c r="ODI886" s="75"/>
      <c r="ODJ886" s="75"/>
      <c r="ODK886" s="75"/>
      <c r="ODL886" s="75"/>
      <c r="ODM886" s="75"/>
      <c r="ODN886" s="75"/>
      <c r="ODO886" s="75"/>
      <c r="ODP886" s="75"/>
      <c r="ODQ886" s="75"/>
      <c r="ODR886" s="75"/>
      <c r="ODS886" s="75"/>
      <c r="ODT886" s="75"/>
      <c r="ODU886" s="75"/>
      <c r="ODV886" s="75"/>
      <c r="ODW886" s="75"/>
      <c r="ODX886" s="75"/>
      <c r="ODY886" s="75"/>
      <c r="ODZ886" s="75"/>
      <c r="OEA886" s="75"/>
      <c r="OEB886" s="75"/>
      <c r="OEC886" s="75"/>
      <c r="OED886" s="75"/>
      <c r="OEE886" s="75"/>
      <c r="OEF886" s="75"/>
      <c r="OEG886" s="75"/>
      <c r="OEH886" s="75"/>
      <c r="OEI886" s="75"/>
      <c r="OEJ886" s="75"/>
      <c r="OEK886" s="75"/>
      <c r="OEL886" s="75"/>
      <c r="OEM886" s="75"/>
      <c r="OEN886" s="75"/>
      <c r="OEO886" s="75"/>
      <c r="OEP886" s="75"/>
      <c r="OEQ886" s="75"/>
      <c r="OER886" s="75"/>
      <c r="OES886" s="75"/>
      <c r="OET886" s="75"/>
      <c r="OEU886" s="75"/>
      <c r="OEV886" s="75"/>
      <c r="OEW886" s="75"/>
      <c r="OEX886" s="75"/>
      <c r="OEY886" s="75"/>
      <c r="OEZ886" s="75"/>
      <c r="OFA886" s="75"/>
      <c r="OFB886" s="75"/>
      <c r="OFC886" s="75"/>
      <c r="OFD886" s="75"/>
      <c r="OFE886" s="75"/>
      <c r="OFF886" s="75"/>
      <c r="OFG886" s="75"/>
      <c r="OFH886" s="75"/>
      <c r="OFI886" s="75"/>
      <c r="OFJ886" s="75"/>
      <c r="OFK886" s="75"/>
      <c r="OFL886" s="75"/>
      <c r="OFM886" s="75"/>
      <c r="OFN886" s="75"/>
      <c r="OFO886" s="75"/>
      <c r="OFP886" s="75"/>
      <c r="OFQ886" s="75"/>
      <c r="OFR886" s="75"/>
      <c r="OFS886" s="75"/>
      <c r="OFT886" s="75"/>
      <c r="OFU886" s="75"/>
      <c r="OFV886" s="75"/>
      <c r="OFW886" s="75"/>
      <c r="OFX886" s="75"/>
      <c r="OFY886" s="75"/>
      <c r="OFZ886" s="75"/>
      <c r="OGA886" s="75"/>
      <c r="OGB886" s="75"/>
      <c r="OGC886" s="75"/>
      <c r="OGD886" s="75"/>
      <c r="OGE886" s="75"/>
      <c r="OGF886" s="75"/>
      <c r="OGG886" s="75"/>
      <c r="OGH886" s="75"/>
      <c r="OGI886" s="75"/>
      <c r="OGJ886" s="75"/>
      <c r="OGK886" s="75"/>
      <c r="OGL886" s="75"/>
      <c r="OGM886" s="75"/>
      <c r="OGN886" s="75"/>
      <c r="OGO886" s="75"/>
      <c r="OGP886" s="75"/>
      <c r="OGQ886" s="75"/>
      <c r="OGR886" s="75"/>
      <c r="OGS886" s="75"/>
      <c r="OGT886" s="75"/>
      <c r="OGU886" s="75"/>
      <c r="OGV886" s="75"/>
      <c r="OGW886" s="75"/>
      <c r="OGX886" s="75"/>
      <c r="OGY886" s="75"/>
      <c r="OGZ886" s="75"/>
      <c r="OHA886" s="75"/>
      <c r="OHB886" s="75"/>
      <c r="OHC886" s="75"/>
      <c r="OHD886" s="75"/>
      <c r="OHE886" s="75"/>
      <c r="OHF886" s="75"/>
      <c r="OHG886" s="75"/>
      <c r="OHH886" s="75"/>
      <c r="OHI886" s="75"/>
      <c r="OHJ886" s="75"/>
      <c r="OHK886" s="75"/>
      <c r="OHL886" s="75"/>
      <c r="OHM886" s="75"/>
      <c r="OHN886" s="75"/>
      <c r="OHO886" s="75"/>
      <c r="OHP886" s="75"/>
      <c r="OHQ886" s="75"/>
      <c r="OHR886" s="75"/>
      <c r="OHS886" s="75"/>
      <c r="OHT886" s="75"/>
      <c r="OHU886" s="75"/>
      <c r="OHV886" s="75"/>
      <c r="OHW886" s="75"/>
      <c r="OHX886" s="75"/>
      <c r="OHY886" s="75"/>
      <c r="OHZ886" s="75"/>
      <c r="OIA886" s="75"/>
      <c r="OIB886" s="75"/>
      <c r="OIC886" s="75"/>
      <c r="OID886" s="75"/>
      <c r="OIE886" s="75"/>
      <c r="OIF886" s="75"/>
      <c r="OIG886" s="75"/>
      <c r="OIH886" s="75"/>
      <c r="OII886" s="75"/>
      <c r="OIJ886" s="75"/>
      <c r="OIK886" s="75"/>
      <c r="OIL886" s="75"/>
      <c r="OIM886" s="75"/>
      <c r="OIN886" s="75"/>
      <c r="OIO886" s="75"/>
      <c r="OIP886" s="75"/>
      <c r="OIQ886" s="75"/>
      <c r="OIR886" s="75"/>
      <c r="OIS886" s="75"/>
      <c r="OIT886" s="75"/>
      <c r="OIU886" s="75"/>
      <c r="OIV886" s="75"/>
      <c r="OIW886" s="75"/>
      <c r="OIX886" s="75"/>
      <c r="OIY886" s="75"/>
      <c r="OIZ886" s="75"/>
      <c r="OJA886" s="75"/>
      <c r="OJB886" s="75"/>
      <c r="OJC886" s="75"/>
      <c r="OJD886" s="75"/>
      <c r="OJE886" s="75"/>
      <c r="OJF886" s="75"/>
      <c r="OJG886" s="75"/>
      <c r="OJH886" s="75"/>
      <c r="OJI886" s="75"/>
      <c r="OJJ886" s="75"/>
      <c r="OJK886" s="75"/>
      <c r="OJL886" s="75"/>
      <c r="OJM886" s="75"/>
      <c r="OJN886" s="75"/>
      <c r="OJO886" s="75"/>
      <c r="OJP886" s="75"/>
      <c r="OJQ886" s="75"/>
      <c r="OJR886" s="75"/>
      <c r="OJS886" s="75"/>
      <c r="OJT886" s="75"/>
      <c r="OJU886" s="75"/>
      <c r="OJV886" s="75"/>
      <c r="OJW886" s="75"/>
      <c r="OJX886" s="75"/>
      <c r="OJY886" s="75"/>
      <c r="OJZ886" s="75"/>
      <c r="OKA886" s="75"/>
      <c r="OKB886" s="75"/>
      <c r="OKC886" s="75"/>
      <c r="OKD886" s="75"/>
      <c r="OKE886" s="75"/>
      <c r="OKF886" s="75"/>
      <c r="OKG886" s="75"/>
      <c r="OKH886" s="75"/>
      <c r="OKI886" s="75"/>
      <c r="OKJ886" s="75"/>
      <c r="OKK886" s="75"/>
      <c r="OKL886" s="75"/>
      <c r="OKM886" s="75"/>
      <c r="OKN886" s="75"/>
      <c r="OKO886" s="75"/>
      <c r="OKP886" s="75"/>
      <c r="OKQ886" s="75"/>
      <c r="OKR886" s="75"/>
      <c r="OKS886" s="75"/>
      <c r="OKT886" s="75"/>
      <c r="OKU886" s="75"/>
      <c r="OKV886" s="75"/>
      <c r="OKW886" s="75"/>
      <c r="OKX886" s="75"/>
      <c r="OKY886" s="75"/>
      <c r="OKZ886" s="75"/>
      <c r="OLA886" s="75"/>
      <c r="OLB886" s="75"/>
      <c r="OLC886" s="75"/>
      <c r="OLD886" s="75"/>
      <c r="OLE886" s="75"/>
      <c r="OLF886" s="75"/>
      <c r="OLG886" s="75"/>
      <c r="OLH886" s="75"/>
      <c r="OLI886" s="75"/>
      <c r="OLJ886" s="75"/>
      <c r="OLK886" s="75"/>
      <c r="OLL886" s="75"/>
      <c r="OLM886" s="75"/>
      <c r="OLN886" s="75"/>
      <c r="OLO886" s="75"/>
      <c r="OLP886" s="75"/>
      <c r="OLQ886" s="75"/>
      <c r="OLR886" s="75"/>
      <c r="OLS886" s="75"/>
      <c r="OLT886" s="75"/>
      <c r="OLU886" s="75"/>
      <c r="OLV886" s="75"/>
      <c r="OLW886" s="75"/>
      <c r="OLX886" s="75"/>
      <c r="OLY886" s="75"/>
      <c r="OLZ886" s="75"/>
      <c r="OMA886" s="75"/>
      <c r="OMB886" s="75"/>
      <c r="OMC886" s="75"/>
      <c r="OMD886" s="75"/>
      <c r="OME886" s="75"/>
      <c r="OMF886" s="75"/>
      <c r="OMG886" s="75"/>
      <c r="OMH886" s="75"/>
      <c r="OMI886" s="75"/>
      <c r="OMJ886" s="75"/>
      <c r="OMK886" s="75"/>
      <c r="OML886" s="75"/>
      <c r="OMM886" s="75"/>
      <c r="OMN886" s="75"/>
      <c r="OMO886" s="75"/>
      <c r="OMP886" s="75"/>
      <c r="OMQ886" s="75"/>
      <c r="OMR886" s="75"/>
      <c r="OMS886" s="75"/>
      <c r="OMT886" s="75"/>
      <c r="OMU886" s="75"/>
      <c r="OMV886" s="75"/>
      <c r="OMW886" s="75"/>
      <c r="OMX886" s="75"/>
      <c r="OMY886" s="75"/>
      <c r="OMZ886" s="75"/>
      <c r="ONA886" s="75"/>
      <c r="ONB886" s="75"/>
      <c r="ONC886" s="75"/>
      <c r="OND886" s="75"/>
      <c r="ONE886" s="75"/>
      <c r="ONF886" s="75"/>
      <c r="ONG886" s="75"/>
      <c r="ONH886" s="75"/>
      <c r="ONI886" s="75"/>
      <c r="ONJ886" s="75"/>
      <c r="ONK886" s="75"/>
      <c r="ONL886" s="75"/>
      <c r="ONM886" s="75"/>
      <c r="ONN886" s="75"/>
      <c r="ONO886" s="75"/>
      <c r="ONP886" s="75"/>
      <c r="ONQ886" s="75"/>
      <c r="ONR886" s="75"/>
      <c r="ONS886" s="75"/>
      <c r="ONT886" s="75"/>
      <c r="ONU886" s="75"/>
      <c r="ONV886" s="75"/>
      <c r="ONW886" s="75"/>
      <c r="ONX886" s="75"/>
      <c r="ONY886" s="75"/>
      <c r="ONZ886" s="75"/>
      <c r="OOA886" s="75"/>
      <c r="OOB886" s="75"/>
      <c r="OOC886" s="75"/>
      <c r="OOD886" s="75"/>
      <c r="OOE886" s="75"/>
      <c r="OOF886" s="75"/>
      <c r="OOG886" s="75"/>
      <c r="OOH886" s="75"/>
      <c r="OOI886" s="75"/>
      <c r="OOJ886" s="75"/>
      <c r="OOK886" s="75"/>
      <c r="OOL886" s="75"/>
      <c r="OOM886" s="75"/>
      <c r="OON886" s="75"/>
      <c r="OOO886" s="75"/>
      <c r="OOP886" s="75"/>
      <c r="OOQ886" s="75"/>
      <c r="OOR886" s="75"/>
      <c r="OOS886" s="75"/>
      <c r="OOT886" s="75"/>
      <c r="OOU886" s="75"/>
      <c r="OOV886" s="75"/>
      <c r="OOW886" s="75"/>
      <c r="OOX886" s="75"/>
      <c r="OOY886" s="75"/>
      <c r="OOZ886" s="75"/>
      <c r="OPA886" s="75"/>
      <c r="OPB886" s="75"/>
      <c r="OPC886" s="75"/>
      <c r="OPD886" s="75"/>
      <c r="OPE886" s="75"/>
      <c r="OPF886" s="75"/>
      <c r="OPG886" s="75"/>
      <c r="OPH886" s="75"/>
      <c r="OPI886" s="75"/>
      <c r="OPJ886" s="75"/>
      <c r="OPK886" s="75"/>
      <c r="OPL886" s="75"/>
      <c r="OPM886" s="75"/>
      <c r="OPN886" s="75"/>
      <c r="OPO886" s="75"/>
      <c r="OPP886" s="75"/>
      <c r="OPQ886" s="75"/>
      <c r="OPR886" s="75"/>
      <c r="OPS886" s="75"/>
      <c r="OPT886" s="75"/>
      <c r="OPU886" s="75"/>
      <c r="OPV886" s="75"/>
      <c r="OPW886" s="75"/>
      <c r="OPX886" s="75"/>
      <c r="OPY886" s="75"/>
      <c r="OPZ886" s="75"/>
      <c r="OQA886" s="75"/>
      <c r="OQB886" s="75"/>
      <c r="OQC886" s="75"/>
      <c r="OQD886" s="75"/>
      <c r="OQE886" s="75"/>
      <c r="OQF886" s="75"/>
      <c r="OQG886" s="75"/>
      <c r="OQH886" s="75"/>
      <c r="OQI886" s="75"/>
      <c r="OQJ886" s="75"/>
      <c r="OQK886" s="75"/>
      <c r="OQL886" s="75"/>
      <c r="OQM886" s="75"/>
      <c r="OQN886" s="75"/>
      <c r="OQO886" s="75"/>
      <c r="OQP886" s="75"/>
      <c r="OQQ886" s="75"/>
      <c r="OQR886" s="75"/>
      <c r="OQS886" s="75"/>
      <c r="OQT886" s="75"/>
      <c r="OQU886" s="75"/>
      <c r="OQV886" s="75"/>
      <c r="OQW886" s="75"/>
      <c r="OQX886" s="75"/>
      <c r="OQY886" s="75"/>
      <c r="OQZ886" s="75"/>
      <c r="ORA886" s="75"/>
      <c r="ORB886" s="75"/>
      <c r="ORC886" s="75"/>
      <c r="ORD886" s="75"/>
      <c r="ORE886" s="75"/>
      <c r="ORF886" s="75"/>
      <c r="ORG886" s="75"/>
      <c r="ORH886" s="75"/>
      <c r="ORI886" s="75"/>
      <c r="ORJ886" s="75"/>
      <c r="ORK886" s="75"/>
      <c r="ORL886" s="75"/>
      <c r="ORM886" s="75"/>
      <c r="ORN886" s="75"/>
      <c r="ORO886" s="75"/>
      <c r="ORP886" s="75"/>
      <c r="ORQ886" s="75"/>
      <c r="ORR886" s="75"/>
      <c r="ORS886" s="75"/>
      <c r="ORT886" s="75"/>
      <c r="ORU886" s="75"/>
      <c r="ORV886" s="75"/>
      <c r="ORW886" s="75"/>
      <c r="ORX886" s="75"/>
      <c r="ORY886" s="75"/>
      <c r="ORZ886" s="75"/>
      <c r="OSA886" s="75"/>
      <c r="OSB886" s="75"/>
      <c r="OSC886" s="75"/>
      <c r="OSD886" s="75"/>
      <c r="OSE886" s="75"/>
      <c r="OSF886" s="75"/>
      <c r="OSG886" s="75"/>
      <c r="OSH886" s="75"/>
      <c r="OSI886" s="75"/>
      <c r="OSJ886" s="75"/>
      <c r="OSK886" s="75"/>
      <c r="OSL886" s="75"/>
      <c r="OSM886" s="75"/>
      <c r="OSN886" s="75"/>
      <c r="OSO886" s="75"/>
      <c r="OSP886" s="75"/>
      <c r="OSQ886" s="75"/>
      <c r="OSR886" s="75"/>
      <c r="OSS886" s="75"/>
      <c r="OST886" s="75"/>
      <c r="OSU886" s="75"/>
      <c r="OSV886" s="75"/>
      <c r="OSW886" s="75"/>
      <c r="OSX886" s="75"/>
      <c r="OSY886" s="75"/>
      <c r="OSZ886" s="75"/>
      <c r="OTA886" s="75"/>
      <c r="OTB886" s="75"/>
      <c r="OTC886" s="75"/>
      <c r="OTD886" s="75"/>
      <c r="OTE886" s="75"/>
      <c r="OTF886" s="75"/>
      <c r="OTG886" s="75"/>
      <c r="OTH886" s="75"/>
      <c r="OTI886" s="75"/>
      <c r="OTJ886" s="75"/>
      <c r="OTK886" s="75"/>
      <c r="OTL886" s="75"/>
      <c r="OTM886" s="75"/>
      <c r="OTN886" s="75"/>
      <c r="OTO886" s="75"/>
      <c r="OTP886" s="75"/>
      <c r="OTQ886" s="75"/>
      <c r="OTR886" s="75"/>
      <c r="OTS886" s="75"/>
      <c r="OTT886" s="75"/>
      <c r="OTU886" s="75"/>
      <c r="OTV886" s="75"/>
      <c r="OTW886" s="75"/>
      <c r="OTX886" s="75"/>
      <c r="OTY886" s="75"/>
      <c r="OTZ886" s="75"/>
      <c r="OUA886" s="75"/>
      <c r="OUB886" s="75"/>
      <c r="OUC886" s="75"/>
      <c r="OUD886" s="75"/>
      <c r="OUE886" s="75"/>
      <c r="OUF886" s="75"/>
      <c r="OUG886" s="75"/>
      <c r="OUH886" s="75"/>
      <c r="OUI886" s="75"/>
      <c r="OUJ886" s="75"/>
      <c r="OUK886" s="75"/>
      <c r="OUL886" s="75"/>
      <c r="OUM886" s="75"/>
      <c r="OUN886" s="75"/>
      <c r="OUO886" s="75"/>
      <c r="OUP886" s="75"/>
      <c r="OUQ886" s="75"/>
      <c r="OUR886" s="75"/>
      <c r="OUS886" s="75"/>
      <c r="OUT886" s="75"/>
      <c r="OUU886" s="75"/>
      <c r="OUV886" s="75"/>
      <c r="OUW886" s="75"/>
      <c r="OUX886" s="75"/>
      <c r="OUY886" s="75"/>
      <c r="OUZ886" s="75"/>
      <c r="OVA886" s="75"/>
      <c r="OVB886" s="75"/>
      <c r="OVC886" s="75"/>
      <c r="OVD886" s="75"/>
      <c r="OVE886" s="75"/>
      <c r="OVF886" s="75"/>
      <c r="OVG886" s="75"/>
      <c r="OVH886" s="75"/>
      <c r="OVI886" s="75"/>
      <c r="OVJ886" s="75"/>
      <c r="OVK886" s="75"/>
      <c r="OVL886" s="75"/>
      <c r="OVM886" s="75"/>
      <c r="OVN886" s="75"/>
      <c r="OVO886" s="75"/>
      <c r="OVP886" s="75"/>
      <c r="OVQ886" s="75"/>
      <c r="OVR886" s="75"/>
      <c r="OVS886" s="75"/>
      <c r="OVT886" s="75"/>
      <c r="OVU886" s="75"/>
      <c r="OVV886" s="75"/>
      <c r="OVW886" s="75"/>
      <c r="OVX886" s="75"/>
      <c r="OVY886" s="75"/>
      <c r="OVZ886" s="75"/>
      <c r="OWA886" s="75"/>
      <c r="OWB886" s="75"/>
      <c r="OWC886" s="75"/>
      <c r="OWD886" s="75"/>
      <c r="OWE886" s="75"/>
      <c r="OWF886" s="75"/>
      <c r="OWG886" s="75"/>
      <c r="OWH886" s="75"/>
      <c r="OWI886" s="75"/>
      <c r="OWJ886" s="75"/>
      <c r="OWK886" s="75"/>
      <c r="OWL886" s="75"/>
      <c r="OWM886" s="75"/>
      <c r="OWN886" s="75"/>
      <c r="OWO886" s="75"/>
      <c r="OWP886" s="75"/>
      <c r="OWQ886" s="75"/>
      <c r="OWR886" s="75"/>
      <c r="OWS886" s="75"/>
      <c r="OWT886" s="75"/>
      <c r="OWU886" s="75"/>
      <c r="OWV886" s="75"/>
      <c r="OWW886" s="75"/>
      <c r="OWX886" s="75"/>
      <c r="OWY886" s="75"/>
      <c r="OWZ886" s="75"/>
      <c r="OXA886" s="75"/>
      <c r="OXB886" s="75"/>
      <c r="OXC886" s="75"/>
      <c r="OXD886" s="75"/>
      <c r="OXE886" s="75"/>
      <c r="OXF886" s="75"/>
      <c r="OXG886" s="75"/>
      <c r="OXH886" s="75"/>
      <c r="OXI886" s="75"/>
      <c r="OXJ886" s="75"/>
      <c r="OXK886" s="75"/>
      <c r="OXL886" s="75"/>
      <c r="OXM886" s="75"/>
      <c r="OXN886" s="75"/>
      <c r="OXO886" s="75"/>
      <c r="OXP886" s="75"/>
      <c r="OXQ886" s="75"/>
      <c r="OXR886" s="75"/>
      <c r="OXS886" s="75"/>
      <c r="OXT886" s="75"/>
      <c r="OXU886" s="75"/>
      <c r="OXV886" s="75"/>
      <c r="OXW886" s="75"/>
      <c r="OXX886" s="75"/>
      <c r="OXY886" s="75"/>
      <c r="OXZ886" s="75"/>
      <c r="OYA886" s="75"/>
      <c r="OYB886" s="75"/>
      <c r="OYC886" s="75"/>
      <c r="OYD886" s="75"/>
      <c r="OYE886" s="75"/>
      <c r="OYF886" s="75"/>
      <c r="OYG886" s="75"/>
      <c r="OYH886" s="75"/>
      <c r="OYI886" s="75"/>
      <c r="OYJ886" s="75"/>
      <c r="OYK886" s="75"/>
      <c r="OYL886" s="75"/>
      <c r="OYM886" s="75"/>
      <c r="OYN886" s="75"/>
      <c r="OYO886" s="75"/>
      <c r="OYP886" s="75"/>
      <c r="OYQ886" s="75"/>
      <c r="OYR886" s="75"/>
      <c r="OYS886" s="75"/>
      <c r="OYT886" s="75"/>
      <c r="OYU886" s="75"/>
      <c r="OYV886" s="75"/>
      <c r="OYW886" s="75"/>
      <c r="OYX886" s="75"/>
      <c r="OYY886" s="75"/>
      <c r="OYZ886" s="75"/>
      <c r="OZA886" s="75"/>
      <c r="OZB886" s="75"/>
      <c r="OZC886" s="75"/>
      <c r="OZD886" s="75"/>
      <c r="OZE886" s="75"/>
      <c r="OZF886" s="75"/>
      <c r="OZG886" s="75"/>
      <c r="OZH886" s="75"/>
      <c r="OZI886" s="75"/>
      <c r="OZJ886" s="75"/>
      <c r="OZK886" s="75"/>
      <c r="OZL886" s="75"/>
      <c r="OZM886" s="75"/>
      <c r="OZN886" s="75"/>
      <c r="OZO886" s="75"/>
      <c r="OZP886" s="75"/>
      <c r="OZQ886" s="75"/>
      <c r="OZR886" s="75"/>
      <c r="OZS886" s="75"/>
      <c r="OZT886" s="75"/>
      <c r="OZU886" s="75"/>
      <c r="OZV886" s="75"/>
      <c r="OZW886" s="75"/>
      <c r="OZX886" s="75"/>
      <c r="OZY886" s="75"/>
      <c r="OZZ886" s="75"/>
      <c r="PAA886" s="75"/>
      <c r="PAB886" s="75"/>
      <c r="PAC886" s="75"/>
      <c r="PAD886" s="75"/>
      <c r="PAE886" s="75"/>
      <c r="PAF886" s="75"/>
      <c r="PAG886" s="75"/>
      <c r="PAH886" s="75"/>
      <c r="PAI886" s="75"/>
      <c r="PAJ886" s="75"/>
      <c r="PAK886" s="75"/>
      <c r="PAL886" s="75"/>
      <c r="PAM886" s="75"/>
      <c r="PAN886" s="75"/>
      <c r="PAO886" s="75"/>
      <c r="PAP886" s="75"/>
      <c r="PAQ886" s="75"/>
      <c r="PAR886" s="75"/>
      <c r="PAS886" s="75"/>
      <c r="PAT886" s="75"/>
      <c r="PAU886" s="75"/>
      <c r="PAV886" s="75"/>
      <c r="PAW886" s="75"/>
      <c r="PAX886" s="75"/>
      <c r="PAY886" s="75"/>
      <c r="PAZ886" s="75"/>
      <c r="PBA886" s="75"/>
      <c r="PBB886" s="75"/>
      <c r="PBC886" s="75"/>
      <c r="PBD886" s="75"/>
      <c r="PBE886" s="75"/>
      <c r="PBF886" s="75"/>
      <c r="PBG886" s="75"/>
      <c r="PBH886" s="75"/>
      <c r="PBI886" s="75"/>
      <c r="PBJ886" s="75"/>
      <c r="PBK886" s="75"/>
      <c r="PBL886" s="75"/>
      <c r="PBM886" s="75"/>
      <c r="PBN886" s="75"/>
      <c r="PBO886" s="75"/>
      <c r="PBP886" s="75"/>
      <c r="PBQ886" s="75"/>
      <c r="PBR886" s="75"/>
      <c r="PBS886" s="75"/>
      <c r="PBT886" s="75"/>
      <c r="PBU886" s="75"/>
      <c r="PBV886" s="75"/>
      <c r="PBW886" s="75"/>
      <c r="PBX886" s="75"/>
      <c r="PBY886" s="75"/>
      <c r="PBZ886" s="75"/>
      <c r="PCA886" s="75"/>
      <c r="PCB886" s="75"/>
      <c r="PCC886" s="75"/>
      <c r="PCD886" s="75"/>
      <c r="PCE886" s="75"/>
      <c r="PCF886" s="75"/>
      <c r="PCG886" s="75"/>
      <c r="PCH886" s="75"/>
      <c r="PCI886" s="75"/>
      <c r="PCJ886" s="75"/>
      <c r="PCK886" s="75"/>
      <c r="PCL886" s="75"/>
      <c r="PCM886" s="75"/>
      <c r="PCN886" s="75"/>
      <c r="PCO886" s="75"/>
      <c r="PCP886" s="75"/>
      <c r="PCQ886" s="75"/>
      <c r="PCR886" s="75"/>
      <c r="PCS886" s="75"/>
      <c r="PCT886" s="75"/>
      <c r="PCU886" s="75"/>
      <c r="PCV886" s="75"/>
      <c r="PCW886" s="75"/>
      <c r="PCX886" s="75"/>
      <c r="PCY886" s="75"/>
      <c r="PCZ886" s="75"/>
      <c r="PDA886" s="75"/>
      <c r="PDB886" s="75"/>
      <c r="PDC886" s="75"/>
      <c r="PDD886" s="75"/>
      <c r="PDE886" s="75"/>
      <c r="PDF886" s="75"/>
      <c r="PDG886" s="75"/>
      <c r="PDH886" s="75"/>
      <c r="PDI886" s="75"/>
      <c r="PDJ886" s="75"/>
      <c r="PDK886" s="75"/>
      <c r="PDL886" s="75"/>
      <c r="PDM886" s="75"/>
      <c r="PDN886" s="75"/>
      <c r="PDO886" s="75"/>
      <c r="PDP886" s="75"/>
      <c r="PDQ886" s="75"/>
      <c r="PDR886" s="75"/>
      <c r="PDS886" s="75"/>
      <c r="PDT886" s="75"/>
      <c r="PDU886" s="75"/>
      <c r="PDV886" s="75"/>
      <c r="PDW886" s="75"/>
      <c r="PDX886" s="75"/>
      <c r="PDY886" s="75"/>
      <c r="PDZ886" s="75"/>
      <c r="PEA886" s="75"/>
      <c r="PEB886" s="75"/>
      <c r="PEC886" s="75"/>
      <c r="PED886" s="75"/>
      <c r="PEE886" s="75"/>
      <c r="PEF886" s="75"/>
      <c r="PEG886" s="75"/>
      <c r="PEH886" s="75"/>
      <c r="PEI886" s="75"/>
      <c r="PEJ886" s="75"/>
      <c r="PEK886" s="75"/>
      <c r="PEL886" s="75"/>
      <c r="PEM886" s="75"/>
      <c r="PEN886" s="75"/>
      <c r="PEO886" s="75"/>
      <c r="PEP886" s="75"/>
      <c r="PEQ886" s="75"/>
      <c r="PER886" s="75"/>
      <c r="PES886" s="75"/>
      <c r="PET886" s="75"/>
      <c r="PEU886" s="75"/>
      <c r="PEV886" s="75"/>
      <c r="PEW886" s="75"/>
      <c r="PEX886" s="75"/>
      <c r="PEY886" s="75"/>
      <c r="PEZ886" s="75"/>
      <c r="PFA886" s="75"/>
      <c r="PFB886" s="75"/>
      <c r="PFC886" s="75"/>
      <c r="PFD886" s="75"/>
      <c r="PFE886" s="75"/>
      <c r="PFF886" s="75"/>
      <c r="PFG886" s="75"/>
      <c r="PFH886" s="75"/>
      <c r="PFI886" s="75"/>
      <c r="PFJ886" s="75"/>
      <c r="PFK886" s="75"/>
      <c r="PFL886" s="75"/>
      <c r="PFM886" s="75"/>
      <c r="PFN886" s="75"/>
      <c r="PFO886" s="75"/>
      <c r="PFP886" s="75"/>
      <c r="PFQ886" s="75"/>
      <c r="PFR886" s="75"/>
      <c r="PFS886" s="75"/>
      <c r="PFT886" s="75"/>
      <c r="PFU886" s="75"/>
      <c r="PFV886" s="75"/>
      <c r="PFW886" s="75"/>
      <c r="PFX886" s="75"/>
      <c r="PFY886" s="75"/>
      <c r="PFZ886" s="75"/>
      <c r="PGA886" s="75"/>
      <c r="PGB886" s="75"/>
      <c r="PGC886" s="75"/>
      <c r="PGD886" s="75"/>
      <c r="PGE886" s="75"/>
      <c r="PGF886" s="75"/>
      <c r="PGG886" s="75"/>
      <c r="PGH886" s="75"/>
      <c r="PGI886" s="75"/>
      <c r="PGJ886" s="75"/>
      <c r="PGK886" s="75"/>
      <c r="PGL886" s="75"/>
      <c r="PGM886" s="75"/>
      <c r="PGN886" s="75"/>
      <c r="PGO886" s="75"/>
      <c r="PGP886" s="75"/>
      <c r="PGQ886" s="75"/>
      <c r="PGR886" s="75"/>
      <c r="PGS886" s="75"/>
      <c r="PGT886" s="75"/>
      <c r="PGU886" s="75"/>
      <c r="PGV886" s="75"/>
      <c r="PGW886" s="75"/>
      <c r="PGX886" s="75"/>
      <c r="PGY886" s="75"/>
      <c r="PGZ886" s="75"/>
      <c r="PHA886" s="75"/>
      <c r="PHB886" s="75"/>
      <c r="PHC886" s="75"/>
      <c r="PHD886" s="75"/>
      <c r="PHE886" s="75"/>
      <c r="PHF886" s="75"/>
      <c r="PHG886" s="75"/>
      <c r="PHH886" s="75"/>
      <c r="PHI886" s="75"/>
      <c r="PHJ886" s="75"/>
      <c r="PHK886" s="75"/>
      <c r="PHL886" s="75"/>
      <c r="PHM886" s="75"/>
      <c r="PHN886" s="75"/>
      <c r="PHO886" s="75"/>
      <c r="PHP886" s="75"/>
      <c r="PHQ886" s="75"/>
      <c r="PHR886" s="75"/>
      <c r="PHS886" s="75"/>
      <c r="PHT886" s="75"/>
      <c r="PHU886" s="75"/>
      <c r="PHV886" s="75"/>
      <c r="PHW886" s="75"/>
      <c r="PHX886" s="75"/>
      <c r="PHY886" s="75"/>
      <c r="PHZ886" s="75"/>
      <c r="PIA886" s="75"/>
      <c r="PIB886" s="75"/>
      <c r="PIC886" s="75"/>
      <c r="PID886" s="75"/>
      <c r="PIE886" s="75"/>
      <c r="PIF886" s="75"/>
      <c r="PIG886" s="75"/>
      <c r="PIH886" s="75"/>
      <c r="PII886" s="75"/>
      <c r="PIJ886" s="75"/>
      <c r="PIK886" s="75"/>
      <c r="PIL886" s="75"/>
      <c r="PIM886" s="75"/>
      <c r="PIN886" s="75"/>
      <c r="PIO886" s="75"/>
      <c r="PIP886" s="75"/>
      <c r="PIQ886" s="75"/>
      <c r="PIR886" s="75"/>
      <c r="PIS886" s="75"/>
      <c r="PIT886" s="75"/>
      <c r="PIU886" s="75"/>
      <c r="PIV886" s="75"/>
      <c r="PIW886" s="75"/>
      <c r="PIX886" s="75"/>
      <c r="PIY886" s="75"/>
      <c r="PIZ886" s="75"/>
      <c r="PJA886" s="75"/>
      <c r="PJB886" s="75"/>
      <c r="PJC886" s="75"/>
      <c r="PJD886" s="75"/>
      <c r="PJE886" s="75"/>
      <c r="PJF886" s="75"/>
      <c r="PJG886" s="75"/>
      <c r="PJH886" s="75"/>
      <c r="PJI886" s="75"/>
      <c r="PJJ886" s="75"/>
      <c r="PJK886" s="75"/>
      <c r="PJL886" s="75"/>
      <c r="PJM886" s="75"/>
      <c r="PJN886" s="75"/>
      <c r="PJO886" s="75"/>
      <c r="PJP886" s="75"/>
      <c r="PJQ886" s="75"/>
      <c r="PJR886" s="75"/>
      <c r="PJS886" s="75"/>
      <c r="PJT886" s="75"/>
      <c r="PJU886" s="75"/>
      <c r="PJV886" s="75"/>
      <c r="PJW886" s="75"/>
      <c r="PJX886" s="75"/>
      <c r="PJY886" s="75"/>
      <c r="PJZ886" s="75"/>
      <c r="PKA886" s="75"/>
      <c r="PKB886" s="75"/>
      <c r="PKC886" s="75"/>
      <c r="PKD886" s="75"/>
      <c r="PKE886" s="75"/>
      <c r="PKF886" s="75"/>
      <c r="PKG886" s="75"/>
      <c r="PKH886" s="75"/>
      <c r="PKI886" s="75"/>
      <c r="PKJ886" s="75"/>
      <c r="PKK886" s="75"/>
      <c r="PKL886" s="75"/>
      <c r="PKM886" s="75"/>
      <c r="PKN886" s="75"/>
      <c r="PKO886" s="75"/>
      <c r="PKP886" s="75"/>
      <c r="PKQ886" s="75"/>
      <c r="PKR886" s="75"/>
      <c r="PKS886" s="75"/>
      <c r="PKT886" s="75"/>
      <c r="PKU886" s="75"/>
      <c r="PKV886" s="75"/>
      <c r="PKW886" s="75"/>
      <c r="PKX886" s="75"/>
      <c r="PKY886" s="75"/>
      <c r="PKZ886" s="75"/>
      <c r="PLA886" s="75"/>
      <c r="PLB886" s="75"/>
      <c r="PLC886" s="75"/>
      <c r="PLD886" s="75"/>
      <c r="PLE886" s="75"/>
      <c r="PLF886" s="75"/>
      <c r="PLG886" s="75"/>
      <c r="PLH886" s="75"/>
      <c r="PLI886" s="75"/>
      <c r="PLJ886" s="75"/>
      <c r="PLK886" s="75"/>
      <c r="PLL886" s="75"/>
      <c r="PLM886" s="75"/>
      <c r="PLN886" s="75"/>
      <c r="PLO886" s="75"/>
      <c r="PLP886" s="75"/>
      <c r="PLQ886" s="75"/>
      <c r="PLR886" s="75"/>
      <c r="PLS886" s="75"/>
      <c r="PLT886" s="75"/>
      <c r="PLU886" s="75"/>
      <c r="PLV886" s="75"/>
      <c r="PLW886" s="75"/>
      <c r="PLX886" s="75"/>
      <c r="PLY886" s="75"/>
      <c r="PLZ886" s="75"/>
      <c r="PMA886" s="75"/>
      <c r="PMB886" s="75"/>
      <c r="PMC886" s="75"/>
      <c r="PMD886" s="75"/>
      <c r="PME886" s="75"/>
      <c r="PMF886" s="75"/>
      <c r="PMG886" s="75"/>
      <c r="PMH886" s="75"/>
      <c r="PMI886" s="75"/>
      <c r="PMJ886" s="75"/>
      <c r="PMK886" s="75"/>
      <c r="PML886" s="75"/>
      <c r="PMM886" s="75"/>
      <c r="PMN886" s="75"/>
      <c r="PMO886" s="75"/>
      <c r="PMP886" s="75"/>
      <c r="PMQ886" s="75"/>
      <c r="PMR886" s="75"/>
      <c r="PMS886" s="75"/>
      <c r="PMT886" s="75"/>
      <c r="PMU886" s="75"/>
      <c r="PMV886" s="75"/>
      <c r="PMW886" s="75"/>
      <c r="PMX886" s="75"/>
      <c r="PMY886" s="75"/>
      <c r="PMZ886" s="75"/>
      <c r="PNA886" s="75"/>
      <c r="PNB886" s="75"/>
      <c r="PNC886" s="75"/>
      <c r="PND886" s="75"/>
      <c r="PNE886" s="75"/>
      <c r="PNF886" s="75"/>
      <c r="PNG886" s="75"/>
      <c r="PNH886" s="75"/>
      <c r="PNI886" s="75"/>
      <c r="PNJ886" s="75"/>
      <c r="PNK886" s="75"/>
      <c r="PNL886" s="75"/>
      <c r="PNM886" s="75"/>
      <c r="PNN886" s="75"/>
      <c r="PNO886" s="75"/>
      <c r="PNP886" s="75"/>
      <c r="PNQ886" s="75"/>
      <c r="PNR886" s="75"/>
      <c r="PNS886" s="75"/>
      <c r="PNT886" s="75"/>
      <c r="PNU886" s="75"/>
      <c r="PNV886" s="75"/>
      <c r="PNW886" s="75"/>
      <c r="PNX886" s="75"/>
      <c r="PNY886" s="75"/>
      <c r="PNZ886" s="75"/>
      <c r="POA886" s="75"/>
      <c r="POB886" s="75"/>
      <c r="POC886" s="75"/>
      <c r="POD886" s="75"/>
      <c r="POE886" s="75"/>
      <c r="POF886" s="75"/>
      <c r="POG886" s="75"/>
      <c r="POH886" s="75"/>
      <c r="POI886" s="75"/>
      <c r="POJ886" s="75"/>
      <c r="POK886" s="75"/>
      <c r="POL886" s="75"/>
      <c r="POM886" s="75"/>
      <c r="PON886" s="75"/>
      <c r="POO886" s="75"/>
      <c r="POP886" s="75"/>
      <c r="POQ886" s="75"/>
      <c r="POR886" s="75"/>
      <c r="POS886" s="75"/>
      <c r="POT886" s="75"/>
      <c r="POU886" s="75"/>
      <c r="POV886" s="75"/>
      <c r="POW886" s="75"/>
      <c r="POX886" s="75"/>
      <c r="POY886" s="75"/>
      <c r="POZ886" s="75"/>
      <c r="PPA886" s="75"/>
      <c r="PPB886" s="75"/>
      <c r="PPC886" s="75"/>
      <c r="PPD886" s="75"/>
      <c r="PPE886" s="75"/>
      <c r="PPF886" s="75"/>
      <c r="PPG886" s="75"/>
      <c r="PPH886" s="75"/>
      <c r="PPI886" s="75"/>
      <c r="PPJ886" s="75"/>
      <c r="PPK886" s="75"/>
      <c r="PPL886" s="75"/>
      <c r="PPM886" s="75"/>
      <c r="PPN886" s="75"/>
      <c r="PPO886" s="75"/>
      <c r="PPP886" s="75"/>
      <c r="PPQ886" s="75"/>
      <c r="PPR886" s="75"/>
      <c r="PPS886" s="75"/>
      <c r="PPT886" s="75"/>
      <c r="PPU886" s="75"/>
      <c r="PPV886" s="75"/>
      <c r="PPW886" s="75"/>
      <c r="PPX886" s="75"/>
      <c r="PPY886" s="75"/>
      <c r="PPZ886" s="75"/>
      <c r="PQA886" s="75"/>
      <c r="PQB886" s="75"/>
      <c r="PQC886" s="75"/>
      <c r="PQD886" s="75"/>
      <c r="PQE886" s="75"/>
      <c r="PQF886" s="75"/>
      <c r="PQG886" s="75"/>
      <c r="PQH886" s="75"/>
      <c r="PQI886" s="75"/>
      <c r="PQJ886" s="75"/>
      <c r="PQK886" s="75"/>
      <c r="PQL886" s="75"/>
      <c r="PQM886" s="75"/>
      <c r="PQN886" s="75"/>
      <c r="PQO886" s="75"/>
      <c r="PQP886" s="75"/>
      <c r="PQQ886" s="75"/>
      <c r="PQR886" s="75"/>
      <c r="PQS886" s="75"/>
      <c r="PQT886" s="75"/>
      <c r="PQU886" s="75"/>
      <c r="PQV886" s="75"/>
      <c r="PQW886" s="75"/>
      <c r="PQX886" s="75"/>
      <c r="PQY886" s="75"/>
      <c r="PQZ886" s="75"/>
      <c r="PRA886" s="75"/>
      <c r="PRB886" s="75"/>
      <c r="PRC886" s="75"/>
      <c r="PRD886" s="75"/>
      <c r="PRE886" s="75"/>
      <c r="PRF886" s="75"/>
      <c r="PRG886" s="75"/>
      <c r="PRH886" s="75"/>
      <c r="PRI886" s="75"/>
      <c r="PRJ886" s="75"/>
      <c r="PRK886" s="75"/>
      <c r="PRL886" s="75"/>
      <c r="PRM886" s="75"/>
      <c r="PRN886" s="75"/>
      <c r="PRO886" s="75"/>
      <c r="PRP886" s="75"/>
      <c r="PRQ886" s="75"/>
      <c r="PRR886" s="75"/>
      <c r="PRS886" s="75"/>
      <c r="PRT886" s="75"/>
      <c r="PRU886" s="75"/>
      <c r="PRV886" s="75"/>
      <c r="PRW886" s="75"/>
      <c r="PRX886" s="75"/>
      <c r="PRY886" s="75"/>
      <c r="PRZ886" s="75"/>
      <c r="PSA886" s="75"/>
      <c r="PSB886" s="75"/>
      <c r="PSC886" s="75"/>
      <c r="PSD886" s="75"/>
      <c r="PSE886" s="75"/>
      <c r="PSF886" s="75"/>
      <c r="PSG886" s="75"/>
      <c r="PSH886" s="75"/>
      <c r="PSI886" s="75"/>
      <c r="PSJ886" s="75"/>
      <c r="PSK886" s="75"/>
      <c r="PSL886" s="75"/>
      <c r="PSM886" s="75"/>
      <c r="PSN886" s="75"/>
      <c r="PSO886" s="75"/>
      <c r="PSP886" s="75"/>
      <c r="PSQ886" s="75"/>
      <c r="PSR886" s="75"/>
      <c r="PSS886" s="75"/>
      <c r="PST886" s="75"/>
      <c r="PSU886" s="75"/>
      <c r="PSV886" s="75"/>
      <c r="PSW886" s="75"/>
      <c r="PSX886" s="75"/>
      <c r="PSY886" s="75"/>
      <c r="PSZ886" s="75"/>
      <c r="PTA886" s="75"/>
      <c r="PTB886" s="75"/>
      <c r="PTC886" s="75"/>
      <c r="PTD886" s="75"/>
      <c r="PTE886" s="75"/>
      <c r="PTF886" s="75"/>
      <c r="PTG886" s="75"/>
      <c r="PTH886" s="75"/>
      <c r="PTI886" s="75"/>
      <c r="PTJ886" s="75"/>
      <c r="PTK886" s="75"/>
      <c r="PTL886" s="75"/>
      <c r="PTM886" s="75"/>
      <c r="PTN886" s="75"/>
      <c r="PTO886" s="75"/>
      <c r="PTP886" s="75"/>
      <c r="PTQ886" s="75"/>
      <c r="PTR886" s="75"/>
      <c r="PTS886" s="75"/>
      <c r="PTT886" s="75"/>
      <c r="PTU886" s="75"/>
      <c r="PTV886" s="75"/>
      <c r="PTW886" s="75"/>
      <c r="PTX886" s="75"/>
      <c r="PTY886" s="75"/>
      <c r="PTZ886" s="75"/>
      <c r="PUA886" s="75"/>
      <c r="PUB886" s="75"/>
      <c r="PUC886" s="75"/>
      <c r="PUD886" s="75"/>
      <c r="PUE886" s="75"/>
      <c r="PUF886" s="75"/>
      <c r="PUG886" s="75"/>
      <c r="PUH886" s="75"/>
      <c r="PUI886" s="75"/>
      <c r="PUJ886" s="75"/>
      <c r="PUK886" s="75"/>
      <c r="PUL886" s="75"/>
      <c r="PUM886" s="75"/>
      <c r="PUN886" s="75"/>
      <c r="PUO886" s="75"/>
      <c r="PUP886" s="75"/>
      <c r="PUQ886" s="75"/>
      <c r="PUR886" s="75"/>
      <c r="PUS886" s="75"/>
      <c r="PUT886" s="75"/>
      <c r="PUU886" s="75"/>
      <c r="PUV886" s="75"/>
      <c r="PUW886" s="75"/>
      <c r="PUX886" s="75"/>
      <c r="PUY886" s="75"/>
      <c r="PUZ886" s="75"/>
      <c r="PVA886" s="75"/>
      <c r="PVB886" s="75"/>
      <c r="PVC886" s="75"/>
      <c r="PVD886" s="75"/>
      <c r="PVE886" s="75"/>
      <c r="PVF886" s="75"/>
      <c r="PVG886" s="75"/>
      <c r="PVH886" s="75"/>
      <c r="PVI886" s="75"/>
      <c r="PVJ886" s="75"/>
      <c r="PVK886" s="75"/>
      <c r="PVL886" s="75"/>
      <c r="PVM886" s="75"/>
      <c r="PVN886" s="75"/>
      <c r="PVO886" s="75"/>
      <c r="PVP886" s="75"/>
      <c r="PVQ886" s="75"/>
      <c r="PVR886" s="75"/>
      <c r="PVS886" s="75"/>
      <c r="PVT886" s="75"/>
      <c r="PVU886" s="75"/>
      <c r="PVV886" s="75"/>
      <c r="PVW886" s="75"/>
      <c r="PVX886" s="75"/>
      <c r="PVY886" s="75"/>
      <c r="PVZ886" s="75"/>
      <c r="PWA886" s="75"/>
      <c r="PWB886" s="75"/>
      <c r="PWC886" s="75"/>
      <c r="PWD886" s="75"/>
      <c r="PWE886" s="75"/>
      <c r="PWF886" s="75"/>
      <c r="PWG886" s="75"/>
      <c r="PWH886" s="75"/>
      <c r="PWI886" s="75"/>
      <c r="PWJ886" s="75"/>
      <c r="PWK886" s="75"/>
      <c r="PWL886" s="75"/>
      <c r="PWM886" s="75"/>
      <c r="PWN886" s="75"/>
      <c r="PWO886" s="75"/>
      <c r="PWP886" s="75"/>
      <c r="PWQ886" s="75"/>
      <c r="PWR886" s="75"/>
      <c r="PWS886" s="75"/>
      <c r="PWT886" s="75"/>
      <c r="PWU886" s="75"/>
      <c r="PWV886" s="75"/>
      <c r="PWW886" s="75"/>
      <c r="PWX886" s="75"/>
      <c r="PWY886" s="75"/>
      <c r="PWZ886" s="75"/>
      <c r="PXA886" s="75"/>
      <c r="PXB886" s="75"/>
      <c r="PXC886" s="75"/>
      <c r="PXD886" s="75"/>
      <c r="PXE886" s="75"/>
      <c r="PXF886" s="75"/>
      <c r="PXG886" s="75"/>
      <c r="PXH886" s="75"/>
      <c r="PXI886" s="75"/>
      <c r="PXJ886" s="75"/>
      <c r="PXK886" s="75"/>
      <c r="PXL886" s="75"/>
      <c r="PXM886" s="75"/>
      <c r="PXN886" s="75"/>
      <c r="PXO886" s="75"/>
      <c r="PXP886" s="75"/>
      <c r="PXQ886" s="75"/>
      <c r="PXR886" s="75"/>
      <c r="PXS886" s="75"/>
      <c r="PXT886" s="75"/>
      <c r="PXU886" s="75"/>
      <c r="PXV886" s="75"/>
      <c r="PXW886" s="75"/>
      <c r="PXX886" s="75"/>
      <c r="PXY886" s="75"/>
      <c r="PXZ886" s="75"/>
      <c r="PYA886" s="75"/>
      <c r="PYB886" s="75"/>
      <c r="PYC886" s="75"/>
      <c r="PYD886" s="75"/>
      <c r="PYE886" s="75"/>
      <c r="PYF886" s="75"/>
      <c r="PYG886" s="75"/>
      <c r="PYH886" s="75"/>
      <c r="PYI886" s="75"/>
      <c r="PYJ886" s="75"/>
      <c r="PYK886" s="75"/>
      <c r="PYL886" s="75"/>
      <c r="PYM886" s="75"/>
      <c r="PYN886" s="75"/>
      <c r="PYO886" s="75"/>
      <c r="PYP886" s="75"/>
      <c r="PYQ886" s="75"/>
      <c r="PYR886" s="75"/>
      <c r="PYS886" s="75"/>
      <c r="PYT886" s="75"/>
      <c r="PYU886" s="75"/>
      <c r="PYV886" s="75"/>
      <c r="PYW886" s="75"/>
      <c r="PYX886" s="75"/>
      <c r="PYY886" s="75"/>
      <c r="PYZ886" s="75"/>
      <c r="PZA886" s="75"/>
      <c r="PZB886" s="75"/>
      <c r="PZC886" s="75"/>
      <c r="PZD886" s="75"/>
      <c r="PZE886" s="75"/>
      <c r="PZF886" s="75"/>
      <c r="PZG886" s="75"/>
      <c r="PZH886" s="75"/>
      <c r="PZI886" s="75"/>
      <c r="PZJ886" s="75"/>
      <c r="PZK886" s="75"/>
      <c r="PZL886" s="75"/>
      <c r="PZM886" s="75"/>
      <c r="PZN886" s="75"/>
      <c r="PZO886" s="75"/>
      <c r="PZP886" s="75"/>
      <c r="PZQ886" s="75"/>
      <c r="PZR886" s="75"/>
      <c r="PZS886" s="75"/>
      <c r="PZT886" s="75"/>
      <c r="PZU886" s="75"/>
      <c r="PZV886" s="75"/>
      <c r="PZW886" s="75"/>
      <c r="PZX886" s="75"/>
      <c r="PZY886" s="75"/>
      <c r="PZZ886" s="75"/>
      <c r="QAA886" s="75"/>
      <c r="QAB886" s="75"/>
      <c r="QAC886" s="75"/>
      <c r="QAD886" s="75"/>
      <c r="QAE886" s="75"/>
      <c r="QAF886" s="75"/>
      <c r="QAG886" s="75"/>
      <c r="QAH886" s="75"/>
      <c r="QAI886" s="75"/>
      <c r="QAJ886" s="75"/>
      <c r="QAK886" s="75"/>
      <c r="QAL886" s="75"/>
      <c r="QAM886" s="75"/>
      <c r="QAN886" s="75"/>
      <c r="QAO886" s="75"/>
      <c r="QAP886" s="75"/>
      <c r="QAQ886" s="75"/>
      <c r="QAR886" s="75"/>
      <c r="QAS886" s="75"/>
      <c r="QAT886" s="75"/>
      <c r="QAU886" s="75"/>
      <c r="QAV886" s="75"/>
      <c r="QAW886" s="75"/>
      <c r="QAX886" s="75"/>
      <c r="QAY886" s="75"/>
      <c r="QAZ886" s="75"/>
      <c r="QBA886" s="75"/>
      <c r="QBB886" s="75"/>
      <c r="QBC886" s="75"/>
      <c r="QBD886" s="75"/>
      <c r="QBE886" s="75"/>
      <c r="QBF886" s="75"/>
      <c r="QBG886" s="75"/>
      <c r="QBH886" s="75"/>
      <c r="QBI886" s="75"/>
      <c r="QBJ886" s="75"/>
      <c r="QBK886" s="75"/>
      <c r="QBL886" s="75"/>
      <c r="QBM886" s="75"/>
      <c r="QBN886" s="75"/>
      <c r="QBO886" s="75"/>
      <c r="QBP886" s="75"/>
      <c r="QBQ886" s="75"/>
      <c r="QBR886" s="75"/>
      <c r="QBS886" s="75"/>
      <c r="QBT886" s="75"/>
      <c r="QBU886" s="75"/>
      <c r="QBV886" s="75"/>
      <c r="QBW886" s="75"/>
      <c r="QBX886" s="75"/>
      <c r="QBY886" s="75"/>
      <c r="QBZ886" s="75"/>
      <c r="QCA886" s="75"/>
      <c r="QCB886" s="75"/>
      <c r="QCC886" s="75"/>
      <c r="QCD886" s="75"/>
      <c r="QCE886" s="75"/>
      <c r="QCF886" s="75"/>
      <c r="QCG886" s="75"/>
      <c r="QCH886" s="75"/>
      <c r="QCI886" s="75"/>
      <c r="QCJ886" s="75"/>
      <c r="QCK886" s="75"/>
      <c r="QCL886" s="75"/>
      <c r="QCM886" s="75"/>
      <c r="QCN886" s="75"/>
      <c r="QCO886" s="75"/>
      <c r="QCP886" s="75"/>
      <c r="QCQ886" s="75"/>
      <c r="QCR886" s="75"/>
      <c r="QCS886" s="75"/>
      <c r="QCT886" s="75"/>
      <c r="QCU886" s="75"/>
      <c r="QCV886" s="75"/>
      <c r="QCW886" s="75"/>
      <c r="QCX886" s="75"/>
      <c r="QCY886" s="75"/>
      <c r="QCZ886" s="75"/>
      <c r="QDA886" s="75"/>
      <c r="QDB886" s="75"/>
      <c r="QDC886" s="75"/>
      <c r="QDD886" s="75"/>
      <c r="QDE886" s="75"/>
      <c r="QDF886" s="75"/>
      <c r="QDG886" s="75"/>
      <c r="QDH886" s="75"/>
      <c r="QDI886" s="75"/>
      <c r="QDJ886" s="75"/>
      <c r="QDK886" s="75"/>
      <c r="QDL886" s="75"/>
      <c r="QDM886" s="75"/>
      <c r="QDN886" s="75"/>
      <c r="QDO886" s="75"/>
      <c r="QDP886" s="75"/>
      <c r="QDQ886" s="75"/>
      <c r="QDR886" s="75"/>
      <c r="QDS886" s="75"/>
      <c r="QDT886" s="75"/>
      <c r="QDU886" s="75"/>
      <c r="QDV886" s="75"/>
      <c r="QDW886" s="75"/>
      <c r="QDX886" s="75"/>
      <c r="QDY886" s="75"/>
      <c r="QDZ886" s="75"/>
      <c r="QEA886" s="75"/>
      <c r="QEB886" s="75"/>
      <c r="QEC886" s="75"/>
      <c r="QED886" s="75"/>
      <c r="QEE886" s="75"/>
      <c r="QEF886" s="75"/>
      <c r="QEG886" s="75"/>
      <c r="QEH886" s="75"/>
      <c r="QEI886" s="75"/>
      <c r="QEJ886" s="75"/>
      <c r="QEK886" s="75"/>
      <c r="QEL886" s="75"/>
      <c r="QEM886" s="75"/>
      <c r="QEN886" s="75"/>
      <c r="QEO886" s="75"/>
      <c r="QEP886" s="75"/>
      <c r="QEQ886" s="75"/>
      <c r="QER886" s="75"/>
      <c r="QES886" s="75"/>
      <c r="QET886" s="75"/>
      <c r="QEU886" s="75"/>
      <c r="QEV886" s="75"/>
      <c r="QEW886" s="75"/>
      <c r="QEX886" s="75"/>
      <c r="QEY886" s="75"/>
      <c r="QEZ886" s="75"/>
      <c r="QFA886" s="75"/>
      <c r="QFB886" s="75"/>
      <c r="QFC886" s="75"/>
      <c r="QFD886" s="75"/>
      <c r="QFE886" s="75"/>
      <c r="QFF886" s="75"/>
      <c r="QFG886" s="75"/>
      <c r="QFH886" s="75"/>
      <c r="QFI886" s="75"/>
      <c r="QFJ886" s="75"/>
      <c r="QFK886" s="75"/>
      <c r="QFL886" s="75"/>
      <c r="QFM886" s="75"/>
      <c r="QFN886" s="75"/>
      <c r="QFO886" s="75"/>
      <c r="QFP886" s="75"/>
      <c r="QFQ886" s="75"/>
      <c r="QFR886" s="75"/>
      <c r="QFS886" s="75"/>
      <c r="QFT886" s="75"/>
      <c r="QFU886" s="75"/>
      <c r="QFV886" s="75"/>
      <c r="QFW886" s="75"/>
      <c r="QFX886" s="75"/>
      <c r="QFY886" s="75"/>
      <c r="QFZ886" s="75"/>
      <c r="QGA886" s="75"/>
      <c r="QGB886" s="75"/>
      <c r="QGC886" s="75"/>
      <c r="QGD886" s="75"/>
      <c r="QGE886" s="75"/>
      <c r="QGF886" s="75"/>
      <c r="QGG886" s="75"/>
      <c r="QGH886" s="75"/>
      <c r="QGI886" s="75"/>
      <c r="QGJ886" s="75"/>
      <c r="QGK886" s="75"/>
      <c r="QGL886" s="75"/>
      <c r="QGM886" s="75"/>
      <c r="QGN886" s="75"/>
      <c r="QGO886" s="75"/>
      <c r="QGP886" s="75"/>
      <c r="QGQ886" s="75"/>
      <c r="QGR886" s="75"/>
      <c r="QGS886" s="75"/>
      <c r="QGT886" s="75"/>
      <c r="QGU886" s="75"/>
      <c r="QGV886" s="75"/>
      <c r="QGW886" s="75"/>
      <c r="QGX886" s="75"/>
      <c r="QGY886" s="75"/>
      <c r="QGZ886" s="75"/>
      <c r="QHA886" s="75"/>
      <c r="QHB886" s="75"/>
      <c r="QHC886" s="75"/>
      <c r="QHD886" s="75"/>
      <c r="QHE886" s="75"/>
      <c r="QHF886" s="75"/>
      <c r="QHG886" s="75"/>
      <c r="QHH886" s="75"/>
      <c r="QHI886" s="75"/>
      <c r="QHJ886" s="75"/>
      <c r="QHK886" s="75"/>
      <c r="QHL886" s="75"/>
      <c r="QHM886" s="75"/>
      <c r="QHN886" s="75"/>
      <c r="QHO886" s="75"/>
      <c r="QHP886" s="75"/>
      <c r="QHQ886" s="75"/>
      <c r="QHR886" s="75"/>
      <c r="QHS886" s="75"/>
      <c r="QHT886" s="75"/>
      <c r="QHU886" s="75"/>
      <c r="QHV886" s="75"/>
      <c r="QHW886" s="75"/>
      <c r="QHX886" s="75"/>
      <c r="QHY886" s="75"/>
      <c r="QHZ886" s="75"/>
      <c r="QIA886" s="75"/>
      <c r="QIB886" s="75"/>
      <c r="QIC886" s="75"/>
      <c r="QID886" s="75"/>
      <c r="QIE886" s="75"/>
      <c r="QIF886" s="75"/>
      <c r="QIG886" s="75"/>
      <c r="QIH886" s="75"/>
      <c r="QII886" s="75"/>
      <c r="QIJ886" s="75"/>
      <c r="QIK886" s="75"/>
      <c r="QIL886" s="75"/>
      <c r="QIM886" s="75"/>
      <c r="QIN886" s="75"/>
      <c r="QIO886" s="75"/>
      <c r="QIP886" s="75"/>
      <c r="QIQ886" s="75"/>
      <c r="QIR886" s="75"/>
      <c r="QIS886" s="75"/>
      <c r="QIT886" s="75"/>
      <c r="QIU886" s="75"/>
      <c r="QIV886" s="75"/>
      <c r="QIW886" s="75"/>
      <c r="QIX886" s="75"/>
      <c r="QIY886" s="75"/>
      <c r="QIZ886" s="75"/>
      <c r="QJA886" s="75"/>
      <c r="QJB886" s="75"/>
      <c r="QJC886" s="75"/>
      <c r="QJD886" s="75"/>
      <c r="QJE886" s="75"/>
      <c r="QJF886" s="75"/>
      <c r="QJG886" s="75"/>
      <c r="QJH886" s="75"/>
      <c r="QJI886" s="75"/>
      <c r="QJJ886" s="75"/>
      <c r="QJK886" s="75"/>
      <c r="QJL886" s="75"/>
      <c r="QJM886" s="75"/>
      <c r="QJN886" s="75"/>
      <c r="QJO886" s="75"/>
      <c r="QJP886" s="75"/>
      <c r="QJQ886" s="75"/>
      <c r="QJR886" s="75"/>
      <c r="QJS886" s="75"/>
      <c r="QJT886" s="75"/>
      <c r="QJU886" s="75"/>
      <c r="QJV886" s="75"/>
      <c r="QJW886" s="75"/>
      <c r="QJX886" s="75"/>
      <c r="QJY886" s="75"/>
      <c r="QJZ886" s="75"/>
      <c r="QKA886" s="75"/>
      <c r="QKB886" s="75"/>
      <c r="QKC886" s="75"/>
      <c r="QKD886" s="75"/>
      <c r="QKE886" s="75"/>
      <c r="QKF886" s="75"/>
      <c r="QKG886" s="75"/>
      <c r="QKH886" s="75"/>
      <c r="QKI886" s="75"/>
      <c r="QKJ886" s="75"/>
      <c r="QKK886" s="75"/>
      <c r="QKL886" s="75"/>
      <c r="QKM886" s="75"/>
      <c r="QKN886" s="75"/>
      <c r="QKO886" s="75"/>
      <c r="QKP886" s="75"/>
      <c r="QKQ886" s="75"/>
      <c r="QKR886" s="75"/>
      <c r="QKS886" s="75"/>
      <c r="QKT886" s="75"/>
      <c r="QKU886" s="75"/>
      <c r="QKV886" s="75"/>
      <c r="QKW886" s="75"/>
      <c r="QKX886" s="75"/>
      <c r="QKY886" s="75"/>
      <c r="QKZ886" s="75"/>
      <c r="QLA886" s="75"/>
      <c r="QLB886" s="75"/>
      <c r="QLC886" s="75"/>
      <c r="QLD886" s="75"/>
      <c r="QLE886" s="75"/>
      <c r="QLF886" s="75"/>
      <c r="QLG886" s="75"/>
      <c r="QLH886" s="75"/>
      <c r="QLI886" s="75"/>
      <c r="QLJ886" s="75"/>
      <c r="QLK886" s="75"/>
      <c r="QLL886" s="75"/>
      <c r="QLM886" s="75"/>
      <c r="QLN886" s="75"/>
      <c r="QLO886" s="75"/>
      <c r="QLP886" s="75"/>
      <c r="QLQ886" s="75"/>
      <c r="QLR886" s="75"/>
      <c r="QLS886" s="75"/>
      <c r="QLT886" s="75"/>
      <c r="QLU886" s="75"/>
      <c r="QLV886" s="75"/>
      <c r="QLW886" s="75"/>
      <c r="QLX886" s="75"/>
      <c r="QLY886" s="75"/>
      <c r="QLZ886" s="75"/>
      <c r="QMA886" s="75"/>
      <c r="QMB886" s="75"/>
      <c r="QMC886" s="75"/>
      <c r="QMD886" s="75"/>
      <c r="QME886" s="75"/>
      <c r="QMF886" s="75"/>
      <c r="QMG886" s="75"/>
      <c r="QMH886" s="75"/>
      <c r="QMI886" s="75"/>
      <c r="QMJ886" s="75"/>
      <c r="QMK886" s="75"/>
      <c r="QML886" s="75"/>
      <c r="QMM886" s="75"/>
      <c r="QMN886" s="75"/>
      <c r="QMO886" s="75"/>
      <c r="QMP886" s="75"/>
      <c r="QMQ886" s="75"/>
      <c r="QMR886" s="75"/>
      <c r="QMS886" s="75"/>
      <c r="QMT886" s="75"/>
      <c r="QMU886" s="75"/>
      <c r="QMV886" s="75"/>
      <c r="QMW886" s="75"/>
      <c r="QMX886" s="75"/>
      <c r="QMY886" s="75"/>
      <c r="QMZ886" s="75"/>
      <c r="QNA886" s="75"/>
      <c r="QNB886" s="75"/>
      <c r="QNC886" s="75"/>
      <c r="QND886" s="75"/>
      <c r="QNE886" s="75"/>
      <c r="QNF886" s="75"/>
      <c r="QNG886" s="75"/>
      <c r="QNH886" s="75"/>
      <c r="QNI886" s="75"/>
      <c r="QNJ886" s="75"/>
      <c r="QNK886" s="75"/>
      <c r="QNL886" s="75"/>
      <c r="QNM886" s="75"/>
      <c r="QNN886" s="75"/>
      <c r="QNO886" s="75"/>
      <c r="QNP886" s="75"/>
      <c r="QNQ886" s="75"/>
      <c r="QNR886" s="75"/>
      <c r="QNS886" s="75"/>
      <c r="QNT886" s="75"/>
      <c r="QNU886" s="75"/>
      <c r="QNV886" s="75"/>
      <c r="QNW886" s="75"/>
      <c r="QNX886" s="75"/>
      <c r="QNY886" s="75"/>
      <c r="QNZ886" s="75"/>
      <c r="QOA886" s="75"/>
      <c r="QOB886" s="75"/>
      <c r="QOC886" s="75"/>
      <c r="QOD886" s="75"/>
      <c r="QOE886" s="75"/>
      <c r="QOF886" s="75"/>
      <c r="QOG886" s="75"/>
      <c r="QOH886" s="75"/>
      <c r="QOI886" s="75"/>
      <c r="QOJ886" s="75"/>
      <c r="QOK886" s="75"/>
      <c r="QOL886" s="75"/>
      <c r="QOM886" s="75"/>
      <c r="QON886" s="75"/>
      <c r="QOO886" s="75"/>
      <c r="QOP886" s="75"/>
      <c r="QOQ886" s="75"/>
      <c r="QOR886" s="75"/>
      <c r="QOS886" s="75"/>
      <c r="QOT886" s="75"/>
      <c r="QOU886" s="75"/>
      <c r="QOV886" s="75"/>
      <c r="QOW886" s="75"/>
      <c r="QOX886" s="75"/>
      <c r="QOY886" s="75"/>
      <c r="QOZ886" s="75"/>
      <c r="QPA886" s="75"/>
      <c r="QPB886" s="75"/>
      <c r="QPC886" s="75"/>
      <c r="QPD886" s="75"/>
      <c r="QPE886" s="75"/>
      <c r="QPF886" s="75"/>
      <c r="QPG886" s="75"/>
      <c r="QPH886" s="75"/>
      <c r="QPI886" s="75"/>
      <c r="QPJ886" s="75"/>
      <c r="QPK886" s="75"/>
      <c r="QPL886" s="75"/>
      <c r="QPM886" s="75"/>
      <c r="QPN886" s="75"/>
      <c r="QPO886" s="75"/>
      <c r="QPP886" s="75"/>
      <c r="QPQ886" s="75"/>
      <c r="QPR886" s="75"/>
      <c r="QPS886" s="75"/>
      <c r="QPT886" s="75"/>
      <c r="QPU886" s="75"/>
      <c r="QPV886" s="75"/>
      <c r="QPW886" s="75"/>
      <c r="QPX886" s="75"/>
      <c r="QPY886" s="75"/>
      <c r="QPZ886" s="75"/>
      <c r="QQA886" s="75"/>
      <c r="QQB886" s="75"/>
      <c r="QQC886" s="75"/>
      <c r="QQD886" s="75"/>
      <c r="QQE886" s="75"/>
      <c r="QQF886" s="75"/>
      <c r="QQG886" s="75"/>
      <c r="QQH886" s="75"/>
      <c r="QQI886" s="75"/>
      <c r="QQJ886" s="75"/>
      <c r="QQK886" s="75"/>
      <c r="QQL886" s="75"/>
      <c r="QQM886" s="75"/>
      <c r="QQN886" s="75"/>
      <c r="QQO886" s="75"/>
      <c r="QQP886" s="75"/>
      <c r="QQQ886" s="75"/>
      <c r="QQR886" s="75"/>
      <c r="QQS886" s="75"/>
      <c r="QQT886" s="75"/>
      <c r="QQU886" s="75"/>
      <c r="QQV886" s="75"/>
      <c r="QQW886" s="75"/>
      <c r="QQX886" s="75"/>
      <c r="QQY886" s="75"/>
      <c r="QQZ886" s="75"/>
      <c r="QRA886" s="75"/>
      <c r="QRB886" s="75"/>
      <c r="QRC886" s="75"/>
      <c r="QRD886" s="75"/>
      <c r="QRE886" s="75"/>
      <c r="QRF886" s="75"/>
      <c r="QRG886" s="75"/>
      <c r="QRH886" s="75"/>
      <c r="QRI886" s="75"/>
      <c r="QRJ886" s="75"/>
      <c r="QRK886" s="75"/>
      <c r="QRL886" s="75"/>
      <c r="QRM886" s="75"/>
      <c r="QRN886" s="75"/>
      <c r="QRO886" s="75"/>
      <c r="QRP886" s="75"/>
      <c r="QRQ886" s="75"/>
      <c r="QRR886" s="75"/>
      <c r="QRS886" s="75"/>
      <c r="QRT886" s="75"/>
      <c r="QRU886" s="75"/>
      <c r="QRV886" s="75"/>
      <c r="QRW886" s="75"/>
      <c r="QRX886" s="75"/>
      <c r="QRY886" s="75"/>
      <c r="QRZ886" s="75"/>
      <c r="QSA886" s="75"/>
      <c r="QSB886" s="75"/>
      <c r="QSC886" s="75"/>
      <c r="QSD886" s="75"/>
      <c r="QSE886" s="75"/>
      <c r="QSF886" s="75"/>
      <c r="QSG886" s="75"/>
      <c r="QSH886" s="75"/>
      <c r="QSI886" s="75"/>
      <c r="QSJ886" s="75"/>
      <c r="QSK886" s="75"/>
      <c r="QSL886" s="75"/>
      <c r="QSM886" s="75"/>
      <c r="QSN886" s="75"/>
      <c r="QSO886" s="75"/>
      <c r="QSP886" s="75"/>
      <c r="QSQ886" s="75"/>
      <c r="QSR886" s="75"/>
      <c r="QSS886" s="75"/>
      <c r="QST886" s="75"/>
      <c r="QSU886" s="75"/>
      <c r="QSV886" s="75"/>
      <c r="QSW886" s="75"/>
      <c r="QSX886" s="75"/>
      <c r="QSY886" s="75"/>
      <c r="QSZ886" s="75"/>
      <c r="QTA886" s="75"/>
      <c r="QTB886" s="75"/>
      <c r="QTC886" s="75"/>
      <c r="QTD886" s="75"/>
      <c r="QTE886" s="75"/>
      <c r="QTF886" s="75"/>
      <c r="QTG886" s="75"/>
      <c r="QTH886" s="75"/>
      <c r="QTI886" s="75"/>
      <c r="QTJ886" s="75"/>
      <c r="QTK886" s="75"/>
      <c r="QTL886" s="75"/>
      <c r="QTM886" s="75"/>
      <c r="QTN886" s="75"/>
      <c r="QTO886" s="75"/>
      <c r="QTP886" s="75"/>
      <c r="QTQ886" s="75"/>
      <c r="QTR886" s="75"/>
      <c r="QTS886" s="75"/>
      <c r="QTT886" s="75"/>
      <c r="QTU886" s="75"/>
      <c r="QTV886" s="75"/>
      <c r="QTW886" s="75"/>
      <c r="QTX886" s="75"/>
      <c r="QTY886" s="75"/>
      <c r="QTZ886" s="75"/>
      <c r="QUA886" s="75"/>
      <c r="QUB886" s="75"/>
      <c r="QUC886" s="75"/>
      <c r="QUD886" s="75"/>
      <c r="QUE886" s="75"/>
      <c r="QUF886" s="75"/>
      <c r="QUG886" s="75"/>
      <c r="QUH886" s="75"/>
      <c r="QUI886" s="75"/>
      <c r="QUJ886" s="75"/>
      <c r="QUK886" s="75"/>
      <c r="QUL886" s="75"/>
      <c r="QUM886" s="75"/>
      <c r="QUN886" s="75"/>
      <c r="QUO886" s="75"/>
      <c r="QUP886" s="75"/>
      <c r="QUQ886" s="75"/>
      <c r="QUR886" s="75"/>
      <c r="QUS886" s="75"/>
      <c r="QUT886" s="75"/>
      <c r="QUU886" s="75"/>
      <c r="QUV886" s="75"/>
      <c r="QUW886" s="75"/>
      <c r="QUX886" s="75"/>
      <c r="QUY886" s="75"/>
      <c r="QUZ886" s="75"/>
      <c r="QVA886" s="75"/>
      <c r="QVB886" s="75"/>
      <c r="QVC886" s="75"/>
      <c r="QVD886" s="75"/>
      <c r="QVE886" s="75"/>
      <c r="QVF886" s="75"/>
      <c r="QVG886" s="75"/>
      <c r="QVH886" s="75"/>
      <c r="QVI886" s="75"/>
      <c r="QVJ886" s="75"/>
      <c r="QVK886" s="75"/>
      <c r="QVL886" s="75"/>
      <c r="QVM886" s="75"/>
      <c r="QVN886" s="75"/>
      <c r="QVO886" s="75"/>
      <c r="QVP886" s="75"/>
      <c r="QVQ886" s="75"/>
      <c r="QVR886" s="75"/>
      <c r="QVS886" s="75"/>
      <c r="QVT886" s="75"/>
      <c r="QVU886" s="75"/>
      <c r="QVV886" s="75"/>
      <c r="QVW886" s="75"/>
      <c r="QVX886" s="75"/>
      <c r="QVY886" s="75"/>
      <c r="QVZ886" s="75"/>
      <c r="QWA886" s="75"/>
      <c r="QWB886" s="75"/>
      <c r="QWC886" s="75"/>
      <c r="QWD886" s="75"/>
      <c r="QWE886" s="75"/>
      <c r="QWF886" s="75"/>
      <c r="QWG886" s="75"/>
      <c r="QWH886" s="75"/>
      <c r="QWI886" s="75"/>
      <c r="QWJ886" s="75"/>
      <c r="QWK886" s="75"/>
      <c r="QWL886" s="75"/>
      <c r="QWM886" s="75"/>
      <c r="QWN886" s="75"/>
      <c r="QWO886" s="75"/>
      <c r="QWP886" s="75"/>
      <c r="QWQ886" s="75"/>
      <c r="QWR886" s="75"/>
      <c r="QWS886" s="75"/>
      <c r="QWT886" s="75"/>
      <c r="QWU886" s="75"/>
      <c r="QWV886" s="75"/>
      <c r="QWW886" s="75"/>
      <c r="QWX886" s="75"/>
      <c r="QWY886" s="75"/>
      <c r="QWZ886" s="75"/>
      <c r="QXA886" s="75"/>
      <c r="QXB886" s="75"/>
      <c r="QXC886" s="75"/>
      <c r="QXD886" s="75"/>
      <c r="QXE886" s="75"/>
      <c r="QXF886" s="75"/>
      <c r="QXG886" s="75"/>
      <c r="QXH886" s="75"/>
      <c r="QXI886" s="75"/>
      <c r="QXJ886" s="75"/>
      <c r="QXK886" s="75"/>
      <c r="QXL886" s="75"/>
      <c r="QXM886" s="75"/>
      <c r="QXN886" s="75"/>
      <c r="QXO886" s="75"/>
      <c r="QXP886" s="75"/>
      <c r="QXQ886" s="75"/>
      <c r="QXR886" s="75"/>
      <c r="QXS886" s="75"/>
      <c r="QXT886" s="75"/>
      <c r="QXU886" s="75"/>
      <c r="QXV886" s="75"/>
      <c r="QXW886" s="75"/>
      <c r="QXX886" s="75"/>
      <c r="QXY886" s="75"/>
      <c r="QXZ886" s="75"/>
      <c r="QYA886" s="75"/>
      <c r="QYB886" s="75"/>
      <c r="QYC886" s="75"/>
      <c r="QYD886" s="75"/>
      <c r="QYE886" s="75"/>
      <c r="QYF886" s="75"/>
      <c r="QYG886" s="75"/>
      <c r="QYH886" s="75"/>
      <c r="QYI886" s="75"/>
      <c r="QYJ886" s="75"/>
      <c r="QYK886" s="75"/>
      <c r="QYL886" s="75"/>
      <c r="QYM886" s="75"/>
      <c r="QYN886" s="75"/>
      <c r="QYO886" s="75"/>
      <c r="QYP886" s="75"/>
      <c r="QYQ886" s="75"/>
      <c r="QYR886" s="75"/>
      <c r="QYS886" s="75"/>
      <c r="QYT886" s="75"/>
      <c r="QYU886" s="75"/>
      <c r="QYV886" s="75"/>
      <c r="QYW886" s="75"/>
      <c r="QYX886" s="75"/>
      <c r="QYY886" s="75"/>
      <c r="QYZ886" s="75"/>
      <c r="QZA886" s="75"/>
      <c r="QZB886" s="75"/>
      <c r="QZC886" s="75"/>
      <c r="QZD886" s="75"/>
      <c r="QZE886" s="75"/>
      <c r="QZF886" s="75"/>
      <c r="QZG886" s="75"/>
      <c r="QZH886" s="75"/>
      <c r="QZI886" s="75"/>
      <c r="QZJ886" s="75"/>
      <c r="QZK886" s="75"/>
      <c r="QZL886" s="75"/>
      <c r="QZM886" s="75"/>
      <c r="QZN886" s="75"/>
      <c r="QZO886" s="75"/>
      <c r="QZP886" s="75"/>
      <c r="QZQ886" s="75"/>
      <c r="QZR886" s="75"/>
      <c r="QZS886" s="75"/>
      <c r="QZT886" s="75"/>
      <c r="QZU886" s="75"/>
      <c r="QZV886" s="75"/>
      <c r="QZW886" s="75"/>
      <c r="QZX886" s="75"/>
      <c r="QZY886" s="75"/>
      <c r="QZZ886" s="75"/>
      <c r="RAA886" s="75"/>
      <c r="RAB886" s="75"/>
      <c r="RAC886" s="75"/>
      <c r="RAD886" s="75"/>
      <c r="RAE886" s="75"/>
      <c r="RAF886" s="75"/>
      <c r="RAG886" s="75"/>
      <c r="RAH886" s="75"/>
      <c r="RAI886" s="75"/>
      <c r="RAJ886" s="75"/>
      <c r="RAK886" s="75"/>
      <c r="RAL886" s="75"/>
      <c r="RAM886" s="75"/>
      <c r="RAN886" s="75"/>
      <c r="RAO886" s="75"/>
      <c r="RAP886" s="75"/>
      <c r="RAQ886" s="75"/>
      <c r="RAR886" s="75"/>
      <c r="RAS886" s="75"/>
      <c r="RAT886" s="75"/>
      <c r="RAU886" s="75"/>
      <c r="RAV886" s="75"/>
      <c r="RAW886" s="75"/>
      <c r="RAX886" s="75"/>
      <c r="RAY886" s="75"/>
      <c r="RAZ886" s="75"/>
      <c r="RBA886" s="75"/>
      <c r="RBB886" s="75"/>
      <c r="RBC886" s="75"/>
      <c r="RBD886" s="75"/>
      <c r="RBE886" s="75"/>
      <c r="RBF886" s="75"/>
      <c r="RBG886" s="75"/>
      <c r="RBH886" s="75"/>
      <c r="RBI886" s="75"/>
      <c r="RBJ886" s="75"/>
      <c r="RBK886" s="75"/>
      <c r="RBL886" s="75"/>
      <c r="RBM886" s="75"/>
      <c r="RBN886" s="75"/>
      <c r="RBO886" s="75"/>
      <c r="RBP886" s="75"/>
      <c r="RBQ886" s="75"/>
      <c r="RBR886" s="75"/>
      <c r="RBS886" s="75"/>
      <c r="RBT886" s="75"/>
      <c r="RBU886" s="75"/>
      <c r="RBV886" s="75"/>
      <c r="RBW886" s="75"/>
      <c r="RBX886" s="75"/>
      <c r="RBY886" s="75"/>
      <c r="RBZ886" s="75"/>
      <c r="RCA886" s="75"/>
      <c r="RCB886" s="75"/>
      <c r="RCC886" s="75"/>
      <c r="RCD886" s="75"/>
      <c r="RCE886" s="75"/>
      <c r="RCF886" s="75"/>
      <c r="RCG886" s="75"/>
      <c r="RCH886" s="75"/>
      <c r="RCI886" s="75"/>
      <c r="RCJ886" s="75"/>
      <c r="RCK886" s="75"/>
      <c r="RCL886" s="75"/>
      <c r="RCM886" s="75"/>
      <c r="RCN886" s="75"/>
      <c r="RCO886" s="75"/>
      <c r="RCP886" s="75"/>
      <c r="RCQ886" s="75"/>
      <c r="RCR886" s="75"/>
      <c r="RCS886" s="75"/>
      <c r="RCT886" s="75"/>
      <c r="RCU886" s="75"/>
      <c r="RCV886" s="75"/>
      <c r="RCW886" s="75"/>
      <c r="RCX886" s="75"/>
      <c r="RCY886" s="75"/>
      <c r="RCZ886" s="75"/>
      <c r="RDA886" s="75"/>
      <c r="RDB886" s="75"/>
      <c r="RDC886" s="75"/>
      <c r="RDD886" s="75"/>
      <c r="RDE886" s="75"/>
      <c r="RDF886" s="75"/>
      <c r="RDG886" s="75"/>
      <c r="RDH886" s="75"/>
      <c r="RDI886" s="75"/>
      <c r="RDJ886" s="75"/>
      <c r="RDK886" s="75"/>
      <c r="RDL886" s="75"/>
      <c r="RDM886" s="75"/>
      <c r="RDN886" s="75"/>
      <c r="RDO886" s="75"/>
      <c r="RDP886" s="75"/>
      <c r="RDQ886" s="75"/>
      <c r="RDR886" s="75"/>
      <c r="RDS886" s="75"/>
      <c r="RDT886" s="75"/>
      <c r="RDU886" s="75"/>
      <c r="RDV886" s="75"/>
      <c r="RDW886" s="75"/>
      <c r="RDX886" s="75"/>
      <c r="RDY886" s="75"/>
      <c r="RDZ886" s="75"/>
      <c r="REA886" s="75"/>
      <c r="REB886" s="75"/>
      <c r="REC886" s="75"/>
      <c r="RED886" s="75"/>
      <c r="REE886" s="75"/>
      <c r="REF886" s="75"/>
      <c r="REG886" s="75"/>
      <c r="REH886" s="75"/>
      <c r="REI886" s="75"/>
      <c r="REJ886" s="75"/>
      <c r="REK886" s="75"/>
      <c r="REL886" s="75"/>
      <c r="REM886" s="75"/>
      <c r="REN886" s="75"/>
      <c r="REO886" s="75"/>
      <c r="REP886" s="75"/>
      <c r="REQ886" s="75"/>
      <c r="RER886" s="75"/>
      <c r="RES886" s="75"/>
      <c r="RET886" s="75"/>
      <c r="REU886" s="75"/>
      <c r="REV886" s="75"/>
      <c r="REW886" s="75"/>
      <c r="REX886" s="75"/>
      <c r="REY886" s="75"/>
      <c r="REZ886" s="75"/>
      <c r="RFA886" s="75"/>
      <c r="RFB886" s="75"/>
      <c r="RFC886" s="75"/>
      <c r="RFD886" s="75"/>
      <c r="RFE886" s="75"/>
      <c r="RFF886" s="75"/>
      <c r="RFG886" s="75"/>
      <c r="RFH886" s="75"/>
      <c r="RFI886" s="75"/>
      <c r="RFJ886" s="75"/>
      <c r="RFK886" s="75"/>
      <c r="RFL886" s="75"/>
      <c r="RFM886" s="75"/>
      <c r="RFN886" s="75"/>
      <c r="RFO886" s="75"/>
      <c r="RFP886" s="75"/>
      <c r="RFQ886" s="75"/>
      <c r="RFR886" s="75"/>
      <c r="RFS886" s="75"/>
      <c r="RFT886" s="75"/>
      <c r="RFU886" s="75"/>
      <c r="RFV886" s="75"/>
      <c r="RFW886" s="75"/>
      <c r="RFX886" s="75"/>
      <c r="RFY886" s="75"/>
      <c r="RFZ886" s="75"/>
      <c r="RGA886" s="75"/>
      <c r="RGB886" s="75"/>
      <c r="RGC886" s="75"/>
      <c r="RGD886" s="75"/>
      <c r="RGE886" s="75"/>
      <c r="RGF886" s="75"/>
      <c r="RGG886" s="75"/>
      <c r="RGH886" s="75"/>
      <c r="RGI886" s="75"/>
      <c r="RGJ886" s="75"/>
      <c r="RGK886" s="75"/>
      <c r="RGL886" s="75"/>
      <c r="RGM886" s="75"/>
      <c r="RGN886" s="75"/>
      <c r="RGO886" s="75"/>
      <c r="RGP886" s="75"/>
      <c r="RGQ886" s="75"/>
      <c r="RGR886" s="75"/>
      <c r="RGS886" s="75"/>
      <c r="RGT886" s="75"/>
      <c r="RGU886" s="75"/>
      <c r="RGV886" s="75"/>
      <c r="RGW886" s="75"/>
      <c r="RGX886" s="75"/>
      <c r="RGY886" s="75"/>
      <c r="RGZ886" s="75"/>
      <c r="RHA886" s="75"/>
      <c r="RHB886" s="75"/>
      <c r="RHC886" s="75"/>
      <c r="RHD886" s="75"/>
      <c r="RHE886" s="75"/>
      <c r="RHF886" s="75"/>
      <c r="RHG886" s="75"/>
      <c r="RHH886" s="75"/>
      <c r="RHI886" s="75"/>
      <c r="RHJ886" s="75"/>
      <c r="RHK886" s="75"/>
      <c r="RHL886" s="75"/>
      <c r="RHM886" s="75"/>
      <c r="RHN886" s="75"/>
      <c r="RHO886" s="75"/>
      <c r="RHP886" s="75"/>
      <c r="RHQ886" s="75"/>
      <c r="RHR886" s="75"/>
      <c r="RHS886" s="75"/>
      <c r="RHT886" s="75"/>
      <c r="RHU886" s="75"/>
      <c r="RHV886" s="75"/>
      <c r="RHW886" s="75"/>
      <c r="RHX886" s="75"/>
      <c r="RHY886" s="75"/>
      <c r="RHZ886" s="75"/>
      <c r="RIA886" s="75"/>
      <c r="RIB886" s="75"/>
      <c r="RIC886" s="75"/>
      <c r="RID886" s="75"/>
      <c r="RIE886" s="75"/>
      <c r="RIF886" s="75"/>
      <c r="RIG886" s="75"/>
      <c r="RIH886" s="75"/>
      <c r="RII886" s="75"/>
      <c r="RIJ886" s="75"/>
      <c r="RIK886" s="75"/>
      <c r="RIL886" s="75"/>
      <c r="RIM886" s="75"/>
      <c r="RIN886" s="75"/>
      <c r="RIO886" s="75"/>
      <c r="RIP886" s="75"/>
      <c r="RIQ886" s="75"/>
      <c r="RIR886" s="75"/>
      <c r="RIS886" s="75"/>
      <c r="RIT886" s="75"/>
      <c r="RIU886" s="75"/>
      <c r="RIV886" s="75"/>
      <c r="RIW886" s="75"/>
      <c r="RIX886" s="75"/>
      <c r="RIY886" s="75"/>
      <c r="RIZ886" s="75"/>
      <c r="RJA886" s="75"/>
      <c r="RJB886" s="75"/>
      <c r="RJC886" s="75"/>
      <c r="RJD886" s="75"/>
      <c r="RJE886" s="75"/>
      <c r="RJF886" s="75"/>
      <c r="RJG886" s="75"/>
      <c r="RJH886" s="75"/>
      <c r="RJI886" s="75"/>
      <c r="RJJ886" s="75"/>
      <c r="RJK886" s="75"/>
      <c r="RJL886" s="75"/>
      <c r="RJM886" s="75"/>
      <c r="RJN886" s="75"/>
      <c r="RJO886" s="75"/>
      <c r="RJP886" s="75"/>
      <c r="RJQ886" s="75"/>
      <c r="RJR886" s="75"/>
      <c r="RJS886" s="75"/>
      <c r="RJT886" s="75"/>
      <c r="RJU886" s="75"/>
      <c r="RJV886" s="75"/>
      <c r="RJW886" s="75"/>
      <c r="RJX886" s="75"/>
      <c r="RJY886" s="75"/>
      <c r="RJZ886" s="75"/>
      <c r="RKA886" s="75"/>
      <c r="RKB886" s="75"/>
      <c r="RKC886" s="75"/>
      <c r="RKD886" s="75"/>
      <c r="RKE886" s="75"/>
      <c r="RKF886" s="75"/>
      <c r="RKG886" s="75"/>
      <c r="RKH886" s="75"/>
      <c r="RKI886" s="75"/>
      <c r="RKJ886" s="75"/>
      <c r="RKK886" s="75"/>
      <c r="RKL886" s="75"/>
      <c r="RKM886" s="75"/>
      <c r="RKN886" s="75"/>
      <c r="RKO886" s="75"/>
      <c r="RKP886" s="75"/>
      <c r="RKQ886" s="75"/>
      <c r="RKR886" s="75"/>
      <c r="RKS886" s="75"/>
      <c r="RKT886" s="75"/>
      <c r="RKU886" s="75"/>
      <c r="RKV886" s="75"/>
      <c r="RKW886" s="75"/>
      <c r="RKX886" s="75"/>
      <c r="RKY886" s="75"/>
      <c r="RKZ886" s="75"/>
      <c r="RLA886" s="75"/>
      <c r="RLB886" s="75"/>
      <c r="RLC886" s="75"/>
      <c r="RLD886" s="75"/>
      <c r="RLE886" s="75"/>
      <c r="RLF886" s="75"/>
      <c r="RLG886" s="75"/>
      <c r="RLH886" s="75"/>
      <c r="RLI886" s="75"/>
      <c r="RLJ886" s="75"/>
      <c r="RLK886" s="75"/>
      <c r="RLL886" s="75"/>
      <c r="RLM886" s="75"/>
      <c r="RLN886" s="75"/>
      <c r="RLO886" s="75"/>
      <c r="RLP886" s="75"/>
      <c r="RLQ886" s="75"/>
      <c r="RLR886" s="75"/>
      <c r="RLS886" s="75"/>
      <c r="RLT886" s="75"/>
      <c r="RLU886" s="75"/>
      <c r="RLV886" s="75"/>
      <c r="RLW886" s="75"/>
      <c r="RLX886" s="75"/>
      <c r="RLY886" s="75"/>
      <c r="RLZ886" s="75"/>
      <c r="RMA886" s="75"/>
      <c r="RMB886" s="75"/>
      <c r="RMC886" s="75"/>
      <c r="RMD886" s="75"/>
      <c r="RME886" s="75"/>
      <c r="RMF886" s="75"/>
      <c r="RMG886" s="75"/>
      <c r="RMH886" s="75"/>
      <c r="RMI886" s="75"/>
      <c r="RMJ886" s="75"/>
      <c r="RMK886" s="75"/>
      <c r="RML886" s="75"/>
      <c r="RMM886" s="75"/>
      <c r="RMN886" s="75"/>
      <c r="RMO886" s="75"/>
      <c r="RMP886" s="75"/>
      <c r="RMQ886" s="75"/>
      <c r="RMR886" s="75"/>
      <c r="RMS886" s="75"/>
      <c r="RMT886" s="75"/>
      <c r="RMU886" s="75"/>
      <c r="RMV886" s="75"/>
      <c r="RMW886" s="75"/>
      <c r="RMX886" s="75"/>
      <c r="RMY886" s="75"/>
      <c r="RMZ886" s="75"/>
      <c r="RNA886" s="75"/>
      <c r="RNB886" s="75"/>
      <c r="RNC886" s="75"/>
      <c r="RND886" s="75"/>
      <c r="RNE886" s="75"/>
      <c r="RNF886" s="75"/>
      <c r="RNG886" s="75"/>
      <c r="RNH886" s="75"/>
      <c r="RNI886" s="75"/>
      <c r="RNJ886" s="75"/>
      <c r="RNK886" s="75"/>
      <c r="RNL886" s="75"/>
      <c r="RNM886" s="75"/>
      <c r="RNN886" s="75"/>
      <c r="RNO886" s="75"/>
      <c r="RNP886" s="75"/>
      <c r="RNQ886" s="75"/>
      <c r="RNR886" s="75"/>
      <c r="RNS886" s="75"/>
      <c r="RNT886" s="75"/>
      <c r="RNU886" s="75"/>
      <c r="RNV886" s="75"/>
      <c r="RNW886" s="75"/>
      <c r="RNX886" s="75"/>
      <c r="RNY886" s="75"/>
      <c r="RNZ886" s="75"/>
      <c r="ROA886" s="75"/>
      <c r="ROB886" s="75"/>
      <c r="ROC886" s="75"/>
      <c r="ROD886" s="75"/>
      <c r="ROE886" s="75"/>
      <c r="ROF886" s="75"/>
      <c r="ROG886" s="75"/>
      <c r="ROH886" s="75"/>
      <c r="ROI886" s="75"/>
      <c r="ROJ886" s="75"/>
      <c r="ROK886" s="75"/>
      <c r="ROL886" s="75"/>
      <c r="ROM886" s="75"/>
      <c r="RON886" s="75"/>
      <c r="ROO886" s="75"/>
      <c r="ROP886" s="75"/>
      <c r="ROQ886" s="75"/>
      <c r="ROR886" s="75"/>
      <c r="ROS886" s="75"/>
      <c r="ROT886" s="75"/>
      <c r="ROU886" s="75"/>
      <c r="ROV886" s="75"/>
      <c r="ROW886" s="75"/>
      <c r="ROX886" s="75"/>
      <c r="ROY886" s="75"/>
      <c r="ROZ886" s="75"/>
      <c r="RPA886" s="75"/>
      <c r="RPB886" s="75"/>
      <c r="RPC886" s="75"/>
      <c r="RPD886" s="75"/>
      <c r="RPE886" s="75"/>
      <c r="RPF886" s="75"/>
      <c r="RPG886" s="75"/>
      <c r="RPH886" s="75"/>
      <c r="RPI886" s="75"/>
      <c r="RPJ886" s="75"/>
      <c r="RPK886" s="75"/>
      <c r="RPL886" s="75"/>
      <c r="RPM886" s="75"/>
      <c r="RPN886" s="75"/>
      <c r="RPO886" s="75"/>
      <c r="RPP886" s="75"/>
      <c r="RPQ886" s="75"/>
      <c r="RPR886" s="75"/>
      <c r="RPS886" s="75"/>
      <c r="RPT886" s="75"/>
      <c r="RPU886" s="75"/>
      <c r="RPV886" s="75"/>
      <c r="RPW886" s="75"/>
      <c r="RPX886" s="75"/>
      <c r="RPY886" s="75"/>
      <c r="RPZ886" s="75"/>
      <c r="RQA886" s="75"/>
      <c r="RQB886" s="75"/>
      <c r="RQC886" s="75"/>
      <c r="RQD886" s="75"/>
      <c r="RQE886" s="75"/>
      <c r="RQF886" s="75"/>
      <c r="RQG886" s="75"/>
      <c r="RQH886" s="75"/>
      <c r="RQI886" s="75"/>
      <c r="RQJ886" s="75"/>
      <c r="RQK886" s="75"/>
      <c r="RQL886" s="75"/>
      <c r="RQM886" s="75"/>
      <c r="RQN886" s="75"/>
      <c r="RQO886" s="75"/>
      <c r="RQP886" s="75"/>
      <c r="RQQ886" s="75"/>
      <c r="RQR886" s="75"/>
      <c r="RQS886" s="75"/>
      <c r="RQT886" s="75"/>
      <c r="RQU886" s="75"/>
      <c r="RQV886" s="75"/>
      <c r="RQW886" s="75"/>
      <c r="RQX886" s="75"/>
      <c r="RQY886" s="75"/>
      <c r="RQZ886" s="75"/>
      <c r="RRA886" s="75"/>
      <c r="RRB886" s="75"/>
      <c r="RRC886" s="75"/>
      <c r="RRD886" s="75"/>
      <c r="RRE886" s="75"/>
      <c r="RRF886" s="75"/>
      <c r="RRG886" s="75"/>
      <c r="RRH886" s="75"/>
      <c r="RRI886" s="75"/>
      <c r="RRJ886" s="75"/>
      <c r="RRK886" s="75"/>
      <c r="RRL886" s="75"/>
      <c r="RRM886" s="75"/>
      <c r="RRN886" s="75"/>
      <c r="RRO886" s="75"/>
      <c r="RRP886" s="75"/>
      <c r="RRQ886" s="75"/>
      <c r="RRR886" s="75"/>
      <c r="RRS886" s="75"/>
      <c r="RRT886" s="75"/>
      <c r="RRU886" s="75"/>
      <c r="RRV886" s="75"/>
      <c r="RRW886" s="75"/>
      <c r="RRX886" s="75"/>
      <c r="RRY886" s="75"/>
      <c r="RRZ886" s="75"/>
      <c r="RSA886" s="75"/>
      <c r="RSB886" s="75"/>
      <c r="RSC886" s="75"/>
      <c r="RSD886" s="75"/>
      <c r="RSE886" s="75"/>
      <c r="RSF886" s="75"/>
      <c r="RSG886" s="75"/>
      <c r="RSH886" s="75"/>
      <c r="RSI886" s="75"/>
      <c r="RSJ886" s="75"/>
      <c r="RSK886" s="75"/>
      <c r="RSL886" s="75"/>
      <c r="RSM886" s="75"/>
      <c r="RSN886" s="75"/>
      <c r="RSO886" s="75"/>
      <c r="RSP886" s="75"/>
      <c r="RSQ886" s="75"/>
      <c r="RSR886" s="75"/>
      <c r="RSS886" s="75"/>
      <c r="RST886" s="75"/>
      <c r="RSU886" s="75"/>
      <c r="RSV886" s="75"/>
      <c r="RSW886" s="75"/>
      <c r="RSX886" s="75"/>
      <c r="RSY886" s="75"/>
      <c r="RSZ886" s="75"/>
      <c r="RTA886" s="75"/>
      <c r="RTB886" s="75"/>
      <c r="RTC886" s="75"/>
      <c r="RTD886" s="75"/>
      <c r="RTE886" s="75"/>
      <c r="RTF886" s="75"/>
      <c r="RTG886" s="75"/>
      <c r="RTH886" s="75"/>
      <c r="RTI886" s="75"/>
      <c r="RTJ886" s="75"/>
      <c r="RTK886" s="75"/>
      <c r="RTL886" s="75"/>
      <c r="RTM886" s="75"/>
      <c r="RTN886" s="75"/>
      <c r="RTO886" s="75"/>
      <c r="RTP886" s="75"/>
      <c r="RTQ886" s="75"/>
      <c r="RTR886" s="75"/>
      <c r="RTS886" s="75"/>
      <c r="RTT886" s="75"/>
      <c r="RTU886" s="75"/>
      <c r="RTV886" s="75"/>
      <c r="RTW886" s="75"/>
      <c r="RTX886" s="75"/>
      <c r="RTY886" s="75"/>
      <c r="RTZ886" s="75"/>
      <c r="RUA886" s="75"/>
      <c r="RUB886" s="75"/>
      <c r="RUC886" s="75"/>
      <c r="RUD886" s="75"/>
      <c r="RUE886" s="75"/>
      <c r="RUF886" s="75"/>
      <c r="RUG886" s="75"/>
      <c r="RUH886" s="75"/>
      <c r="RUI886" s="75"/>
      <c r="RUJ886" s="75"/>
      <c r="RUK886" s="75"/>
      <c r="RUL886" s="75"/>
      <c r="RUM886" s="75"/>
      <c r="RUN886" s="75"/>
      <c r="RUO886" s="75"/>
      <c r="RUP886" s="75"/>
      <c r="RUQ886" s="75"/>
      <c r="RUR886" s="75"/>
      <c r="RUS886" s="75"/>
      <c r="RUT886" s="75"/>
      <c r="RUU886" s="75"/>
      <c r="RUV886" s="75"/>
      <c r="RUW886" s="75"/>
      <c r="RUX886" s="75"/>
      <c r="RUY886" s="75"/>
      <c r="RUZ886" s="75"/>
      <c r="RVA886" s="75"/>
      <c r="RVB886" s="75"/>
      <c r="RVC886" s="75"/>
      <c r="RVD886" s="75"/>
      <c r="RVE886" s="75"/>
      <c r="RVF886" s="75"/>
      <c r="RVG886" s="75"/>
      <c r="RVH886" s="75"/>
      <c r="RVI886" s="75"/>
      <c r="RVJ886" s="75"/>
      <c r="RVK886" s="75"/>
      <c r="RVL886" s="75"/>
      <c r="RVM886" s="75"/>
      <c r="RVN886" s="75"/>
      <c r="RVO886" s="75"/>
      <c r="RVP886" s="75"/>
      <c r="RVQ886" s="75"/>
      <c r="RVR886" s="75"/>
      <c r="RVS886" s="75"/>
      <c r="RVT886" s="75"/>
      <c r="RVU886" s="75"/>
      <c r="RVV886" s="75"/>
      <c r="RVW886" s="75"/>
      <c r="RVX886" s="75"/>
      <c r="RVY886" s="75"/>
      <c r="RVZ886" s="75"/>
      <c r="RWA886" s="75"/>
      <c r="RWB886" s="75"/>
      <c r="RWC886" s="75"/>
      <c r="RWD886" s="75"/>
      <c r="RWE886" s="75"/>
      <c r="RWF886" s="75"/>
      <c r="RWG886" s="75"/>
      <c r="RWH886" s="75"/>
      <c r="RWI886" s="75"/>
      <c r="RWJ886" s="75"/>
      <c r="RWK886" s="75"/>
      <c r="RWL886" s="75"/>
      <c r="RWM886" s="75"/>
      <c r="RWN886" s="75"/>
      <c r="RWO886" s="75"/>
      <c r="RWP886" s="75"/>
      <c r="RWQ886" s="75"/>
      <c r="RWR886" s="75"/>
      <c r="RWS886" s="75"/>
      <c r="RWT886" s="75"/>
      <c r="RWU886" s="75"/>
      <c r="RWV886" s="75"/>
      <c r="RWW886" s="75"/>
      <c r="RWX886" s="75"/>
      <c r="RWY886" s="75"/>
      <c r="RWZ886" s="75"/>
      <c r="RXA886" s="75"/>
      <c r="RXB886" s="75"/>
      <c r="RXC886" s="75"/>
      <c r="RXD886" s="75"/>
      <c r="RXE886" s="75"/>
      <c r="RXF886" s="75"/>
      <c r="RXG886" s="75"/>
      <c r="RXH886" s="75"/>
      <c r="RXI886" s="75"/>
      <c r="RXJ886" s="75"/>
      <c r="RXK886" s="75"/>
      <c r="RXL886" s="75"/>
      <c r="RXM886" s="75"/>
      <c r="RXN886" s="75"/>
      <c r="RXO886" s="75"/>
      <c r="RXP886" s="75"/>
      <c r="RXQ886" s="75"/>
      <c r="RXR886" s="75"/>
      <c r="RXS886" s="75"/>
      <c r="RXT886" s="75"/>
      <c r="RXU886" s="75"/>
      <c r="RXV886" s="75"/>
      <c r="RXW886" s="75"/>
      <c r="RXX886" s="75"/>
      <c r="RXY886" s="75"/>
      <c r="RXZ886" s="75"/>
      <c r="RYA886" s="75"/>
      <c r="RYB886" s="75"/>
      <c r="RYC886" s="75"/>
      <c r="RYD886" s="75"/>
      <c r="RYE886" s="75"/>
      <c r="RYF886" s="75"/>
      <c r="RYG886" s="75"/>
      <c r="RYH886" s="75"/>
      <c r="RYI886" s="75"/>
      <c r="RYJ886" s="75"/>
      <c r="RYK886" s="75"/>
      <c r="RYL886" s="75"/>
      <c r="RYM886" s="75"/>
      <c r="RYN886" s="75"/>
      <c r="RYO886" s="75"/>
      <c r="RYP886" s="75"/>
      <c r="RYQ886" s="75"/>
      <c r="RYR886" s="75"/>
      <c r="RYS886" s="75"/>
      <c r="RYT886" s="75"/>
      <c r="RYU886" s="75"/>
      <c r="RYV886" s="75"/>
      <c r="RYW886" s="75"/>
      <c r="RYX886" s="75"/>
      <c r="RYY886" s="75"/>
      <c r="RYZ886" s="75"/>
      <c r="RZA886" s="75"/>
      <c r="RZB886" s="75"/>
      <c r="RZC886" s="75"/>
      <c r="RZD886" s="75"/>
      <c r="RZE886" s="75"/>
      <c r="RZF886" s="75"/>
      <c r="RZG886" s="75"/>
      <c r="RZH886" s="75"/>
      <c r="RZI886" s="75"/>
      <c r="RZJ886" s="75"/>
      <c r="RZK886" s="75"/>
      <c r="RZL886" s="75"/>
      <c r="RZM886" s="75"/>
      <c r="RZN886" s="75"/>
      <c r="RZO886" s="75"/>
      <c r="RZP886" s="75"/>
      <c r="RZQ886" s="75"/>
      <c r="RZR886" s="75"/>
      <c r="RZS886" s="75"/>
      <c r="RZT886" s="75"/>
      <c r="RZU886" s="75"/>
      <c r="RZV886" s="75"/>
      <c r="RZW886" s="75"/>
      <c r="RZX886" s="75"/>
      <c r="RZY886" s="75"/>
      <c r="RZZ886" s="75"/>
      <c r="SAA886" s="75"/>
      <c r="SAB886" s="75"/>
      <c r="SAC886" s="75"/>
      <c r="SAD886" s="75"/>
      <c r="SAE886" s="75"/>
      <c r="SAF886" s="75"/>
      <c r="SAG886" s="75"/>
      <c r="SAH886" s="75"/>
      <c r="SAI886" s="75"/>
      <c r="SAJ886" s="75"/>
      <c r="SAK886" s="75"/>
      <c r="SAL886" s="75"/>
      <c r="SAM886" s="75"/>
      <c r="SAN886" s="75"/>
      <c r="SAO886" s="75"/>
      <c r="SAP886" s="75"/>
      <c r="SAQ886" s="75"/>
      <c r="SAR886" s="75"/>
      <c r="SAS886" s="75"/>
      <c r="SAT886" s="75"/>
      <c r="SAU886" s="75"/>
      <c r="SAV886" s="75"/>
      <c r="SAW886" s="75"/>
      <c r="SAX886" s="75"/>
      <c r="SAY886" s="75"/>
      <c r="SAZ886" s="75"/>
      <c r="SBA886" s="75"/>
      <c r="SBB886" s="75"/>
      <c r="SBC886" s="75"/>
      <c r="SBD886" s="75"/>
      <c r="SBE886" s="75"/>
      <c r="SBF886" s="75"/>
      <c r="SBG886" s="75"/>
      <c r="SBH886" s="75"/>
      <c r="SBI886" s="75"/>
      <c r="SBJ886" s="75"/>
      <c r="SBK886" s="75"/>
      <c r="SBL886" s="75"/>
      <c r="SBM886" s="75"/>
      <c r="SBN886" s="75"/>
      <c r="SBO886" s="75"/>
      <c r="SBP886" s="75"/>
      <c r="SBQ886" s="75"/>
      <c r="SBR886" s="75"/>
      <c r="SBS886" s="75"/>
      <c r="SBT886" s="75"/>
      <c r="SBU886" s="75"/>
      <c r="SBV886" s="75"/>
      <c r="SBW886" s="75"/>
      <c r="SBX886" s="75"/>
      <c r="SBY886" s="75"/>
      <c r="SBZ886" s="75"/>
      <c r="SCA886" s="75"/>
      <c r="SCB886" s="75"/>
      <c r="SCC886" s="75"/>
      <c r="SCD886" s="75"/>
      <c r="SCE886" s="75"/>
      <c r="SCF886" s="75"/>
      <c r="SCG886" s="75"/>
      <c r="SCH886" s="75"/>
      <c r="SCI886" s="75"/>
      <c r="SCJ886" s="75"/>
      <c r="SCK886" s="75"/>
      <c r="SCL886" s="75"/>
      <c r="SCM886" s="75"/>
      <c r="SCN886" s="75"/>
      <c r="SCO886" s="75"/>
      <c r="SCP886" s="75"/>
      <c r="SCQ886" s="75"/>
      <c r="SCR886" s="75"/>
      <c r="SCS886" s="75"/>
      <c r="SCT886" s="75"/>
      <c r="SCU886" s="75"/>
      <c r="SCV886" s="75"/>
      <c r="SCW886" s="75"/>
      <c r="SCX886" s="75"/>
      <c r="SCY886" s="75"/>
      <c r="SCZ886" s="75"/>
      <c r="SDA886" s="75"/>
      <c r="SDB886" s="75"/>
      <c r="SDC886" s="75"/>
      <c r="SDD886" s="75"/>
      <c r="SDE886" s="75"/>
      <c r="SDF886" s="75"/>
      <c r="SDG886" s="75"/>
      <c r="SDH886" s="75"/>
      <c r="SDI886" s="75"/>
      <c r="SDJ886" s="75"/>
      <c r="SDK886" s="75"/>
      <c r="SDL886" s="75"/>
      <c r="SDM886" s="75"/>
      <c r="SDN886" s="75"/>
      <c r="SDO886" s="75"/>
      <c r="SDP886" s="75"/>
      <c r="SDQ886" s="75"/>
      <c r="SDR886" s="75"/>
      <c r="SDS886" s="75"/>
      <c r="SDT886" s="75"/>
      <c r="SDU886" s="75"/>
      <c r="SDV886" s="75"/>
      <c r="SDW886" s="75"/>
      <c r="SDX886" s="75"/>
      <c r="SDY886" s="75"/>
      <c r="SDZ886" s="75"/>
      <c r="SEA886" s="75"/>
      <c r="SEB886" s="75"/>
      <c r="SEC886" s="75"/>
      <c r="SED886" s="75"/>
      <c r="SEE886" s="75"/>
      <c r="SEF886" s="75"/>
      <c r="SEG886" s="75"/>
      <c r="SEH886" s="75"/>
      <c r="SEI886" s="75"/>
      <c r="SEJ886" s="75"/>
      <c r="SEK886" s="75"/>
      <c r="SEL886" s="75"/>
      <c r="SEM886" s="75"/>
      <c r="SEN886" s="75"/>
      <c r="SEO886" s="75"/>
      <c r="SEP886" s="75"/>
      <c r="SEQ886" s="75"/>
      <c r="SER886" s="75"/>
      <c r="SES886" s="75"/>
      <c r="SET886" s="75"/>
      <c r="SEU886" s="75"/>
      <c r="SEV886" s="75"/>
      <c r="SEW886" s="75"/>
      <c r="SEX886" s="75"/>
      <c r="SEY886" s="75"/>
      <c r="SEZ886" s="75"/>
      <c r="SFA886" s="75"/>
      <c r="SFB886" s="75"/>
      <c r="SFC886" s="75"/>
      <c r="SFD886" s="75"/>
      <c r="SFE886" s="75"/>
      <c r="SFF886" s="75"/>
      <c r="SFG886" s="75"/>
      <c r="SFH886" s="75"/>
      <c r="SFI886" s="75"/>
      <c r="SFJ886" s="75"/>
      <c r="SFK886" s="75"/>
      <c r="SFL886" s="75"/>
      <c r="SFM886" s="75"/>
      <c r="SFN886" s="75"/>
      <c r="SFO886" s="75"/>
      <c r="SFP886" s="75"/>
      <c r="SFQ886" s="75"/>
      <c r="SFR886" s="75"/>
      <c r="SFS886" s="75"/>
      <c r="SFT886" s="75"/>
      <c r="SFU886" s="75"/>
      <c r="SFV886" s="75"/>
      <c r="SFW886" s="75"/>
      <c r="SFX886" s="75"/>
      <c r="SFY886" s="75"/>
      <c r="SFZ886" s="75"/>
      <c r="SGA886" s="75"/>
      <c r="SGB886" s="75"/>
      <c r="SGC886" s="75"/>
      <c r="SGD886" s="75"/>
      <c r="SGE886" s="75"/>
      <c r="SGF886" s="75"/>
      <c r="SGG886" s="75"/>
      <c r="SGH886" s="75"/>
      <c r="SGI886" s="75"/>
      <c r="SGJ886" s="75"/>
      <c r="SGK886" s="75"/>
      <c r="SGL886" s="75"/>
      <c r="SGM886" s="75"/>
      <c r="SGN886" s="75"/>
      <c r="SGO886" s="75"/>
      <c r="SGP886" s="75"/>
      <c r="SGQ886" s="75"/>
      <c r="SGR886" s="75"/>
      <c r="SGS886" s="75"/>
      <c r="SGT886" s="75"/>
      <c r="SGU886" s="75"/>
      <c r="SGV886" s="75"/>
      <c r="SGW886" s="75"/>
      <c r="SGX886" s="75"/>
      <c r="SGY886" s="75"/>
      <c r="SGZ886" s="75"/>
      <c r="SHA886" s="75"/>
      <c r="SHB886" s="75"/>
      <c r="SHC886" s="75"/>
      <c r="SHD886" s="75"/>
      <c r="SHE886" s="75"/>
      <c r="SHF886" s="75"/>
      <c r="SHG886" s="75"/>
      <c r="SHH886" s="75"/>
      <c r="SHI886" s="75"/>
      <c r="SHJ886" s="75"/>
      <c r="SHK886" s="75"/>
      <c r="SHL886" s="75"/>
      <c r="SHM886" s="75"/>
      <c r="SHN886" s="75"/>
      <c r="SHO886" s="75"/>
      <c r="SHP886" s="75"/>
      <c r="SHQ886" s="75"/>
      <c r="SHR886" s="75"/>
      <c r="SHS886" s="75"/>
      <c r="SHT886" s="75"/>
      <c r="SHU886" s="75"/>
      <c r="SHV886" s="75"/>
      <c r="SHW886" s="75"/>
      <c r="SHX886" s="75"/>
      <c r="SHY886" s="75"/>
      <c r="SHZ886" s="75"/>
      <c r="SIA886" s="75"/>
      <c r="SIB886" s="75"/>
      <c r="SIC886" s="75"/>
      <c r="SID886" s="75"/>
      <c r="SIE886" s="75"/>
      <c r="SIF886" s="75"/>
      <c r="SIG886" s="75"/>
      <c r="SIH886" s="75"/>
      <c r="SII886" s="75"/>
      <c r="SIJ886" s="75"/>
      <c r="SIK886" s="75"/>
      <c r="SIL886" s="75"/>
      <c r="SIM886" s="75"/>
      <c r="SIN886" s="75"/>
      <c r="SIO886" s="75"/>
      <c r="SIP886" s="75"/>
      <c r="SIQ886" s="75"/>
      <c r="SIR886" s="75"/>
      <c r="SIS886" s="75"/>
      <c r="SIT886" s="75"/>
      <c r="SIU886" s="75"/>
      <c r="SIV886" s="75"/>
      <c r="SIW886" s="75"/>
      <c r="SIX886" s="75"/>
      <c r="SIY886" s="75"/>
      <c r="SIZ886" s="75"/>
      <c r="SJA886" s="75"/>
      <c r="SJB886" s="75"/>
      <c r="SJC886" s="75"/>
      <c r="SJD886" s="75"/>
      <c r="SJE886" s="75"/>
      <c r="SJF886" s="75"/>
      <c r="SJG886" s="75"/>
      <c r="SJH886" s="75"/>
      <c r="SJI886" s="75"/>
      <c r="SJJ886" s="75"/>
      <c r="SJK886" s="75"/>
      <c r="SJL886" s="75"/>
      <c r="SJM886" s="75"/>
      <c r="SJN886" s="75"/>
      <c r="SJO886" s="75"/>
      <c r="SJP886" s="75"/>
      <c r="SJQ886" s="75"/>
      <c r="SJR886" s="75"/>
      <c r="SJS886" s="75"/>
      <c r="SJT886" s="75"/>
      <c r="SJU886" s="75"/>
      <c r="SJV886" s="75"/>
      <c r="SJW886" s="75"/>
      <c r="SJX886" s="75"/>
      <c r="SJY886" s="75"/>
      <c r="SJZ886" s="75"/>
      <c r="SKA886" s="75"/>
      <c r="SKB886" s="75"/>
      <c r="SKC886" s="75"/>
      <c r="SKD886" s="75"/>
      <c r="SKE886" s="75"/>
      <c r="SKF886" s="75"/>
      <c r="SKG886" s="75"/>
      <c r="SKH886" s="75"/>
      <c r="SKI886" s="75"/>
      <c r="SKJ886" s="75"/>
      <c r="SKK886" s="75"/>
      <c r="SKL886" s="75"/>
      <c r="SKM886" s="75"/>
      <c r="SKN886" s="75"/>
      <c r="SKO886" s="75"/>
      <c r="SKP886" s="75"/>
      <c r="SKQ886" s="75"/>
      <c r="SKR886" s="75"/>
      <c r="SKS886" s="75"/>
      <c r="SKT886" s="75"/>
      <c r="SKU886" s="75"/>
      <c r="SKV886" s="75"/>
      <c r="SKW886" s="75"/>
      <c r="SKX886" s="75"/>
      <c r="SKY886" s="75"/>
      <c r="SKZ886" s="75"/>
      <c r="SLA886" s="75"/>
      <c r="SLB886" s="75"/>
      <c r="SLC886" s="75"/>
      <c r="SLD886" s="75"/>
      <c r="SLE886" s="75"/>
      <c r="SLF886" s="75"/>
      <c r="SLG886" s="75"/>
      <c r="SLH886" s="75"/>
      <c r="SLI886" s="75"/>
      <c r="SLJ886" s="75"/>
      <c r="SLK886" s="75"/>
      <c r="SLL886" s="75"/>
      <c r="SLM886" s="75"/>
      <c r="SLN886" s="75"/>
      <c r="SLO886" s="75"/>
      <c r="SLP886" s="75"/>
      <c r="SLQ886" s="75"/>
      <c r="SLR886" s="75"/>
      <c r="SLS886" s="75"/>
      <c r="SLT886" s="75"/>
      <c r="SLU886" s="75"/>
      <c r="SLV886" s="75"/>
      <c r="SLW886" s="75"/>
      <c r="SLX886" s="75"/>
      <c r="SLY886" s="75"/>
      <c r="SLZ886" s="75"/>
      <c r="SMA886" s="75"/>
      <c r="SMB886" s="75"/>
      <c r="SMC886" s="75"/>
      <c r="SMD886" s="75"/>
      <c r="SME886" s="75"/>
      <c r="SMF886" s="75"/>
      <c r="SMG886" s="75"/>
      <c r="SMH886" s="75"/>
      <c r="SMI886" s="75"/>
      <c r="SMJ886" s="75"/>
      <c r="SMK886" s="75"/>
      <c r="SML886" s="75"/>
      <c r="SMM886" s="75"/>
      <c r="SMN886" s="75"/>
      <c r="SMO886" s="75"/>
      <c r="SMP886" s="75"/>
      <c r="SMQ886" s="75"/>
      <c r="SMR886" s="75"/>
      <c r="SMS886" s="75"/>
      <c r="SMT886" s="75"/>
      <c r="SMU886" s="75"/>
      <c r="SMV886" s="75"/>
      <c r="SMW886" s="75"/>
      <c r="SMX886" s="75"/>
      <c r="SMY886" s="75"/>
      <c r="SMZ886" s="75"/>
      <c r="SNA886" s="75"/>
      <c r="SNB886" s="75"/>
      <c r="SNC886" s="75"/>
      <c r="SND886" s="75"/>
      <c r="SNE886" s="75"/>
      <c r="SNF886" s="75"/>
      <c r="SNG886" s="75"/>
      <c r="SNH886" s="75"/>
      <c r="SNI886" s="75"/>
      <c r="SNJ886" s="75"/>
      <c r="SNK886" s="75"/>
      <c r="SNL886" s="75"/>
      <c r="SNM886" s="75"/>
      <c r="SNN886" s="75"/>
      <c r="SNO886" s="75"/>
      <c r="SNP886" s="75"/>
      <c r="SNQ886" s="75"/>
      <c r="SNR886" s="75"/>
      <c r="SNS886" s="75"/>
      <c r="SNT886" s="75"/>
      <c r="SNU886" s="75"/>
      <c r="SNV886" s="75"/>
      <c r="SNW886" s="75"/>
      <c r="SNX886" s="75"/>
      <c r="SNY886" s="75"/>
      <c r="SNZ886" s="75"/>
      <c r="SOA886" s="75"/>
      <c r="SOB886" s="75"/>
      <c r="SOC886" s="75"/>
      <c r="SOD886" s="75"/>
      <c r="SOE886" s="75"/>
      <c r="SOF886" s="75"/>
      <c r="SOG886" s="75"/>
      <c r="SOH886" s="75"/>
      <c r="SOI886" s="75"/>
      <c r="SOJ886" s="75"/>
      <c r="SOK886" s="75"/>
      <c r="SOL886" s="75"/>
      <c r="SOM886" s="75"/>
      <c r="SON886" s="75"/>
      <c r="SOO886" s="75"/>
      <c r="SOP886" s="75"/>
      <c r="SOQ886" s="75"/>
      <c r="SOR886" s="75"/>
      <c r="SOS886" s="75"/>
      <c r="SOT886" s="75"/>
      <c r="SOU886" s="75"/>
      <c r="SOV886" s="75"/>
      <c r="SOW886" s="75"/>
      <c r="SOX886" s="75"/>
      <c r="SOY886" s="75"/>
      <c r="SOZ886" s="75"/>
      <c r="SPA886" s="75"/>
      <c r="SPB886" s="75"/>
      <c r="SPC886" s="75"/>
      <c r="SPD886" s="75"/>
      <c r="SPE886" s="75"/>
      <c r="SPF886" s="75"/>
      <c r="SPG886" s="75"/>
      <c r="SPH886" s="75"/>
      <c r="SPI886" s="75"/>
      <c r="SPJ886" s="75"/>
      <c r="SPK886" s="75"/>
      <c r="SPL886" s="75"/>
      <c r="SPM886" s="75"/>
      <c r="SPN886" s="75"/>
      <c r="SPO886" s="75"/>
      <c r="SPP886" s="75"/>
      <c r="SPQ886" s="75"/>
      <c r="SPR886" s="75"/>
      <c r="SPS886" s="75"/>
      <c r="SPT886" s="75"/>
      <c r="SPU886" s="75"/>
      <c r="SPV886" s="75"/>
      <c r="SPW886" s="75"/>
      <c r="SPX886" s="75"/>
      <c r="SPY886" s="75"/>
      <c r="SPZ886" s="75"/>
      <c r="SQA886" s="75"/>
      <c r="SQB886" s="75"/>
      <c r="SQC886" s="75"/>
      <c r="SQD886" s="75"/>
      <c r="SQE886" s="75"/>
      <c r="SQF886" s="75"/>
      <c r="SQG886" s="75"/>
      <c r="SQH886" s="75"/>
      <c r="SQI886" s="75"/>
      <c r="SQJ886" s="75"/>
      <c r="SQK886" s="75"/>
      <c r="SQL886" s="75"/>
      <c r="SQM886" s="75"/>
      <c r="SQN886" s="75"/>
      <c r="SQO886" s="75"/>
      <c r="SQP886" s="75"/>
      <c r="SQQ886" s="75"/>
      <c r="SQR886" s="75"/>
      <c r="SQS886" s="75"/>
      <c r="SQT886" s="75"/>
      <c r="SQU886" s="75"/>
      <c r="SQV886" s="75"/>
      <c r="SQW886" s="75"/>
      <c r="SQX886" s="75"/>
      <c r="SQY886" s="75"/>
      <c r="SQZ886" s="75"/>
      <c r="SRA886" s="75"/>
      <c r="SRB886" s="75"/>
      <c r="SRC886" s="75"/>
      <c r="SRD886" s="75"/>
      <c r="SRE886" s="75"/>
      <c r="SRF886" s="75"/>
      <c r="SRG886" s="75"/>
      <c r="SRH886" s="75"/>
      <c r="SRI886" s="75"/>
      <c r="SRJ886" s="75"/>
      <c r="SRK886" s="75"/>
      <c r="SRL886" s="75"/>
      <c r="SRM886" s="75"/>
      <c r="SRN886" s="75"/>
      <c r="SRO886" s="75"/>
      <c r="SRP886" s="75"/>
      <c r="SRQ886" s="75"/>
      <c r="SRR886" s="75"/>
      <c r="SRS886" s="75"/>
      <c r="SRT886" s="75"/>
      <c r="SRU886" s="75"/>
      <c r="SRV886" s="75"/>
      <c r="SRW886" s="75"/>
      <c r="SRX886" s="75"/>
      <c r="SRY886" s="75"/>
      <c r="SRZ886" s="75"/>
      <c r="SSA886" s="75"/>
      <c r="SSB886" s="75"/>
      <c r="SSC886" s="75"/>
      <c r="SSD886" s="75"/>
      <c r="SSE886" s="75"/>
      <c r="SSF886" s="75"/>
      <c r="SSG886" s="75"/>
      <c r="SSH886" s="75"/>
      <c r="SSI886" s="75"/>
      <c r="SSJ886" s="75"/>
      <c r="SSK886" s="75"/>
      <c r="SSL886" s="75"/>
      <c r="SSM886" s="75"/>
      <c r="SSN886" s="75"/>
      <c r="SSO886" s="75"/>
      <c r="SSP886" s="75"/>
      <c r="SSQ886" s="75"/>
      <c r="SSR886" s="75"/>
      <c r="SSS886" s="75"/>
      <c r="SST886" s="75"/>
      <c r="SSU886" s="75"/>
      <c r="SSV886" s="75"/>
      <c r="SSW886" s="75"/>
      <c r="SSX886" s="75"/>
      <c r="SSY886" s="75"/>
      <c r="SSZ886" s="75"/>
      <c r="STA886" s="75"/>
      <c r="STB886" s="75"/>
      <c r="STC886" s="75"/>
      <c r="STD886" s="75"/>
      <c r="STE886" s="75"/>
      <c r="STF886" s="75"/>
      <c r="STG886" s="75"/>
      <c r="STH886" s="75"/>
      <c r="STI886" s="75"/>
      <c r="STJ886" s="75"/>
      <c r="STK886" s="75"/>
      <c r="STL886" s="75"/>
      <c r="STM886" s="75"/>
      <c r="STN886" s="75"/>
      <c r="STO886" s="75"/>
      <c r="STP886" s="75"/>
      <c r="STQ886" s="75"/>
      <c r="STR886" s="75"/>
      <c r="STS886" s="75"/>
      <c r="STT886" s="75"/>
      <c r="STU886" s="75"/>
      <c r="STV886" s="75"/>
      <c r="STW886" s="75"/>
      <c r="STX886" s="75"/>
      <c r="STY886" s="75"/>
      <c r="STZ886" s="75"/>
      <c r="SUA886" s="75"/>
      <c r="SUB886" s="75"/>
      <c r="SUC886" s="75"/>
      <c r="SUD886" s="75"/>
      <c r="SUE886" s="75"/>
      <c r="SUF886" s="75"/>
      <c r="SUG886" s="75"/>
      <c r="SUH886" s="75"/>
      <c r="SUI886" s="75"/>
      <c r="SUJ886" s="75"/>
      <c r="SUK886" s="75"/>
      <c r="SUL886" s="75"/>
      <c r="SUM886" s="75"/>
      <c r="SUN886" s="75"/>
      <c r="SUO886" s="75"/>
      <c r="SUP886" s="75"/>
      <c r="SUQ886" s="75"/>
      <c r="SUR886" s="75"/>
      <c r="SUS886" s="75"/>
      <c r="SUT886" s="75"/>
      <c r="SUU886" s="75"/>
      <c r="SUV886" s="75"/>
      <c r="SUW886" s="75"/>
      <c r="SUX886" s="75"/>
      <c r="SUY886" s="75"/>
      <c r="SUZ886" s="75"/>
      <c r="SVA886" s="75"/>
      <c r="SVB886" s="75"/>
      <c r="SVC886" s="75"/>
      <c r="SVD886" s="75"/>
      <c r="SVE886" s="75"/>
      <c r="SVF886" s="75"/>
      <c r="SVG886" s="75"/>
      <c r="SVH886" s="75"/>
      <c r="SVI886" s="75"/>
      <c r="SVJ886" s="75"/>
      <c r="SVK886" s="75"/>
      <c r="SVL886" s="75"/>
      <c r="SVM886" s="75"/>
      <c r="SVN886" s="75"/>
      <c r="SVO886" s="75"/>
      <c r="SVP886" s="75"/>
      <c r="SVQ886" s="75"/>
      <c r="SVR886" s="75"/>
      <c r="SVS886" s="75"/>
      <c r="SVT886" s="75"/>
      <c r="SVU886" s="75"/>
      <c r="SVV886" s="75"/>
      <c r="SVW886" s="75"/>
      <c r="SVX886" s="75"/>
      <c r="SVY886" s="75"/>
      <c r="SVZ886" s="75"/>
      <c r="SWA886" s="75"/>
      <c r="SWB886" s="75"/>
      <c r="SWC886" s="75"/>
      <c r="SWD886" s="75"/>
      <c r="SWE886" s="75"/>
      <c r="SWF886" s="75"/>
      <c r="SWG886" s="75"/>
      <c r="SWH886" s="75"/>
      <c r="SWI886" s="75"/>
      <c r="SWJ886" s="75"/>
      <c r="SWK886" s="75"/>
      <c r="SWL886" s="75"/>
      <c r="SWM886" s="75"/>
      <c r="SWN886" s="75"/>
      <c r="SWO886" s="75"/>
      <c r="SWP886" s="75"/>
      <c r="SWQ886" s="75"/>
      <c r="SWR886" s="75"/>
      <c r="SWS886" s="75"/>
      <c r="SWT886" s="75"/>
      <c r="SWU886" s="75"/>
      <c r="SWV886" s="75"/>
      <c r="SWW886" s="75"/>
      <c r="SWX886" s="75"/>
      <c r="SWY886" s="75"/>
      <c r="SWZ886" s="75"/>
      <c r="SXA886" s="75"/>
      <c r="SXB886" s="75"/>
      <c r="SXC886" s="75"/>
      <c r="SXD886" s="75"/>
      <c r="SXE886" s="75"/>
      <c r="SXF886" s="75"/>
      <c r="SXG886" s="75"/>
      <c r="SXH886" s="75"/>
      <c r="SXI886" s="75"/>
      <c r="SXJ886" s="75"/>
      <c r="SXK886" s="75"/>
      <c r="SXL886" s="75"/>
      <c r="SXM886" s="75"/>
      <c r="SXN886" s="75"/>
      <c r="SXO886" s="75"/>
      <c r="SXP886" s="75"/>
      <c r="SXQ886" s="75"/>
      <c r="SXR886" s="75"/>
      <c r="SXS886" s="75"/>
      <c r="SXT886" s="75"/>
      <c r="SXU886" s="75"/>
      <c r="SXV886" s="75"/>
      <c r="SXW886" s="75"/>
      <c r="SXX886" s="75"/>
      <c r="SXY886" s="75"/>
      <c r="SXZ886" s="75"/>
      <c r="SYA886" s="75"/>
      <c r="SYB886" s="75"/>
      <c r="SYC886" s="75"/>
      <c r="SYD886" s="75"/>
      <c r="SYE886" s="75"/>
      <c r="SYF886" s="75"/>
      <c r="SYG886" s="75"/>
      <c r="SYH886" s="75"/>
      <c r="SYI886" s="75"/>
      <c r="SYJ886" s="75"/>
      <c r="SYK886" s="75"/>
      <c r="SYL886" s="75"/>
      <c r="SYM886" s="75"/>
      <c r="SYN886" s="75"/>
      <c r="SYO886" s="75"/>
      <c r="SYP886" s="75"/>
      <c r="SYQ886" s="75"/>
      <c r="SYR886" s="75"/>
      <c r="SYS886" s="75"/>
      <c r="SYT886" s="75"/>
      <c r="SYU886" s="75"/>
      <c r="SYV886" s="75"/>
      <c r="SYW886" s="75"/>
      <c r="SYX886" s="75"/>
      <c r="SYY886" s="75"/>
      <c r="SYZ886" s="75"/>
      <c r="SZA886" s="75"/>
      <c r="SZB886" s="75"/>
      <c r="SZC886" s="75"/>
      <c r="SZD886" s="75"/>
      <c r="SZE886" s="75"/>
      <c r="SZF886" s="75"/>
      <c r="SZG886" s="75"/>
      <c r="SZH886" s="75"/>
      <c r="SZI886" s="75"/>
      <c r="SZJ886" s="75"/>
      <c r="SZK886" s="75"/>
      <c r="SZL886" s="75"/>
      <c r="SZM886" s="75"/>
      <c r="SZN886" s="75"/>
      <c r="SZO886" s="75"/>
      <c r="SZP886" s="75"/>
      <c r="SZQ886" s="75"/>
      <c r="SZR886" s="75"/>
      <c r="SZS886" s="75"/>
      <c r="SZT886" s="75"/>
      <c r="SZU886" s="75"/>
      <c r="SZV886" s="75"/>
      <c r="SZW886" s="75"/>
      <c r="SZX886" s="75"/>
      <c r="SZY886" s="75"/>
      <c r="SZZ886" s="75"/>
      <c r="TAA886" s="75"/>
      <c r="TAB886" s="75"/>
      <c r="TAC886" s="75"/>
      <c r="TAD886" s="75"/>
      <c r="TAE886" s="75"/>
      <c r="TAF886" s="75"/>
      <c r="TAG886" s="75"/>
      <c r="TAH886" s="75"/>
      <c r="TAI886" s="75"/>
      <c r="TAJ886" s="75"/>
      <c r="TAK886" s="75"/>
      <c r="TAL886" s="75"/>
      <c r="TAM886" s="75"/>
      <c r="TAN886" s="75"/>
      <c r="TAO886" s="75"/>
      <c r="TAP886" s="75"/>
      <c r="TAQ886" s="75"/>
      <c r="TAR886" s="75"/>
      <c r="TAS886" s="75"/>
      <c r="TAT886" s="75"/>
      <c r="TAU886" s="75"/>
      <c r="TAV886" s="75"/>
      <c r="TAW886" s="75"/>
      <c r="TAX886" s="75"/>
      <c r="TAY886" s="75"/>
      <c r="TAZ886" s="75"/>
      <c r="TBA886" s="75"/>
      <c r="TBB886" s="75"/>
      <c r="TBC886" s="75"/>
      <c r="TBD886" s="75"/>
      <c r="TBE886" s="75"/>
      <c r="TBF886" s="75"/>
      <c r="TBG886" s="75"/>
      <c r="TBH886" s="75"/>
      <c r="TBI886" s="75"/>
      <c r="TBJ886" s="75"/>
      <c r="TBK886" s="75"/>
      <c r="TBL886" s="75"/>
      <c r="TBM886" s="75"/>
      <c r="TBN886" s="75"/>
      <c r="TBO886" s="75"/>
      <c r="TBP886" s="75"/>
      <c r="TBQ886" s="75"/>
      <c r="TBR886" s="75"/>
      <c r="TBS886" s="75"/>
      <c r="TBT886" s="75"/>
      <c r="TBU886" s="75"/>
      <c r="TBV886" s="75"/>
      <c r="TBW886" s="75"/>
      <c r="TBX886" s="75"/>
      <c r="TBY886" s="75"/>
      <c r="TBZ886" s="75"/>
      <c r="TCA886" s="75"/>
      <c r="TCB886" s="75"/>
      <c r="TCC886" s="75"/>
      <c r="TCD886" s="75"/>
      <c r="TCE886" s="75"/>
      <c r="TCF886" s="75"/>
      <c r="TCG886" s="75"/>
      <c r="TCH886" s="75"/>
      <c r="TCI886" s="75"/>
      <c r="TCJ886" s="75"/>
      <c r="TCK886" s="75"/>
      <c r="TCL886" s="75"/>
      <c r="TCM886" s="75"/>
      <c r="TCN886" s="75"/>
      <c r="TCO886" s="75"/>
      <c r="TCP886" s="75"/>
      <c r="TCQ886" s="75"/>
      <c r="TCR886" s="75"/>
      <c r="TCS886" s="75"/>
      <c r="TCT886" s="75"/>
      <c r="TCU886" s="75"/>
      <c r="TCV886" s="75"/>
      <c r="TCW886" s="75"/>
      <c r="TCX886" s="75"/>
      <c r="TCY886" s="75"/>
      <c r="TCZ886" s="75"/>
      <c r="TDA886" s="75"/>
      <c r="TDB886" s="75"/>
      <c r="TDC886" s="75"/>
      <c r="TDD886" s="75"/>
      <c r="TDE886" s="75"/>
      <c r="TDF886" s="75"/>
      <c r="TDG886" s="75"/>
      <c r="TDH886" s="75"/>
      <c r="TDI886" s="75"/>
      <c r="TDJ886" s="75"/>
      <c r="TDK886" s="75"/>
      <c r="TDL886" s="75"/>
      <c r="TDM886" s="75"/>
      <c r="TDN886" s="75"/>
      <c r="TDO886" s="75"/>
      <c r="TDP886" s="75"/>
      <c r="TDQ886" s="75"/>
      <c r="TDR886" s="75"/>
      <c r="TDS886" s="75"/>
      <c r="TDT886" s="75"/>
      <c r="TDU886" s="75"/>
      <c r="TDV886" s="75"/>
      <c r="TDW886" s="75"/>
      <c r="TDX886" s="75"/>
      <c r="TDY886" s="75"/>
      <c r="TDZ886" s="75"/>
      <c r="TEA886" s="75"/>
      <c r="TEB886" s="75"/>
      <c r="TEC886" s="75"/>
      <c r="TED886" s="75"/>
      <c r="TEE886" s="75"/>
      <c r="TEF886" s="75"/>
      <c r="TEG886" s="75"/>
      <c r="TEH886" s="75"/>
      <c r="TEI886" s="75"/>
      <c r="TEJ886" s="75"/>
      <c r="TEK886" s="75"/>
      <c r="TEL886" s="75"/>
      <c r="TEM886" s="75"/>
      <c r="TEN886" s="75"/>
      <c r="TEO886" s="75"/>
      <c r="TEP886" s="75"/>
      <c r="TEQ886" s="75"/>
      <c r="TER886" s="75"/>
      <c r="TES886" s="75"/>
      <c r="TET886" s="75"/>
      <c r="TEU886" s="75"/>
      <c r="TEV886" s="75"/>
      <c r="TEW886" s="75"/>
      <c r="TEX886" s="75"/>
      <c r="TEY886" s="75"/>
      <c r="TEZ886" s="75"/>
      <c r="TFA886" s="75"/>
      <c r="TFB886" s="75"/>
      <c r="TFC886" s="75"/>
      <c r="TFD886" s="75"/>
      <c r="TFE886" s="75"/>
      <c r="TFF886" s="75"/>
      <c r="TFG886" s="75"/>
      <c r="TFH886" s="75"/>
      <c r="TFI886" s="75"/>
      <c r="TFJ886" s="75"/>
      <c r="TFK886" s="75"/>
      <c r="TFL886" s="75"/>
      <c r="TFM886" s="75"/>
      <c r="TFN886" s="75"/>
      <c r="TFO886" s="75"/>
      <c r="TFP886" s="75"/>
      <c r="TFQ886" s="75"/>
      <c r="TFR886" s="75"/>
      <c r="TFS886" s="75"/>
      <c r="TFT886" s="75"/>
      <c r="TFU886" s="75"/>
      <c r="TFV886" s="75"/>
      <c r="TFW886" s="75"/>
      <c r="TFX886" s="75"/>
      <c r="TFY886" s="75"/>
      <c r="TFZ886" s="75"/>
      <c r="TGA886" s="75"/>
      <c r="TGB886" s="75"/>
      <c r="TGC886" s="75"/>
      <c r="TGD886" s="75"/>
      <c r="TGE886" s="75"/>
      <c r="TGF886" s="75"/>
      <c r="TGG886" s="75"/>
      <c r="TGH886" s="75"/>
      <c r="TGI886" s="75"/>
      <c r="TGJ886" s="75"/>
      <c r="TGK886" s="75"/>
      <c r="TGL886" s="75"/>
      <c r="TGM886" s="75"/>
      <c r="TGN886" s="75"/>
      <c r="TGO886" s="75"/>
      <c r="TGP886" s="75"/>
      <c r="TGQ886" s="75"/>
      <c r="TGR886" s="75"/>
      <c r="TGS886" s="75"/>
      <c r="TGT886" s="75"/>
      <c r="TGU886" s="75"/>
      <c r="TGV886" s="75"/>
      <c r="TGW886" s="75"/>
      <c r="TGX886" s="75"/>
      <c r="TGY886" s="75"/>
      <c r="TGZ886" s="75"/>
      <c r="THA886" s="75"/>
      <c r="THB886" s="75"/>
      <c r="THC886" s="75"/>
      <c r="THD886" s="75"/>
      <c r="THE886" s="75"/>
      <c r="THF886" s="75"/>
      <c r="THG886" s="75"/>
      <c r="THH886" s="75"/>
      <c r="THI886" s="75"/>
      <c r="THJ886" s="75"/>
      <c r="THK886" s="75"/>
      <c r="THL886" s="75"/>
      <c r="THM886" s="75"/>
      <c r="THN886" s="75"/>
      <c r="THO886" s="75"/>
      <c r="THP886" s="75"/>
      <c r="THQ886" s="75"/>
      <c r="THR886" s="75"/>
      <c r="THS886" s="75"/>
      <c r="THT886" s="75"/>
      <c r="THU886" s="75"/>
      <c r="THV886" s="75"/>
      <c r="THW886" s="75"/>
      <c r="THX886" s="75"/>
      <c r="THY886" s="75"/>
      <c r="THZ886" s="75"/>
      <c r="TIA886" s="75"/>
      <c r="TIB886" s="75"/>
      <c r="TIC886" s="75"/>
      <c r="TID886" s="75"/>
      <c r="TIE886" s="75"/>
      <c r="TIF886" s="75"/>
      <c r="TIG886" s="75"/>
      <c r="TIH886" s="75"/>
      <c r="TII886" s="75"/>
      <c r="TIJ886" s="75"/>
      <c r="TIK886" s="75"/>
      <c r="TIL886" s="75"/>
      <c r="TIM886" s="75"/>
      <c r="TIN886" s="75"/>
      <c r="TIO886" s="75"/>
      <c r="TIP886" s="75"/>
      <c r="TIQ886" s="75"/>
      <c r="TIR886" s="75"/>
      <c r="TIS886" s="75"/>
      <c r="TIT886" s="75"/>
      <c r="TIU886" s="75"/>
      <c r="TIV886" s="75"/>
      <c r="TIW886" s="75"/>
      <c r="TIX886" s="75"/>
      <c r="TIY886" s="75"/>
      <c r="TIZ886" s="75"/>
      <c r="TJA886" s="75"/>
      <c r="TJB886" s="75"/>
      <c r="TJC886" s="75"/>
      <c r="TJD886" s="75"/>
      <c r="TJE886" s="75"/>
      <c r="TJF886" s="75"/>
      <c r="TJG886" s="75"/>
      <c r="TJH886" s="75"/>
      <c r="TJI886" s="75"/>
      <c r="TJJ886" s="75"/>
      <c r="TJK886" s="75"/>
      <c r="TJL886" s="75"/>
      <c r="TJM886" s="75"/>
      <c r="TJN886" s="75"/>
      <c r="TJO886" s="75"/>
      <c r="TJP886" s="75"/>
      <c r="TJQ886" s="75"/>
      <c r="TJR886" s="75"/>
      <c r="TJS886" s="75"/>
      <c r="TJT886" s="75"/>
      <c r="TJU886" s="75"/>
      <c r="TJV886" s="75"/>
      <c r="TJW886" s="75"/>
      <c r="TJX886" s="75"/>
      <c r="TJY886" s="75"/>
      <c r="TJZ886" s="75"/>
      <c r="TKA886" s="75"/>
      <c r="TKB886" s="75"/>
      <c r="TKC886" s="75"/>
      <c r="TKD886" s="75"/>
      <c r="TKE886" s="75"/>
      <c r="TKF886" s="75"/>
      <c r="TKG886" s="75"/>
      <c r="TKH886" s="75"/>
      <c r="TKI886" s="75"/>
      <c r="TKJ886" s="75"/>
      <c r="TKK886" s="75"/>
      <c r="TKL886" s="75"/>
      <c r="TKM886" s="75"/>
      <c r="TKN886" s="75"/>
      <c r="TKO886" s="75"/>
      <c r="TKP886" s="75"/>
      <c r="TKQ886" s="75"/>
      <c r="TKR886" s="75"/>
      <c r="TKS886" s="75"/>
      <c r="TKT886" s="75"/>
      <c r="TKU886" s="75"/>
      <c r="TKV886" s="75"/>
      <c r="TKW886" s="75"/>
      <c r="TKX886" s="75"/>
      <c r="TKY886" s="75"/>
      <c r="TKZ886" s="75"/>
      <c r="TLA886" s="75"/>
      <c r="TLB886" s="75"/>
      <c r="TLC886" s="75"/>
      <c r="TLD886" s="75"/>
      <c r="TLE886" s="75"/>
      <c r="TLF886" s="75"/>
      <c r="TLG886" s="75"/>
      <c r="TLH886" s="75"/>
      <c r="TLI886" s="75"/>
      <c r="TLJ886" s="75"/>
      <c r="TLK886" s="75"/>
      <c r="TLL886" s="75"/>
      <c r="TLM886" s="75"/>
      <c r="TLN886" s="75"/>
      <c r="TLO886" s="75"/>
      <c r="TLP886" s="75"/>
      <c r="TLQ886" s="75"/>
      <c r="TLR886" s="75"/>
      <c r="TLS886" s="75"/>
      <c r="TLT886" s="75"/>
      <c r="TLU886" s="75"/>
      <c r="TLV886" s="75"/>
      <c r="TLW886" s="75"/>
      <c r="TLX886" s="75"/>
      <c r="TLY886" s="75"/>
      <c r="TLZ886" s="75"/>
      <c r="TMA886" s="75"/>
      <c r="TMB886" s="75"/>
      <c r="TMC886" s="75"/>
      <c r="TMD886" s="75"/>
      <c r="TME886" s="75"/>
      <c r="TMF886" s="75"/>
      <c r="TMG886" s="75"/>
      <c r="TMH886" s="75"/>
      <c r="TMI886" s="75"/>
      <c r="TMJ886" s="75"/>
      <c r="TMK886" s="75"/>
      <c r="TML886" s="75"/>
      <c r="TMM886" s="75"/>
      <c r="TMN886" s="75"/>
      <c r="TMO886" s="75"/>
      <c r="TMP886" s="75"/>
      <c r="TMQ886" s="75"/>
      <c r="TMR886" s="75"/>
      <c r="TMS886" s="75"/>
      <c r="TMT886" s="75"/>
      <c r="TMU886" s="75"/>
      <c r="TMV886" s="75"/>
      <c r="TMW886" s="75"/>
      <c r="TMX886" s="75"/>
      <c r="TMY886" s="75"/>
      <c r="TMZ886" s="75"/>
      <c r="TNA886" s="75"/>
      <c r="TNB886" s="75"/>
      <c r="TNC886" s="75"/>
      <c r="TND886" s="75"/>
      <c r="TNE886" s="75"/>
      <c r="TNF886" s="75"/>
      <c r="TNG886" s="75"/>
      <c r="TNH886" s="75"/>
      <c r="TNI886" s="75"/>
      <c r="TNJ886" s="75"/>
      <c r="TNK886" s="75"/>
      <c r="TNL886" s="75"/>
      <c r="TNM886" s="75"/>
      <c r="TNN886" s="75"/>
      <c r="TNO886" s="75"/>
      <c r="TNP886" s="75"/>
      <c r="TNQ886" s="75"/>
      <c r="TNR886" s="75"/>
      <c r="TNS886" s="75"/>
      <c r="TNT886" s="75"/>
      <c r="TNU886" s="75"/>
      <c r="TNV886" s="75"/>
      <c r="TNW886" s="75"/>
      <c r="TNX886" s="75"/>
      <c r="TNY886" s="75"/>
      <c r="TNZ886" s="75"/>
      <c r="TOA886" s="75"/>
      <c r="TOB886" s="75"/>
      <c r="TOC886" s="75"/>
      <c r="TOD886" s="75"/>
      <c r="TOE886" s="75"/>
      <c r="TOF886" s="75"/>
      <c r="TOG886" s="75"/>
      <c r="TOH886" s="75"/>
      <c r="TOI886" s="75"/>
      <c r="TOJ886" s="75"/>
      <c r="TOK886" s="75"/>
      <c r="TOL886" s="75"/>
      <c r="TOM886" s="75"/>
      <c r="TON886" s="75"/>
      <c r="TOO886" s="75"/>
      <c r="TOP886" s="75"/>
      <c r="TOQ886" s="75"/>
      <c r="TOR886" s="75"/>
      <c r="TOS886" s="75"/>
      <c r="TOT886" s="75"/>
      <c r="TOU886" s="75"/>
      <c r="TOV886" s="75"/>
      <c r="TOW886" s="75"/>
      <c r="TOX886" s="75"/>
      <c r="TOY886" s="75"/>
      <c r="TOZ886" s="75"/>
      <c r="TPA886" s="75"/>
      <c r="TPB886" s="75"/>
      <c r="TPC886" s="75"/>
      <c r="TPD886" s="75"/>
      <c r="TPE886" s="75"/>
      <c r="TPF886" s="75"/>
      <c r="TPG886" s="75"/>
      <c r="TPH886" s="75"/>
      <c r="TPI886" s="75"/>
      <c r="TPJ886" s="75"/>
      <c r="TPK886" s="75"/>
      <c r="TPL886" s="75"/>
      <c r="TPM886" s="75"/>
      <c r="TPN886" s="75"/>
      <c r="TPO886" s="75"/>
      <c r="TPP886" s="75"/>
      <c r="TPQ886" s="75"/>
      <c r="TPR886" s="75"/>
      <c r="TPS886" s="75"/>
      <c r="TPT886" s="75"/>
      <c r="TPU886" s="75"/>
      <c r="TPV886" s="75"/>
      <c r="TPW886" s="75"/>
      <c r="TPX886" s="75"/>
      <c r="TPY886" s="75"/>
      <c r="TPZ886" s="75"/>
      <c r="TQA886" s="75"/>
      <c r="TQB886" s="75"/>
      <c r="TQC886" s="75"/>
      <c r="TQD886" s="75"/>
      <c r="TQE886" s="75"/>
      <c r="TQF886" s="75"/>
      <c r="TQG886" s="75"/>
      <c r="TQH886" s="75"/>
      <c r="TQI886" s="75"/>
      <c r="TQJ886" s="75"/>
      <c r="TQK886" s="75"/>
      <c r="TQL886" s="75"/>
      <c r="TQM886" s="75"/>
      <c r="TQN886" s="75"/>
      <c r="TQO886" s="75"/>
      <c r="TQP886" s="75"/>
      <c r="TQQ886" s="75"/>
      <c r="TQR886" s="75"/>
      <c r="TQS886" s="75"/>
      <c r="TQT886" s="75"/>
      <c r="TQU886" s="75"/>
      <c r="TQV886" s="75"/>
      <c r="TQW886" s="75"/>
      <c r="TQX886" s="75"/>
      <c r="TQY886" s="75"/>
      <c r="TQZ886" s="75"/>
      <c r="TRA886" s="75"/>
      <c r="TRB886" s="75"/>
      <c r="TRC886" s="75"/>
      <c r="TRD886" s="75"/>
      <c r="TRE886" s="75"/>
      <c r="TRF886" s="75"/>
      <c r="TRG886" s="75"/>
      <c r="TRH886" s="75"/>
      <c r="TRI886" s="75"/>
      <c r="TRJ886" s="75"/>
      <c r="TRK886" s="75"/>
      <c r="TRL886" s="75"/>
      <c r="TRM886" s="75"/>
      <c r="TRN886" s="75"/>
      <c r="TRO886" s="75"/>
      <c r="TRP886" s="75"/>
      <c r="TRQ886" s="75"/>
      <c r="TRR886" s="75"/>
      <c r="TRS886" s="75"/>
      <c r="TRT886" s="75"/>
      <c r="TRU886" s="75"/>
      <c r="TRV886" s="75"/>
      <c r="TRW886" s="75"/>
      <c r="TRX886" s="75"/>
      <c r="TRY886" s="75"/>
      <c r="TRZ886" s="75"/>
      <c r="TSA886" s="75"/>
      <c r="TSB886" s="75"/>
      <c r="TSC886" s="75"/>
      <c r="TSD886" s="75"/>
      <c r="TSE886" s="75"/>
      <c r="TSF886" s="75"/>
      <c r="TSG886" s="75"/>
      <c r="TSH886" s="75"/>
      <c r="TSI886" s="75"/>
      <c r="TSJ886" s="75"/>
      <c r="TSK886" s="75"/>
      <c r="TSL886" s="75"/>
      <c r="TSM886" s="75"/>
      <c r="TSN886" s="75"/>
      <c r="TSO886" s="75"/>
      <c r="TSP886" s="75"/>
      <c r="TSQ886" s="75"/>
      <c r="TSR886" s="75"/>
      <c r="TSS886" s="75"/>
      <c r="TST886" s="75"/>
      <c r="TSU886" s="75"/>
      <c r="TSV886" s="75"/>
      <c r="TSW886" s="75"/>
      <c r="TSX886" s="75"/>
      <c r="TSY886" s="75"/>
      <c r="TSZ886" s="75"/>
      <c r="TTA886" s="75"/>
      <c r="TTB886" s="75"/>
      <c r="TTC886" s="75"/>
      <c r="TTD886" s="75"/>
      <c r="TTE886" s="75"/>
      <c r="TTF886" s="75"/>
      <c r="TTG886" s="75"/>
      <c r="TTH886" s="75"/>
      <c r="TTI886" s="75"/>
      <c r="TTJ886" s="75"/>
      <c r="TTK886" s="75"/>
      <c r="TTL886" s="75"/>
      <c r="TTM886" s="75"/>
      <c r="TTN886" s="75"/>
      <c r="TTO886" s="75"/>
      <c r="TTP886" s="75"/>
      <c r="TTQ886" s="75"/>
      <c r="TTR886" s="75"/>
      <c r="TTS886" s="75"/>
      <c r="TTT886" s="75"/>
      <c r="TTU886" s="75"/>
      <c r="TTV886" s="75"/>
      <c r="TTW886" s="75"/>
      <c r="TTX886" s="75"/>
      <c r="TTY886" s="75"/>
      <c r="TTZ886" s="75"/>
      <c r="TUA886" s="75"/>
      <c r="TUB886" s="75"/>
      <c r="TUC886" s="75"/>
      <c r="TUD886" s="75"/>
      <c r="TUE886" s="75"/>
      <c r="TUF886" s="75"/>
      <c r="TUG886" s="75"/>
      <c r="TUH886" s="75"/>
      <c r="TUI886" s="75"/>
      <c r="TUJ886" s="75"/>
      <c r="TUK886" s="75"/>
      <c r="TUL886" s="75"/>
      <c r="TUM886" s="75"/>
      <c r="TUN886" s="75"/>
      <c r="TUO886" s="75"/>
      <c r="TUP886" s="75"/>
      <c r="TUQ886" s="75"/>
      <c r="TUR886" s="75"/>
      <c r="TUS886" s="75"/>
      <c r="TUT886" s="75"/>
      <c r="TUU886" s="75"/>
      <c r="TUV886" s="75"/>
      <c r="TUW886" s="75"/>
      <c r="TUX886" s="75"/>
      <c r="TUY886" s="75"/>
      <c r="TUZ886" s="75"/>
      <c r="TVA886" s="75"/>
      <c r="TVB886" s="75"/>
      <c r="TVC886" s="75"/>
      <c r="TVD886" s="75"/>
      <c r="TVE886" s="75"/>
      <c r="TVF886" s="75"/>
      <c r="TVG886" s="75"/>
      <c r="TVH886" s="75"/>
      <c r="TVI886" s="75"/>
      <c r="TVJ886" s="75"/>
      <c r="TVK886" s="75"/>
      <c r="TVL886" s="75"/>
      <c r="TVM886" s="75"/>
      <c r="TVN886" s="75"/>
      <c r="TVO886" s="75"/>
      <c r="TVP886" s="75"/>
      <c r="TVQ886" s="75"/>
      <c r="TVR886" s="75"/>
      <c r="TVS886" s="75"/>
      <c r="TVT886" s="75"/>
      <c r="TVU886" s="75"/>
      <c r="TVV886" s="75"/>
      <c r="TVW886" s="75"/>
      <c r="TVX886" s="75"/>
      <c r="TVY886" s="75"/>
      <c r="TVZ886" s="75"/>
      <c r="TWA886" s="75"/>
      <c r="TWB886" s="75"/>
      <c r="TWC886" s="75"/>
      <c r="TWD886" s="75"/>
      <c r="TWE886" s="75"/>
      <c r="TWF886" s="75"/>
      <c r="TWG886" s="75"/>
      <c r="TWH886" s="75"/>
      <c r="TWI886" s="75"/>
      <c r="TWJ886" s="75"/>
      <c r="TWK886" s="75"/>
      <c r="TWL886" s="75"/>
      <c r="TWM886" s="75"/>
      <c r="TWN886" s="75"/>
      <c r="TWO886" s="75"/>
      <c r="TWP886" s="75"/>
      <c r="TWQ886" s="75"/>
      <c r="TWR886" s="75"/>
      <c r="TWS886" s="75"/>
      <c r="TWT886" s="75"/>
      <c r="TWU886" s="75"/>
      <c r="TWV886" s="75"/>
      <c r="TWW886" s="75"/>
      <c r="TWX886" s="75"/>
      <c r="TWY886" s="75"/>
      <c r="TWZ886" s="75"/>
      <c r="TXA886" s="75"/>
      <c r="TXB886" s="75"/>
      <c r="TXC886" s="75"/>
      <c r="TXD886" s="75"/>
      <c r="TXE886" s="75"/>
      <c r="TXF886" s="75"/>
      <c r="TXG886" s="75"/>
      <c r="TXH886" s="75"/>
      <c r="TXI886" s="75"/>
      <c r="TXJ886" s="75"/>
      <c r="TXK886" s="75"/>
      <c r="TXL886" s="75"/>
      <c r="TXM886" s="75"/>
      <c r="TXN886" s="75"/>
      <c r="TXO886" s="75"/>
      <c r="TXP886" s="75"/>
      <c r="TXQ886" s="75"/>
      <c r="TXR886" s="75"/>
      <c r="TXS886" s="75"/>
      <c r="TXT886" s="75"/>
      <c r="TXU886" s="75"/>
      <c r="TXV886" s="75"/>
      <c r="TXW886" s="75"/>
      <c r="TXX886" s="75"/>
      <c r="TXY886" s="75"/>
      <c r="TXZ886" s="75"/>
      <c r="TYA886" s="75"/>
      <c r="TYB886" s="75"/>
      <c r="TYC886" s="75"/>
      <c r="TYD886" s="75"/>
      <c r="TYE886" s="75"/>
      <c r="TYF886" s="75"/>
      <c r="TYG886" s="75"/>
      <c r="TYH886" s="75"/>
      <c r="TYI886" s="75"/>
      <c r="TYJ886" s="75"/>
      <c r="TYK886" s="75"/>
      <c r="TYL886" s="75"/>
      <c r="TYM886" s="75"/>
      <c r="TYN886" s="75"/>
      <c r="TYO886" s="75"/>
      <c r="TYP886" s="75"/>
      <c r="TYQ886" s="75"/>
      <c r="TYR886" s="75"/>
      <c r="TYS886" s="75"/>
      <c r="TYT886" s="75"/>
      <c r="TYU886" s="75"/>
      <c r="TYV886" s="75"/>
      <c r="TYW886" s="75"/>
      <c r="TYX886" s="75"/>
      <c r="TYY886" s="75"/>
      <c r="TYZ886" s="75"/>
      <c r="TZA886" s="75"/>
      <c r="TZB886" s="75"/>
      <c r="TZC886" s="75"/>
      <c r="TZD886" s="75"/>
      <c r="TZE886" s="75"/>
      <c r="TZF886" s="75"/>
      <c r="TZG886" s="75"/>
      <c r="TZH886" s="75"/>
      <c r="TZI886" s="75"/>
      <c r="TZJ886" s="75"/>
      <c r="TZK886" s="75"/>
      <c r="TZL886" s="75"/>
      <c r="TZM886" s="75"/>
      <c r="TZN886" s="75"/>
      <c r="TZO886" s="75"/>
      <c r="TZP886" s="75"/>
      <c r="TZQ886" s="75"/>
      <c r="TZR886" s="75"/>
      <c r="TZS886" s="75"/>
      <c r="TZT886" s="75"/>
      <c r="TZU886" s="75"/>
      <c r="TZV886" s="75"/>
      <c r="TZW886" s="75"/>
      <c r="TZX886" s="75"/>
      <c r="TZY886" s="75"/>
      <c r="TZZ886" s="75"/>
      <c r="UAA886" s="75"/>
      <c r="UAB886" s="75"/>
      <c r="UAC886" s="75"/>
      <c r="UAD886" s="75"/>
      <c r="UAE886" s="75"/>
      <c r="UAF886" s="75"/>
      <c r="UAG886" s="75"/>
      <c r="UAH886" s="75"/>
      <c r="UAI886" s="75"/>
      <c r="UAJ886" s="75"/>
      <c r="UAK886" s="75"/>
      <c r="UAL886" s="75"/>
      <c r="UAM886" s="75"/>
      <c r="UAN886" s="75"/>
      <c r="UAO886" s="75"/>
      <c r="UAP886" s="75"/>
      <c r="UAQ886" s="75"/>
      <c r="UAR886" s="75"/>
      <c r="UAS886" s="75"/>
      <c r="UAT886" s="75"/>
      <c r="UAU886" s="75"/>
      <c r="UAV886" s="75"/>
      <c r="UAW886" s="75"/>
      <c r="UAX886" s="75"/>
      <c r="UAY886" s="75"/>
      <c r="UAZ886" s="75"/>
      <c r="UBA886" s="75"/>
      <c r="UBB886" s="75"/>
      <c r="UBC886" s="75"/>
      <c r="UBD886" s="75"/>
      <c r="UBE886" s="75"/>
      <c r="UBF886" s="75"/>
      <c r="UBG886" s="75"/>
      <c r="UBH886" s="75"/>
      <c r="UBI886" s="75"/>
      <c r="UBJ886" s="75"/>
      <c r="UBK886" s="75"/>
      <c r="UBL886" s="75"/>
      <c r="UBM886" s="75"/>
      <c r="UBN886" s="75"/>
      <c r="UBO886" s="75"/>
      <c r="UBP886" s="75"/>
      <c r="UBQ886" s="75"/>
      <c r="UBR886" s="75"/>
      <c r="UBS886" s="75"/>
      <c r="UBT886" s="75"/>
      <c r="UBU886" s="75"/>
      <c r="UBV886" s="75"/>
      <c r="UBW886" s="75"/>
      <c r="UBX886" s="75"/>
      <c r="UBY886" s="75"/>
      <c r="UBZ886" s="75"/>
      <c r="UCA886" s="75"/>
      <c r="UCB886" s="75"/>
      <c r="UCC886" s="75"/>
      <c r="UCD886" s="75"/>
      <c r="UCE886" s="75"/>
      <c r="UCF886" s="75"/>
      <c r="UCG886" s="75"/>
      <c r="UCH886" s="75"/>
      <c r="UCI886" s="75"/>
      <c r="UCJ886" s="75"/>
      <c r="UCK886" s="75"/>
      <c r="UCL886" s="75"/>
      <c r="UCM886" s="75"/>
      <c r="UCN886" s="75"/>
      <c r="UCO886" s="75"/>
      <c r="UCP886" s="75"/>
      <c r="UCQ886" s="75"/>
      <c r="UCR886" s="75"/>
      <c r="UCS886" s="75"/>
      <c r="UCT886" s="75"/>
      <c r="UCU886" s="75"/>
      <c r="UCV886" s="75"/>
      <c r="UCW886" s="75"/>
      <c r="UCX886" s="75"/>
      <c r="UCY886" s="75"/>
      <c r="UCZ886" s="75"/>
      <c r="UDA886" s="75"/>
      <c r="UDB886" s="75"/>
      <c r="UDC886" s="75"/>
      <c r="UDD886" s="75"/>
      <c r="UDE886" s="75"/>
      <c r="UDF886" s="75"/>
      <c r="UDG886" s="75"/>
      <c r="UDH886" s="75"/>
      <c r="UDI886" s="75"/>
      <c r="UDJ886" s="75"/>
      <c r="UDK886" s="75"/>
      <c r="UDL886" s="75"/>
      <c r="UDM886" s="75"/>
      <c r="UDN886" s="75"/>
      <c r="UDO886" s="75"/>
      <c r="UDP886" s="75"/>
      <c r="UDQ886" s="75"/>
      <c r="UDR886" s="75"/>
      <c r="UDS886" s="75"/>
      <c r="UDT886" s="75"/>
      <c r="UDU886" s="75"/>
      <c r="UDV886" s="75"/>
      <c r="UDW886" s="75"/>
      <c r="UDX886" s="75"/>
      <c r="UDY886" s="75"/>
      <c r="UDZ886" s="75"/>
      <c r="UEA886" s="75"/>
      <c r="UEB886" s="75"/>
      <c r="UEC886" s="75"/>
      <c r="UED886" s="75"/>
      <c r="UEE886" s="75"/>
      <c r="UEF886" s="75"/>
      <c r="UEG886" s="75"/>
      <c r="UEH886" s="75"/>
      <c r="UEI886" s="75"/>
      <c r="UEJ886" s="75"/>
      <c r="UEK886" s="75"/>
      <c r="UEL886" s="75"/>
      <c r="UEM886" s="75"/>
      <c r="UEN886" s="75"/>
      <c r="UEO886" s="75"/>
      <c r="UEP886" s="75"/>
      <c r="UEQ886" s="75"/>
      <c r="UER886" s="75"/>
      <c r="UES886" s="75"/>
      <c r="UET886" s="75"/>
      <c r="UEU886" s="75"/>
      <c r="UEV886" s="75"/>
      <c r="UEW886" s="75"/>
      <c r="UEX886" s="75"/>
      <c r="UEY886" s="75"/>
      <c r="UEZ886" s="75"/>
      <c r="UFA886" s="75"/>
      <c r="UFB886" s="75"/>
      <c r="UFC886" s="75"/>
      <c r="UFD886" s="75"/>
      <c r="UFE886" s="75"/>
      <c r="UFF886" s="75"/>
      <c r="UFG886" s="75"/>
      <c r="UFH886" s="75"/>
      <c r="UFI886" s="75"/>
      <c r="UFJ886" s="75"/>
      <c r="UFK886" s="75"/>
      <c r="UFL886" s="75"/>
      <c r="UFM886" s="75"/>
      <c r="UFN886" s="75"/>
      <c r="UFO886" s="75"/>
      <c r="UFP886" s="75"/>
      <c r="UFQ886" s="75"/>
      <c r="UFR886" s="75"/>
      <c r="UFS886" s="75"/>
      <c r="UFT886" s="75"/>
      <c r="UFU886" s="75"/>
      <c r="UFV886" s="75"/>
      <c r="UFW886" s="75"/>
      <c r="UFX886" s="75"/>
      <c r="UFY886" s="75"/>
      <c r="UFZ886" s="75"/>
      <c r="UGA886" s="75"/>
      <c r="UGB886" s="75"/>
      <c r="UGC886" s="75"/>
      <c r="UGD886" s="75"/>
      <c r="UGE886" s="75"/>
      <c r="UGF886" s="75"/>
      <c r="UGG886" s="75"/>
      <c r="UGH886" s="75"/>
      <c r="UGI886" s="75"/>
      <c r="UGJ886" s="75"/>
      <c r="UGK886" s="75"/>
      <c r="UGL886" s="75"/>
      <c r="UGM886" s="75"/>
      <c r="UGN886" s="75"/>
      <c r="UGO886" s="75"/>
      <c r="UGP886" s="75"/>
      <c r="UGQ886" s="75"/>
      <c r="UGR886" s="75"/>
      <c r="UGS886" s="75"/>
      <c r="UGT886" s="75"/>
      <c r="UGU886" s="75"/>
      <c r="UGV886" s="75"/>
      <c r="UGW886" s="75"/>
      <c r="UGX886" s="75"/>
      <c r="UGY886" s="75"/>
      <c r="UGZ886" s="75"/>
      <c r="UHA886" s="75"/>
      <c r="UHB886" s="75"/>
      <c r="UHC886" s="75"/>
      <c r="UHD886" s="75"/>
      <c r="UHE886" s="75"/>
      <c r="UHF886" s="75"/>
      <c r="UHG886" s="75"/>
      <c r="UHH886" s="75"/>
      <c r="UHI886" s="75"/>
      <c r="UHJ886" s="75"/>
      <c r="UHK886" s="75"/>
      <c r="UHL886" s="75"/>
      <c r="UHM886" s="75"/>
      <c r="UHN886" s="75"/>
      <c r="UHO886" s="75"/>
      <c r="UHP886" s="75"/>
      <c r="UHQ886" s="75"/>
      <c r="UHR886" s="75"/>
      <c r="UHS886" s="75"/>
      <c r="UHT886" s="75"/>
      <c r="UHU886" s="75"/>
      <c r="UHV886" s="75"/>
      <c r="UHW886" s="75"/>
      <c r="UHX886" s="75"/>
      <c r="UHY886" s="75"/>
      <c r="UHZ886" s="75"/>
      <c r="UIA886" s="75"/>
      <c r="UIB886" s="75"/>
      <c r="UIC886" s="75"/>
      <c r="UID886" s="75"/>
      <c r="UIE886" s="75"/>
      <c r="UIF886" s="75"/>
      <c r="UIG886" s="75"/>
      <c r="UIH886" s="75"/>
      <c r="UII886" s="75"/>
      <c r="UIJ886" s="75"/>
      <c r="UIK886" s="75"/>
      <c r="UIL886" s="75"/>
      <c r="UIM886" s="75"/>
      <c r="UIN886" s="75"/>
      <c r="UIO886" s="75"/>
      <c r="UIP886" s="75"/>
      <c r="UIQ886" s="75"/>
      <c r="UIR886" s="75"/>
      <c r="UIS886" s="75"/>
      <c r="UIT886" s="75"/>
      <c r="UIU886" s="75"/>
      <c r="UIV886" s="75"/>
      <c r="UIW886" s="75"/>
      <c r="UIX886" s="75"/>
      <c r="UIY886" s="75"/>
      <c r="UIZ886" s="75"/>
      <c r="UJA886" s="75"/>
      <c r="UJB886" s="75"/>
      <c r="UJC886" s="75"/>
      <c r="UJD886" s="75"/>
      <c r="UJE886" s="75"/>
      <c r="UJF886" s="75"/>
      <c r="UJG886" s="75"/>
      <c r="UJH886" s="75"/>
      <c r="UJI886" s="75"/>
      <c r="UJJ886" s="75"/>
      <c r="UJK886" s="75"/>
      <c r="UJL886" s="75"/>
      <c r="UJM886" s="75"/>
      <c r="UJN886" s="75"/>
      <c r="UJO886" s="75"/>
      <c r="UJP886" s="75"/>
      <c r="UJQ886" s="75"/>
      <c r="UJR886" s="75"/>
      <c r="UJS886" s="75"/>
      <c r="UJT886" s="75"/>
      <c r="UJU886" s="75"/>
      <c r="UJV886" s="75"/>
      <c r="UJW886" s="75"/>
      <c r="UJX886" s="75"/>
      <c r="UJY886" s="75"/>
      <c r="UJZ886" s="75"/>
      <c r="UKA886" s="75"/>
      <c r="UKB886" s="75"/>
      <c r="UKC886" s="75"/>
      <c r="UKD886" s="75"/>
      <c r="UKE886" s="75"/>
      <c r="UKF886" s="75"/>
      <c r="UKG886" s="75"/>
      <c r="UKH886" s="75"/>
      <c r="UKI886" s="75"/>
      <c r="UKJ886" s="75"/>
      <c r="UKK886" s="75"/>
      <c r="UKL886" s="75"/>
      <c r="UKM886" s="75"/>
      <c r="UKN886" s="75"/>
      <c r="UKO886" s="75"/>
      <c r="UKP886" s="75"/>
      <c r="UKQ886" s="75"/>
      <c r="UKR886" s="75"/>
      <c r="UKS886" s="75"/>
      <c r="UKT886" s="75"/>
      <c r="UKU886" s="75"/>
      <c r="UKV886" s="75"/>
      <c r="UKW886" s="75"/>
      <c r="UKX886" s="75"/>
      <c r="UKY886" s="75"/>
      <c r="UKZ886" s="75"/>
      <c r="ULA886" s="75"/>
      <c r="ULB886" s="75"/>
      <c r="ULC886" s="75"/>
      <c r="ULD886" s="75"/>
      <c r="ULE886" s="75"/>
      <c r="ULF886" s="75"/>
      <c r="ULG886" s="75"/>
      <c r="ULH886" s="75"/>
      <c r="ULI886" s="75"/>
      <c r="ULJ886" s="75"/>
      <c r="ULK886" s="75"/>
      <c r="ULL886" s="75"/>
      <c r="ULM886" s="75"/>
      <c r="ULN886" s="75"/>
      <c r="ULO886" s="75"/>
      <c r="ULP886" s="75"/>
      <c r="ULQ886" s="75"/>
      <c r="ULR886" s="75"/>
      <c r="ULS886" s="75"/>
      <c r="ULT886" s="75"/>
      <c r="ULU886" s="75"/>
      <c r="ULV886" s="75"/>
      <c r="ULW886" s="75"/>
      <c r="ULX886" s="75"/>
      <c r="ULY886" s="75"/>
      <c r="ULZ886" s="75"/>
      <c r="UMA886" s="75"/>
      <c r="UMB886" s="75"/>
      <c r="UMC886" s="75"/>
      <c r="UMD886" s="75"/>
      <c r="UME886" s="75"/>
      <c r="UMF886" s="75"/>
      <c r="UMG886" s="75"/>
      <c r="UMH886" s="75"/>
      <c r="UMI886" s="75"/>
      <c r="UMJ886" s="75"/>
      <c r="UMK886" s="75"/>
      <c r="UML886" s="75"/>
      <c r="UMM886" s="75"/>
      <c r="UMN886" s="75"/>
      <c r="UMO886" s="75"/>
      <c r="UMP886" s="75"/>
      <c r="UMQ886" s="75"/>
      <c r="UMR886" s="75"/>
      <c r="UMS886" s="75"/>
      <c r="UMT886" s="75"/>
      <c r="UMU886" s="75"/>
      <c r="UMV886" s="75"/>
      <c r="UMW886" s="75"/>
      <c r="UMX886" s="75"/>
      <c r="UMY886" s="75"/>
      <c r="UMZ886" s="75"/>
      <c r="UNA886" s="75"/>
      <c r="UNB886" s="75"/>
      <c r="UNC886" s="75"/>
      <c r="UND886" s="75"/>
      <c r="UNE886" s="75"/>
      <c r="UNF886" s="75"/>
      <c r="UNG886" s="75"/>
      <c r="UNH886" s="75"/>
      <c r="UNI886" s="75"/>
      <c r="UNJ886" s="75"/>
      <c r="UNK886" s="75"/>
      <c r="UNL886" s="75"/>
      <c r="UNM886" s="75"/>
      <c r="UNN886" s="75"/>
      <c r="UNO886" s="75"/>
      <c r="UNP886" s="75"/>
      <c r="UNQ886" s="75"/>
      <c r="UNR886" s="75"/>
      <c r="UNS886" s="75"/>
      <c r="UNT886" s="75"/>
      <c r="UNU886" s="75"/>
      <c r="UNV886" s="75"/>
      <c r="UNW886" s="75"/>
      <c r="UNX886" s="75"/>
      <c r="UNY886" s="75"/>
      <c r="UNZ886" s="75"/>
      <c r="UOA886" s="75"/>
      <c r="UOB886" s="75"/>
      <c r="UOC886" s="75"/>
      <c r="UOD886" s="75"/>
      <c r="UOE886" s="75"/>
      <c r="UOF886" s="75"/>
      <c r="UOG886" s="75"/>
      <c r="UOH886" s="75"/>
      <c r="UOI886" s="75"/>
      <c r="UOJ886" s="75"/>
      <c r="UOK886" s="75"/>
      <c r="UOL886" s="75"/>
      <c r="UOM886" s="75"/>
      <c r="UON886" s="75"/>
      <c r="UOO886" s="75"/>
      <c r="UOP886" s="75"/>
      <c r="UOQ886" s="75"/>
      <c r="UOR886" s="75"/>
      <c r="UOS886" s="75"/>
      <c r="UOT886" s="75"/>
      <c r="UOU886" s="75"/>
      <c r="UOV886" s="75"/>
      <c r="UOW886" s="75"/>
      <c r="UOX886" s="75"/>
      <c r="UOY886" s="75"/>
      <c r="UOZ886" s="75"/>
      <c r="UPA886" s="75"/>
      <c r="UPB886" s="75"/>
      <c r="UPC886" s="75"/>
      <c r="UPD886" s="75"/>
      <c r="UPE886" s="75"/>
      <c r="UPF886" s="75"/>
      <c r="UPG886" s="75"/>
      <c r="UPH886" s="75"/>
      <c r="UPI886" s="75"/>
      <c r="UPJ886" s="75"/>
      <c r="UPK886" s="75"/>
      <c r="UPL886" s="75"/>
      <c r="UPM886" s="75"/>
      <c r="UPN886" s="75"/>
      <c r="UPO886" s="75"/>
      <c r="UPP886" s="75"/>
      <c r="UPQ886" s="75"/>
      <c r="UPR886" s="75"/>
      <c r="UPS886" s="75"/>
      <c r="UPT886" s="75"/>
      <c r="UPU886" s="75"/>
      <c r="UPV886" s="75"/>
      <c r="UPW886" s="75"/>
      <c r="UPX886" s="75"/>
      <c r="UPY886" s="75"/>
      <c r="UPZ886" s="75"/>
      <c r="UQA886" s="75"/>
      <c r="UQB886" s="75"/>
      <c r="UQC886" s="75"/>
      <c r="UQD886" s="75"/>
      <c r="UQE886" s="75"/>
      <c r="UQF886" s="75"/>
      <c r="UQG886" s="75"/>
      <c r="UQH886" s="75"/>
      <c r="UQI886" s="75"/>
      <c r="UQJ886" s="75"/>
      <c r="UQK886" s="75"/>
      <c r="UQL886" s="75"/>
      <c r="UQM886" s="75"/>
      <c r="UQN886" s="75"/>
      <c r="UQO886" s="75"/>
      <c r="UQP886" s="75"/>
      <c r="UQQ886" s="75"/>
      <c r="UQR886" s="75"/>
      <c r="UQS886" s="75"/>
      <c r="UQT886" s="75"/>
      <c r="UQU886" s="75"/>
      <c r="UQV886" s="75"/>
      <c r="UQW886" s="75"/>
      <c r="UQX886" s="75"/>
      <c r="UQY886" s="75"/>
      <c r="UQZ886" s="75"/>
      <c r="URA886" s="75"/>
      <c r="URB886" s="75"/>
      <c r="URC886" s="75"/>
      <c r="URD886" s="75"/>
      <c r="URE886" s="75"/>
      <c r="URF886" s="75"/>
      <c r="URG886" s="75"/>
      <c r="URH886" s="75"/>
      <c r="URI886" s="75"/>
      <c r="URJ886" s="75"/>
      <c r="URK886" s="75"/>
      <c r="URL886" s="75"/>
      <c r="URM886" s="75"/>
      <c r="URN886" s="75"/>
      <c r="URO886" s="75"/>
      <c r="URP886" s="75"/>
      <c r="URQ886" s="75"/>
      <c r="URR886" s="75"/>
      <c r="URS886" s="75"/>
      <c r="URT886" s="75"/>
      <c r="URU886" s="75"/>
      <c r="URV886" s="75"/>
      <c r="URW886" s="75"/>
      <c r="URX886" s="75"/>
      <c r="URY886" s="75"/>
      <c r="URZ886" s="75"/>
      <c r="USA886" s="75"/>
      <c r="USB886" s="75"/>
      <c r="USC886" s="75"/>
      <c r="USD886" s="75"/>
      <c r="USE886" s="75"/>
      <c r="USF886" s="75"/>
      <c r="USG886" s="75"/>
      <c r="USH886" s="75"/>
      <c r="USI886" s="75"/>
      <c r="USJ886" s="75"/>
      <c r="USK886" s="75"/>
      <c r="USL886" s="75"/>
      <c r="USM886" s="75"/>
      <c r="USN886" s="75"/>
      <c r="USO886" s="75"/>
      <c r="USP886" s="75"/>
      <c r="USQ886" s="75"/>
      <c r="USR886" s="75"/>
      <c r="USS886" s="75"/>
      <c r="UST886" s="75"/>
      <c r="USU886" s="75"/>
      <c r="USV886" s="75"/>
      <c r="USW886" s="75"/>
      <c r="USX886" s="75"/>
      <c r="USY886" s="75"/>
      <c r="USZ886" s="75"/>
      <c r="UTA886" s="75"/>
      <c r="UTB886" s="75"/>
      <c r="UTC886" s="75"/>
      <c r="UTD886" s="75"/>
      <c r="UTE886" s="75"/>
      <c r="UTF886" s="75"/>
      <c r="UTG886" s="75"/>
      <c r="UTH886" s="75"/>
      <c r="UTI886" s="75"/>
      <c r="UTJ886" s="75"/>
      <c r="UTK886" s="75"/>
      <c r="UTL886" s="75"/>
      <c r="UTM886" s="75"/>
      <c r="UTN886" s="75"/>
      <c r="UTO886" s="75"/>
      <c r="UTP886" s="75"/>
      <c r="UTQ886" s="75"/>
      <c r="UTR886" s="75"/>
      <c r="UTS886" s="75"/>
      <c r="UTT886" s="75"/>
      <c r="UTU886" s="75"/>
      <c r="UTV886" s="75"/>
      <c r="UTW886" s="75"/>
      <c r="UTX886" s="75"/>
      <c r="UTY886" s="75"/>
      <c r="UTZ886" s="75"/>
      <c r="UUA886" s="75"/>
      <c r="UUB886" s="75"/>
      <c r="UUC886" s="75"/>
      <c r="UUD886" s="75"/>
      <c r="UUE886" s="75"/>
      <c r="UUF886" s="75"/>
      <c r="UUG886" s="75"/>
      <c r="UUH886" s="75"/>
      <c r="UUI886" s="75"/>
      <c r="UUJ886" s="75"/>
      <c r="UUK886" s="75"/>
      <c r="UUL886" s="75"/>
      <c r="UUM886" s="75"/>
      <c r="UUN886" s="75"/>
      <c r="UUO886" s="75"/>
      <c r="UUP886" s="75"/>
      <c r="UUQ886" s="75"/>
      <c r="UUR886" s="75"/>
      <c r="UUS886" s="75"/>
      <c r="UUT886" s="75"/>
      <c r="UUU886" s="75"/>
      <c r="UUV886" s="75"/>
      <c r="UUW886" s="75"/>
      <c r="UUX886" s="75"/>
      <c r="UUY886" s="75"/>
      <c r="UUZ886" s="75"/>
      <c r="UVA886" s="75"/>
      <c r="UVB886" s="75"/>
      <c r="UVC886" s="75"/>
      <c r="UVD886" s="75"/>
      <c r="UVE886" s="75"/>
      <c r="UVF886" s="75"/>
      <c r="UVG886" s="75"/>
      <c r="UVH886" s="75"/>
      <c r="UVI886" s="75"/>
      <c r="UVJ886" s="75"/>
      <c r="UVK886" s="75"/>
      <c r="UVL886" s="75"/>
      <c r="UVM886" s="75"/>
      <c r="UVN886" s="75"/>
      <c r="UVO886" s="75"/>
      <c r="UVP886" s="75"/>
      <c r="UVQ886" s="75"/>
      <c r="UVR886" s="75"/>
      <c r="UVS886" s="75"/>
      <c r="UVT886" s="75"/>
      <c r="UVU886" s="75"/>
      <c r="UVV886" s="75"/>
      <c r="UVW886" s="75"/>
      <c r="UVX886" s="75"/>
      <c r="UVY886" s="75"/>
      <c r="UVZ886" s="75"/>
      <c r="UWA886" s="75"/>
      <c r="UWB886" s="75"/>
      <c r="UWC886" s="75"/>
      <c r="UWD886" s="75"/>
      <c r="UWE886" s="75"/>
      <c r="UWF886" s="75"/>
      <c r="UWG886" s="75"/>
      <c r="UWH886" s="75"/>
      <c r="UWI886" s="75"/>
      <c r="UWJ886" s="75"/>
      <c r="UWK886" s="75"/>
      <c r="UWL886" s="75"/>
      <c r="UWM886" s="75"/>
      <c r="UWN886" s="75"/>
      <c r="UWO886" s="75"/>
      <c r="UWP886" s="75"/>
      <c r="UWQ886" s="75"/>
      <c r="UWR886" s="75"/>
      <c r="UWS886" s="75"/>
      <c r="UWT886" s="75"/>
      <c r="UWU886" s="75"/>
      <c r="UWV886" s="75"/>
      <c r="UWW886" s="75"/>
      <c r="UWX886" s="75"/>
      <c r="UWY886" s="75"/>
      <c r="UWZ886" s="75"/>
      <c r="UXA886" s="75"/>
      <c r="UXB886" s="75"/>
      <c r="UXC886" s="75"/>
      <c r="UXD886" s="75"/>
      <c r="UXE886" s="75"/>
      <c r="UXF886" s="75"/>
      <c r="UXG886" s="75"/>
      <c r="UXH886" s="75"/>
      <c r="UXI886" s="75"/>
      <c r="UXJ886" s="75"/>
      <c r="UXK886" s="75"/>
      <c r="UXL886" s="75"/>
      <c r="UXM886" s="75"/>
      <c r="UXN886" s="75"/>
      <c r="UXO886" s="75"/>
      <c r="UXP886" s="75"/>
      <c r="UXQ886" s="75"/>
      <c r="UXR886" s="75"/>
      <c r="UXS886" s="75"/>
      <c r="UXT886" s="75"/>
      <c r="UXU886" s="75"/>
      <c r="UXV886" s="75"/>
      <c r="UXW886" s="75"/>
      <c r="UXX886" s="75"/>
      <c r="UXY886" s="75"/>
      <c r="UXZ886" s="75"/>
      <c r="UYA886" s="75"/>
      <c r="UYB886" s="75"/>
      <c r="UYC886" s="75"/>
      <c r="UYD886" s="75"/>
      <c r="UYE886" s="75"/>
      <c r="UYF886" s="75"/>
      <c r="UYG886" s="75"/>
      <c r="UYH886" s="75"/>
      <c r="UYI886" s="75"/>
      <c r="UYJ886" s="75"/>
      <c r="UYK886" s="75"/>
      <c r="UYL886" s="75"/>
      <c r="UYM886" s="75"/>
      <c r="UYN886" s="75"/>
      <c r="UYO886" s="75"/>
      <c r="UYP886" s="75"/>
      <c r="UYQ886" s="75"/>
      <c r="UYR886" s="75"/>
      <c r="UYS886" s="75"/>
      <c r="UYT886" s="75"/>
      <c r="UYU886" s="75"/>
      <c r="UYV886" s="75"/>
      <c r="UYW886" s="75"/>
      <c r="UYX886" s="75"/>
      <c r="UYY886" s="75"/>
      <c r="UYZ886" s="75"/>
      <c r="UZA886" s="75"/>
      <c r="UZB886" s="75"/>
      <c r="UZC886" s="75"/>
      <c r="UZD886" s="75"/>
      <c r="UZE886" s="75"/>
      <c r="UZF886" s="75"/>
      <c r="UZG886" s="75"/>
      <c r="UZH886" s="75"/>
      <c r="UZI886" s="75"/>
      <c r="UZJ886" s="75"/>
      <c r="UZK886" s="75"/>
      <c r="UZL886" s="75"/>
      <c r="UZM886" s="75"/>
      <c r="UZN886" s="75"/>
      <c r="UZO886" s="75"/>
      <c r="UZP886" s="75"/>
      <c r="UZQ886" s="75"/>
      <c r="UZR886" s="75"/>
      <c r="UZS886" s="75"/>
      <c r="UZT886" s="75"/>
      <c r="UZU886" s="75"/>
      <c r="UZV886" s="75"/>
      <c r="UZW886" s="75"/>
      <c r="UZX886" s="75"/>
      <c r="UZY886" s="75"/>
      <c r="UZZ886" s="75"/>
      <c r="VAA886" s="75"/>
      <c r="VAB886" s="75"/>
      <c r="VAC886" s="75"/>
      <c r="VAD886" s="75"/>
      <c r="VAE886" s="75"/>
      <c r="VAF886" s="75"/>
      <c r="VAG886" s="75"/>
      <c r="VAH886" s="75"/>
      <c r="VAI886" s="75"/>
      <c r="VAJ886" s="75"/>
      <c r="VAK886" s="75"/>
      <c r="VAL886" s="75"/>
      <c r="VAM886" s="75"/>
      <c r="VAN886" s="75"/>
      <c r="VAO886" s="75"/>
      <c r="VAP886" s="75"/>
      <c r="VAQ886" s="75"/>
      <c r="VAR886" s="75"/>
      <c r="VAS886" s="75"/>
      <c r="VAT886" s="75"/>
      <c r="VAU886" s="75"/>
      <c r="VAV886" s="75"/>
      <c r="VAW886" s="75"/>
      <c r="VAX886" s="75"/>
      <c r="VAY886" s="75"/>
      <c r="VAZ886" s="75"/>
      <c r="VBA886" s="75"/>
      <c r="VBB886" s="75"/>
      <c r="VBC886" s="75"/>
      <c r="VBD886" s="75"/>
      <c r="VBE886" s="75"/>
      <c r="VBF886" s="75"/>
      <c r="VBG886" s="75"/>
      <c r="VBH886" s="75"/>
      <c r="VBI886" s="75"/>
      <c r="VBJ886" s="75"/>
      <c r="VBK886" s="75"/>
      <c r="VBL886" s="75"/>
      <c r="VBM886" s="75"/>
      <c r="VBN886" s="75"/>
      <c r="VBO886" s="75"/>
      <c r="VBP886" s="75"/>
      <c r="VBQ886" s="75"/>
      <c r="VBR886" s="75"/>
      <c r="VBS886" s="75"/>
      <c r="VBT886" s="75"/>
      <c r="VBU886" s="75"/>
      <c r="VBV886" s="75"/>
      <c r="VBW886" s="75"/>
      <c r="VBX886" s="75"/>
      <c r="VBY886" s="75"/>
      <c r="VBZ886" s="75"/>
      <c r="VCA886" s="75"/>
      <c r="VCB886" s="75"/>
      <c r="VCC886" s="75"/>
      <c r="VCD886" s="75"/>
      <c r="VCE886" s="75"/>
      <c r="VCF886" s="75"/>
      <c r="VCG886" s="75"/>
      <c r="VCH886" s="75"/>
      <c r="VCI886" s="75"/>
      <c r="VCJ886" s="75"/>
      <c r="VCK886" s="75"/>
      <c r="VCL886" s="75"/>
      <c r="VCM886" s="75"/>
      <c r="VCN886" s="75"/>
      <c r="VCO886" s="75"/>
      <c r="VCP886" s="75"/>
      <c r="VCQ886" s="75"/>
      <c r="VCR886" s="75"/>
      <c r="VCS886" s="75"/>
      <c r="VCT886" s="75"/>
      <c r="VCU886" s="75"/>
      <c r="VCV886" s="75"/>
      <c r="VCW886" s="75"/>
      <c r="VCX886" s="75"/>
      <c r="VCY886" s="75"/>
      <c r="VCZ886" s="75"/>
      <c r="VDA886" s="75"/>
      <c r="VDB886" s="75"/>
      <c r="VDC886" s="75"/>
      <c r="VDD886" s="75"/>
      <c r="VDE886" s="75"/>
      <c r="VDF886" s="75"/>
      <c r="VDG886" s="75"/>
      <c r="VDH886" s="75"/>
      <c r="VDI886" s="75"/>
      <c r="VDJ886" s="75"/>
      <c r="VDK886" s="75"/>
      <c r="VDL886" s="75"/>
      <c r="VDM886" s="75"/>
      <c r="VDN886" s="75"/>
      <c r="VDO886" s="75"/>
      <c r="VDP886" s="75"/>
      <c r="VDQ886" s="75"/>
      <c r="VDR886" s="75"/>
      <c r="VDS886" s="75"/>
      <c r="VDT886" s="75"/>
      <c r="VDU886" s="75"/>
      <c r="VDV886" s="75"/>
      <c r="VDW886" s="75"/>
      <c r="VDX886" s="75"/>
      <c r="VDY886" s="75"/>
      <c r="VDZ886" s="75"/>
      <c r="VEA886" s="75"/>
      <c r="VEB886" s="75"/>
      <c r="VEC886" s="75"/>
      <c r="VED886" s="75"/>
      <c r="VEE886" s="75"/>
      <c r="VEF886" s="75"/>
      <c r="VEG886" s="75"/>
      <c r="VEH886" s="75"/>
      <c r="VEI886" s="75"/>
      <c r="VEJ886" s="75"/>
      <c r="VEK886" s="75"/>
      <c r="VEL886" s="75"/>
      <c r="VEM886" s="75"/>
      <c r="VEN886" s="75"/>
      <c r="VEO886" s="75"/>
      <c r="VEP886" s="75"/>
      <c r="VEQ886" s="75"/>
      <c r="VER886" s="75"/>
      <c r="VES886" s="75"/>
      <c r="VET886" s="75"/>
      <c r="VEU886" s="75"/>
      <c r="VEV886" s="75"/>
      <c r="VEW886" s="75"/>
      <c r="VEX886" s="75"/>
      <c r="VEY886" s="75"/>
      <c r="VEZ886" s="75"/>
      <c r="VFA886" s="75"/>
      <c r="VFB886" s="75"/>
      <c r="VFC886" s="75"/>
      <c r="VFD886" s="75"/>
      <c r="VFE886" s="75"/>
      <c r="VFF886" s="75"/>
      <c r="VFG886" s="75"/>
      <c r="VFH886" s="75"/>
      <c r="VFI886" s="75"/>
      <c r="VFJ886" s="75"/>
      <c r="VFK886" s="75"/>
      <c r="VFL886" s="75"/>
      <c r="VFM886" s="75"/>
      <c r="VFN886" s="75"/>
      <c r="VFO886" s="75"/>
      <c r="VFP886" s="75"/>
      <c r="VFQ886" s="75"/>
      <c r="VFR886" s="75"/>
      <c r="VFS886" s="75"/>
      <c r="VFT886" s="75"/>
      <c r="VFU886" s="75"/>
      <c r="VFV886" s="75"/>
      <c r="VFW886" s="75"/>
      <c r="VFX886" s="75"/>
      <c r="VFY886" s="75"/>
      <c r="VFZ886" s="75"/>
      <c r="VGA886" s="75"/>
      <c r="VGB886" s="75"/>
      <c r="VGC886" s="75"/>
      <c r="VGD886" s="75"/>
      <c r="VGE886" s="75"/>
      <c r="VGF886" s="75"/>
      <c r="VGG886" s="75"/>
      <c r="VGH886" s="75"/>
      <c r="VGI886" s="75"/>
      <c r="VGJ886" s="75"/>
      <c r="VGK886" s="75"/>
      <c r="VGL886" s="75"/>
      <c r="VGM886" s="75"/>
      <c r="VGN886" s="75"/>
      <c r="VGO886" s="75"/>
      <c r="VGP886" s="75"/>
      <c r="VGQ886" s="75"/>
      <c r="VGR886" s="75"/>
      <c r="VGS886" s="75"/>
      <c r="VGT886" s="75"/>
      <c r="VGU886" s="75"/>
      <c r="VGV886" s="75"/>
      <c r="VGW886" s="75"/>
      <c r="VGX886" s="75"/>
      <c r="VGY886" s="75"/>
      <c r="VGZ886" s="75"/>
      <c r="VHA886" s="75"/>
      <c r="VHB886" s="75"/>
      <c r="VHC886" s="75"/>
      <c r="VHD886" s="75"/>
      <c r="VHE886" s="75"/>
      <c r="VHF886" s="75"/>
      <c r="VHG886" s="75"/>
      <c r="VHH886" s="75"/>
      <c r="VHI886" s="75"/>
      <c r="VHJ886" s="75"/>
      <c r="VHK886" s="75"/>
      <c r="VHL886" s="75"/>
      <c r="VHM886" s="75"/>
      <c r="VHN886" s="75"/>
      <c r="VHO886" s="75"/>
      <c r="VHP886" s="75"/>
      <c r="VHQ886" s="75"/>
      <c r="VHR886" s="75"/>
      <c r="VHS886" s="75"/>
      <c r="VHT886" s="75"/>
      <c r="VHU886" s="75"/>
      <c r="VHV886" s="75"/>
      <c r="VHW886" s="75"/>
      <c r="VHX886" s="75"/>
      <c r="VHY886" s="75"/>
      <c r="VHZ886" s="75"/>
      <c r="VIA886" s="75"/>
      <c r="VIB886" s="75"/>
      <c r="VIC886" s="75"/>
      <c r="VID886" s="75"/>
      <c r="VIE886" s="75"/>
      <c r="VIF886" s="75"/>
      <c r="VIG886" s="75"/>
      <c r="VIH886" s="75"/>
      <c r="VII886" s="75"/>
      <c r="VIJ886" s="75"/>
      <c r="VIK886" s="75"/>
      <c r="VIL886" s="75"/>
      <c r="VIM886" s="75"/>
      <c r="VIN886" s="75"/>
      <c r="VIO886" s="75"/>
      <c r="VIP886" s="75"/>
      <c r="VIQ886" s="75"/>
      <c r="VIR886" s="75"/>
      <c r="VIS886" s="75"/>
      <c r="VIT886" s="75"/>
      <c r="VIU886" s="75"/>
      <c r="VIV886" s="75"/>
      <c r="VIW886" s="75"/>
      <c r="VIX886" s="75"/>
      <c r="VIY886" s="75"/>
      <c r="VIZ886" s="75"/>
      <c r="VJA886" s="75"/>
      <c r="VJB886" s="75"/>
      <c r="VJC886" s="75"/>
      <c r="VJD886" s="75"/>
      <c r="VJE886" s="75"/>
      <c r="VJF886" s="75"/>
      <c r="VJG886" s="75"/>
      <c r="VJH886" s="75"/>
      <c r="VJI886" s="75"/>
      <c r="VJJ886" s="75"/>
      <c r="VJK886" s="75"/>
      <c r="VJL886" s="75"/>
      <c r="VJM886" s="75"/>
      <c r="VJN886" s="75"/>
      <c r="VJO886" s="75"/>
      <c r="VJP886" s="75"/>
      <c r="VJQ886" s="75"/>
      <c r="VJR886" s="75"/>
      <c r="VJS886" s="75"/>
      <c r="VJT886" s="75"/>
      <c r="VJU886" s="75"/>
      <c r="VJV886" s="75"/>
      <c r="VJW886" s="75"/>
      <c r="VJX886" s="75"/>
      <c r="VJY886" s="75"/>
      <c r="VJZ886" s="75"/>
      <c r="VKA886" s="75"/>
      <c r="VKB886" s="75"/>
      <c r="VKC886" s="75"/>
      <c r="VKD886" s="75"/>
      <c r="VKE886" s="75"/>
      <c r="VKF886" s="75"/>
      <c r="VKG886" s="75"/>
      <c r="VKH886" s="75"/>
      <c r="VKI886" s="75"/>
      <c r="VKJ886" s="75"/>
      <c r="VKK886" s="75"/>
      <c r="VKL886" s="75"/>
      <c r="VKM886" s="75"/>
      <c r="VKN886" s="75"/>
      <c r="VKO886" s="75"/>
      <c r="VKP886" s="75"/>
      <c r="VKQ886" s="75"/>
      <c r="VKR886" s="75"/>
      <c r="VKS886" s="75"/>
      <c r="VKT886" s="75"/>
      <c r="VKU886" s="75"/>
      <c r="VKV886" s="75"/>
      <c r="VKW886" s="75"/>
      <c r="VKX886" s="75"/>
      <c r="VKY886" s="75"/>
      <c r="VKZ886" s="75"/>
      <c r="VLA886" s="75"/>
      <c r="VLB886" s="75"/>
      <c r="VLC886" s="75"/>
      <c r="VLD886" s="75"/>
      <c r="VLE886" s="75"/>
      <c r="VLF886" s="75"/>
      <c r="VLG886" s="75"/>
      <c r="VLH886" s="75"/>
      <c r="VLI886" s="75"/>
      <c r="VLJ886" s="75"/>
      <c r="VLK886" s="75"/>
      <c r="VLL886" s="75"/>
      <c r="VLM886" s="75"/>
      <c r="VLN886" s="75"/>
      <c r="VLO886" s="75"/>
      <c r="VLP886" s="75"/>
      <c r="VLQ886" s="75"/>
      <c r="VLR886" s="75"/>
      <c r="VLS886" s="75"/>
      <c r="VLT886" s="75"/>
      <c r="VLU886" s="75"/>
      <c r="VLV886" s="75"/>
      <c r="VLW886" s="75"/>
      <c r="VLX886" s="75"/>
      <c r="VLY886" s="75"/>
      <c r="VLZ886" s="75"/>
      <c r="VMA886" s="75"/>
      <c r="VMB886" s="75"/>
      <c r="VMC886" s="75"/>
      <c r="VMD886" s="75"/>
      <c r="VME886" s="75"/>
      <c r="VMF886" s="75"/>
      <c r="VMG886" s="75"/>
      <c r="VMH886" s="75"/>
      <c r="VMI886" s="75"/>
      <c r="VMJ886" s="75"/>
      <c r="VMK886" s="75"/>
      <c r="VML886" s="75"/>
      <c r="VMM886" s="75"/>
      <c r="VMN886" s="75"/>
      <c r="VMO886" s="75"/>
      <c r="VMP886" s="75"/>
      <c r="VMQ886" s="75"/>
      <c r="VMR886" s="75"/>
      <c r="VMS886" s="75"/>
      <c r="VMT886" s="75"/>
      <c r="VMU886" s="75"/>
      <c r="VMV886" s="75"/>
      <c r="VMW886" s="75"/>
      <c r="VMX886" s="75"/>
      <c r="VMY886" s="75"/>
      <c r="VMZ886" s="75"/>
      <c r="VNA886" s="75"/>
      <c r="VNB886" s="75"/>
      <c r="VNC886" s="75"/>
      <c r="VND886" s="75"/>
      <c r="VNE886" s="75"/>
      <c r="VNF886" s="75"/>
      <c r="VNG886" s="75"/>
      <c r="VNH886" s="75"/>
      <c r="VNI886" s="75"/>
      <c r="VNJ886" s="75"/>
      <c r="VNK886" s="75"/>
      <c r="VNL886" s="75"/>
      <c r="VNM886" s="75"/>
      <c r="VNN886" s="75"/>
      <c r="VNO886" s="75"/>
      <c r="VNP886" s="75"/>
      <c r="VNQ886" s="75"/>
      <c r="VNR886" s="75"/>
      <c r="VNS886" s="75"/>
      <c r="VNT886" s="75"/>
      <c r="VNU886" s="75"/>
      <c r="VNV886" s="75"/>
      <c r="VNW886" s="75"/>
      <c r="VNX886" s="75"/>
      <c r="VNY886" s="75"/>
      <c r="VNZ886" s="75"/>
      <c r="VOA886" s="75"/>
      <c r="VOB886" s="75"/>
      <c r="VOC886" s="75"/>
      <c r="VOD886" s="75"/>
      <c r="VOE886" s="75"/>
      <c r="VOF886" s="75"/>
      <c r="VOG886" s="75"/>
      <c r="VOH886" s="75"/>
      <c r="VOI886" s="75"/>
      <c r="VOJ886" s="75"/>
      <c r="VOK886" s="75"/>
      <c r="VOL886" s="75"/>
      <c r="VOM886" s="75"/>
      <c r="VON886" s="75"/>
      <c r="VOO886" s="75"/>
      <c r="VOP886" s="75"/>
      <c r="VOQ886" s="75"/>
      <c r="VOR886" s="75"/>
      <c r="VOS886" s="75"/>
      <c r="VOT886" s="75"/>
      <c r="VOU886" s="75"/>
      <c r="VOV886" s="75"/>
      <c r="VOW886" s="75"/>
      <c r="VOX886" s="75"/>
      <c r="VOY886" s="75"/>
      <c r="VOZ886" s="75"/>
      <c r="VPA886" s="75"/>
      <c r="VPB886" s="75"/>
      <c r="VPC886" s="75"/>
      <c r="VPD886" s="75"/>
      <c r="VPE886" s="75"/>
      <c r="VPF886" s="75"/>
      <c r="VPG886" s="75"/>
      <c r="VPH886" s="75"/>
      <c r="VPI886" s="75"/>
      <c r="VPJ886" s="75"/>
      <c r="VPK886" s="75"/>
      <c r="VPL886" s="75"/>
      <c r="VPM886" s="75"/>
      <c r="VPN886" s="75"/>
      <c r="VPO886" s="75"/>
      <c r="VPP886" s="75"/>
      <c r="VPQ886" s="75"/>
      <c r="VPR886" s="75"/>
      <c r="VPS886" s="75"/>
      <c r="VPT886" s="75"/>
      <c r="VPU886" s="75"/>
      <c r="VPV886" s="75"/>
      <c r="VPW886" s="75"/>
      <c r="VPX886" s="75"/>
      <c r="VPY886" s="75"/>
      <c r="VPZ886" s="75"/>
      <c r="VQA886" s="75"/>
      <c r="VQB886" s="75"/>
      <c r="VQC886" s="75"/>
      <c r="VQD886" s="75"/>
      <c r="VQE886" s="75"/>
      <c r="VQF886" s="75"/>
      <c r="VQG886" s="75"/>
      <c r="VQH886" s="75"/>
      <c r="VQI886" s="75"/>
      <c r="VQJ886" s="75"/>
      <c r="VQK886" s="75"/>
      <c r="VQL886" s="75"/>
      <c r="VQM886" s="75"/>
      <c r="VQN886" s="75"/>
      <c r="VQO886" s="75"/>
      <c r="VQP886" s="75"/>
      <c r="VQQ886" s="75"/>
      <c r="VQR886" s="75"/>
      <c r="VQS886" s="75"/>
      <c r="VQT886" s="75"/>
      <c r="VQU886" s="75"/>
      <c r="VQV886" s="75"/>
      <c r="VQW886" s="75"/>
      <c r="VQX886" s="75"/>
      <c r="VQY886" s="75"/>
      <c r="VQZ886" s="75"/>
      <c r="VRA886" s="75"/>
      <c r="VRB886" s="75"/>
      <c r="VRC886" s="75"/>
      <c r="VRD886" s="75"/>
      <c r="VRE886" s="75"/>
      <c r="VRF886" s="75"/>
      <c r="VRG886" s="75"/>
      <c r="VRH886" s="75"/>
      <c r="VRI886" s="75"/>
      <c r="VRJ886" s="75"/>
      <c r="VRK886" s="75"/>
      <c r="VRL886" s="75"/>
      <c r="VRM886" s="75"/>
      <c r="VRN886" s="75"/>
      <c r="VRO886" s="75"/>
      <c r="VRP886" s="75"/>
      <c r="VRQ886" s="75"/>
      <c r="VRR886" s="75"/>
      <c r="VRS886" s="75"/>
      <c r="VRT886" s="75"/>
      <c r="VRU886" s="75"/>
      <c r="VRV886" s="75"/>
      <c r="VRW886" s="75"/>
      <c r="VRX886" s="75"/>
      <c r="VRY886" s="75"/>
      <c r="VRZ886" s="75"/>
      <c r="VSA886" s="75"/>
      <c r="VSB886" s="75"/>
      <c r="VSC886" s="75"/>
      <c r="VSD886" s="75"/>
      <c r="VSE886" s="75"/>
      <c r="VSF886" s="75"/>
      <c r="VSG886" s="75"/>
      <c r="VSH886" s="75"/>
      <c r="VSI886" s="75"/>
      <c r="VSJ886" s="75"/>
      <c r="VSK886" s="75"/>
      <c r="VSL886" s="75"/>
      <c r="VSM886" s="75"/>
      <c r="VSN886" s="75"/>
      <c r="VSO886" s="75"/>
      <c r="VSP886" s="75"/>
      <c r="VSQ886" s="75"/>
      <c r="VSR886" s="75"/>
      <c r="VSS886" s="75"/>
      <c r="VST886" s="75"/>
      <c r="VSU886" s="75"/>
      <c r="VSV886" s="75"/>
      <c r="VSW886" s="75"/>
      <c r="VSX886" s="75"/>
      <c r="VSY886" s="75"/>
      <c r="VSZ886" s="75"/>
      <c r="VTA886" s="75"/>
      <c r="VTB886" s="75"/>
      <c r="VTC886" s="75"/>
      <c r="VTD886" s="75"/>
      <c r="VTE886" s="75"/>
      <c r="VTF886" s="75"/>
      <c r="VTG886" s="75"/>
      <c r="VTH886" s="75"/>
      <c r="VTI886" s="75"/>
      <c r="VTJ886" s="75"/>
      <c r="VTK886" s="75"/>
      <c r="VTL886" s="75"/>
      <c r="VTM886" s="75"/>
      <c r="VTN886" s="75"/>
      <c r="VTO886" s="75"/>
      <c r="VTP886" s="75"/>
      <c r="VTQ886" s="75"/>
      <c r="VTR886" s="75"/>
      <c r="VTS886" s="75"/>
      <c r="VTT886" s="75"/>
      <c r="VTU886" s="75"/>
      <c r="VTV886" s="75"/>
      <c r="VTW886" s="75"/>
      <c r="VTX886" s="75"/>
      <c r="VTY886" s="75"/>
      <c r="VTZ886" s="75"/>
      <c r="VUA886" s="75"/>
      <c r="VUB886" s="75"/>
      <c r="VUC886" s="75"/>
      <c r="VUD886" s="75"/>
      <c r="VUE886" s="75"/>
      <c r="VUF886" s="75"/>
      <c r="VUG886" s="75"/>
      <c r="VUH886" s="75"/>
      <c r="VUI886" s="75"/>
      <c r="VUJ886" s="75"/>
      <c r="VUK886" s="75"/>
      <c r="VUL886" s="75"/>
      <c r="VUM886" s="75"/>
      <c r="VUN886" s="75"/>
      <c r="VUO886" s="75"/>
      <c r="VUP886" s="75"/>
      <c r="VUQ886" s="75"/>
      <c r="VUR886" s="75"/>
      <c r="VUS886" s="75"/>
      <c r="VUT886" s="75"/>
      <c r="VUU886" s="75"/>
      <c r="VUV886" s="75"/>
      <c r="VUW886" s="75"/>
      <c r="VUX886" s="75"/>
      <c r="VUY886" s="75"/>
      <c r="VUZ886" s="75"/>
      <c r="VVA886" s="75"/>
      <c r="VVB886" s="75"/>
      <c r="VVC886" s="75"/>
      <c r="VVD886" s="75"/>
      <c r="VVE886" s="75"/>
      <c r="VVF886" s="75"/>
      <c r="VVG886" s="75"/>
      <c r="VVH886" s="75"/>
      <c r="VVI886" s="75"/>
      <c r="VVJ886" s="75"/>
      <c r="VVK886" s="75"/>
      <c r="VVL886" s="75"/>
      <c r="VVM886" s="75"/>
      <c r="VVN886" s="75"/>
      <c r="VVO886" s="75"/>
      <c r="VVP886" s="75"/>
      <c r="VVQ886" s="75"/>
      <c r="VVR886" s="75"/>
      <c r="VVS886" s="75"/>
      <c r="VVT886" s="75"/>
      <c r="VVU886" s="75"/>
      <c r="VVV886" s="75"/>
      <c r="VVW886" s="75"/>
      <c r="VVX886" s="75"/>
      <c r="VVY886" s="75"/>
      <c r="VVZ886" s="75"/>
      <c r="VWA886" s="75"/>
      <c r="VWB886" s="75"/>
      <c r="VWC886" s="75"/>
      <c r="VWD886" s="75"/>
      <c r="VWE886" s="75"/>
      <c r="VWF886" s="75"/>
      <c r="VWG886" s="75"/>
      <c r="VWH886" s="75"/>
      <c r="VWI886" s="75"/>
      <c r="VWJ886" s="75"/>
      <c r="VWK886" s="75"/>
      <c r="VWL886" s="75"/>
      <c r="VWM886" s="75"/>
      <c r="VWN886" s="75"/>
      <c r="VWO886" s="75"/>
      <c r="VWP886" s="75"/>
      <c r="VWQ886" s="75"/>
      <c r="VWR886" s="75"/>
      <c r="VWS886" s="75"/>
      <c r="VWT886" s="75"/>
      <c r="VWU886" s="75"/>
      <c r="VWV886" s="75"/>
      <c r="VWW886" s="75"/>
      <c r="VWX886" s="75"/>
      <c r="VWY886" s="75"/>
      <c r="VWZ886" s="75"/>
      <c r="VXA886" s="75"/>
      <c r="VXB886" s="75"/>
      <c r="VXC886" s="75"/>
      <c r="VXD886" s="75"/>
      <c r="VXE886" s="75"/>
      <c r="VXF886" s="75"/>
      <c r="VXG886" s="75"/>
      <c r="VXH886" s="75"/>
      <c r="VXI886" s="75"/>
      <c r="VXJ886" s="75"/>
      <c r="VXK886" s="75"/>
      <c r="VXL886" s="75"/>
      <c r="VXM886" s="75"/>
      <c r="VXN886" s="75"/>
      <c r="VXO886" s="75"/>
      <c r="VXP886" s="75"/>
      <c r="VXQ886" s="75"/>
      <c r="VXR886" s="75"/>
      <c r="VXS886" s="75"/>
      <c r="VXT886" s="75"/>
      <c r="VXU886" s="75"/>
      <c r="VXV886" s="75"/>
      <c r="VXW886" s="75"/>
      <c r="VXX886" s="75"/>
      <c r="VXY886" s="75"/>
      <c r="VXZ886" s="75"/>
      <c r="VYA886" s="75"/>
      <c r="VYB886" s="75"/>
      <c r="VYC886" s="75"/>
      <c r="VYD886" s="75"/>
      <c r="VYE886" s="75"/>
      <c r="VYF886" s="75"/>
      <c r="VYG886" s="75"/>
      <c r="VYH886" s="75"/>
      <c r="VYI886" s="75"/>
      <c r="VYJ886" s="75"/>
      <c r="VYK886" s="75"/>
      <c r="VYL886" s="75"/>
      <c r="VYM886" s="75"/>
      <c r="VYN886" s="75"/>
      <c r="VYO886" s="75"/>
      <c r="VYP886" s="75"/>
      <c r="VYQ886" s="75"/>
      <c r="VYR886" s="75"/>
      <c r="VYS886" s="75"/>
      <c r="VYT886" s="75"/>
      <c r="VYU886" s="75"/>
      <c r="VYV886" s="75"/>
      <c r="VYW886" s="75"/>
      <c r="VYX886" s="75"/>
      <c r="VYY886" s="75"/>
      <c r="VYZ886" s="75"/>
      <c r="VZA886" s="75"/>
      <c r="VZB886" s="75"/>
      <c r="VZC886" s="75"/>
      <c r="VZD886" s="75"/>
      <c r="VZE886" s="75"/>
      <c r="VZF886" s="75"/>
      <c r="VZG886" s="75"/>
      <c r="VZH886" s="75"/>
      <c r="VZI886" s="75"/>
      <c r="VZJ886" s="75"/>
      <c r="VZK886" s="75"/>
      <c r="VZL886" s="75"/>
      <c r="VZM886" s="75"/>
      <c r="VZN886" s="75"/>
      <c r="VZO886" s="75"/>
      <c r="VZP886" s="75"/>
      <c r="VZQ886" s="75"/>
      <c r="VZR886" s="75"/>
      <c r="VZS886" s="75"/>
      <c r="VZT886" s="75"/>
      <c r="VZU886" s="75"/>
      <c r="VZV886" s="75"/>
      <c r="VZW886" s="75"/>
      <c r="VZX886" s="75"/>
      <c r="VZY886" s="75"/>
      <c r="VZZ886" s="75"/>
      <c r="WAA886" s="75"/>
      <c r="WAB886" s="75"/>
      <c r="WAC886" s="75"/>
      <c r="WAD886" s="75"/>
      <c r="WAE886" s="75"/>
      <c r="WAF886" s="75"/>
      <c r="WAG886" s="75"/>
      <c r="WAH886" s="75"/>
      <c r="WAI886" s="75"/>
      <c r="WAJ886" s="75"/>
      <c r="WAK886" s="75"/>
      <c r="WAL886" s="75"/>
      <c r="WAM886" s="75"/>
      <c r="WAN886" s="75"/>
      <c r="WAO886" s="75"/>
      <c r="WAP886" s="75"/>
      <c r="WAQ886" s="75"/>
      <c r="WAR886" s="75"/>
      <c r="WAS886" s="75"/>
      <c r="WAT886" s="75"/>
      <c r="WAU886" s="75"/>
      <c r="WAV886" s="75"/>
      <c r="WAW886" s="75"/>
      <c r="WAX886" s="75"/>
      <c r="WAY886" s="75"/>
      <c r="WAZ886" s="75"/>
      <c r="WBA886" s="75"/>
      <c r="WBB886" s="75"/>
      <c r="WBC886" s="75"/>
      <c r="WBD886" s="75"/>
      <c r="WBE886" s="75"/>
      <c r="WBF886" s="75"/>
      <c r="WBG886" s="75"/>
      <c r="WBH886" s="75"/>
      <c r="WBI886" s="75"/>
      <c r="WBJ886" s="75"/>
      <c r="WBK886" s="75"/>
      <c r="WBL886" s="75"/>
      <c r="WBM886" s="75"/>
      <c r="WBN886" s="75"/>
      <c r="WBO886" s="75"/>
      <c r="WBP886" s="75"/>
      <c r="WBQ886" s="75"/>
      <c r="WBR886" s="75"/>
      <c r="WBS886" s="75"/>
      <c r="WBT886" s="75"/>
      <c r="WBU886" s="75"/>
      <c r="WBV886" s="75"/>
      <c r="WBW886" s="75"/>
      <c r="WBX886" s="75"/>
      <c r="WBY886" s="75"/>
      <c r="WBZ886" s="75"/>
      <c r="WCA886" s="75"/>
      <c r="WCB886" s="75"/>
      <c r="WCC886" s="75"/>
      <c r="WCD886" s="75"/>
      <c r="WCE886" s="75"/>
      <c r="WCF886" s="75"/>
      <c r="WCG886" s="75"/>
      <c r="WCH886" s="75"/>
      <c r="WCI886" s="75"/>
      <c r="WCJ886" s="75"/>
      <c r="WCK886" s="75"/>
      <c r="WCL886" s="75"/>
      <c r="WCM886" s="75"/>
      <c r="WCN886" s="75"/>
      <c r="WCO886" s="75"/>
      <c r="WCP886" s="75"/>
      <c r="WCQ886" s="75"/>
      <c r="WCR886" s="75"/>
      <c r="WCS886" s="75"/>
      <c r="WCT886" s="75"/>
      <c r="WCU886" s="75"/>
      <c r="WCV886" s="75"/>
      <c r="WCW886" s="75"/>
      <c r="WCX886" s="75"/>
      <c r="WCY886" s="75"/>
      <c r="WCZ886" s="75"/>
      <c r="WDA886" s="75"/>
      <c r="WDB886" s="75"/>
      <c r="WDC886" s="75"/>
      <c r="WDD886" s="75"/>
      <c r="WDE886" s="75"/>
      <c r="WDF886" s="75"/>
      <c r="WDG886" s="75"/>
      <c r="WDH886" s="75"/>
      <c r="WDI886" s="75"/>
      <c r="WDJ886" s="75"/>
      <c r="WDK886" s="75"/>
      <c r="WDL886" s="75"/>
      <c r="WDM886" s="75"/>
      <c r="WDN886" s="75"/>
      <c r="WDO886" s="75"/>
      <c r="WDP886" s="75"/>
      <c r="WDQ886" s="75"/>
      <c r="WDR886" s="75"/>
      <c r="WDS886" s="75"/>
      <c r="WDT886" s="75"/>
      <c r="WDU886" s="75"/>
      <c r="WDV886" s="75"/>
      <c r="WDW886" s="75"/>
      <c r="WDX886" s="75"/>
      <c r="WDY886" s="75"/>
      <c r="WDZ886" s="75"/>
      <c r="WEA886" s="75"/>
      <c r="WEB886" s="75"/>
      <c r="WEC886" s="75"/>
      <c r="WED886" s="75"/>
      <c r="WEE886" s="75"/>
      <c r="WEF886" s="75"/>
      <c r="WEG886" s="75"/>
      <c r="WEH886" s="75"/>
      <c r="WEI886" s="75"/>
      <c r="WEJ886" s="75"/>
      <c r="WEK886" s="75"/>
      <c r="WEL886" s="75"/>
      <c r="WEM886" s="75"/>
      <c r="WEN886" s="75"/>
      <c r="WEO886" s="75"/>
      <c r="WEP886" s="75"/>
      <c r="WEQ886" s="75"/>
      <c r="WER886" s="75"/>
      <c r="WES886" s="75"/>
      <c r="WET886" s="75"/>
      <c r="WEU886" s="75"/>
      <c r="WEV886" s="75"/>
      <c r="WEW886" s="75"/>
      <c r="WEX886" s="75"/>
      <c r="WEY886" s="75"/>
      <c r="WEZ886" s="75"/>
      <c r="WFA886" s="75"/>
      <c r="WFB886" s="75"/>
      <c r="WFC886" s="75"/>
      <c r="WFD886" s="75"/>
      <c r="WFE886" s="75"/>
      <c r="WFF886" s="75"/>
      <c r="WFG886" s="75"/>
      <c r="WFH886" s="75"/>
      <c r="WFI886" s="75"/>
      <c r="WFJ886" s="75"/>
      <c r="WFK886" s="75"/>
      <c r="WFL886" s="75"/>
      <c r="WFM886" s="75"/>
      <c r="WFN886" s="75"/>
      <c r="WFO886" s="75"/>
      <c r="WFP886" s="75"/>
      <c r="WFQ886" s="75"/>
      <c r="WFR886" s="75"/>
      <c r="WFS886" s="75"/>
      <c r="WFT886" s="75"/>
      <c r="WFU886" s="75"/>
      <c r="WFV886" s="75"/>
      <c r="WFW886" s="75"/>
      <c r="WFX886" s="75"/>
      <c r="WFY886" s="75"/>
      <c r="WFZ886" s="75"/>
      <c r="WGA886" s="75"/>
      <c r="WGB886" s="75"/>
      <c r="WGC886" s="75"/>
      <c r="WGD886" s="75"/>
      <c r="WGE886" s="75"/>
      <c r="WGF886" s="75"/>
      <c r="WGG886" s="75"/>
      <c r="WGH886" s="75"/>
      <c r="WGI886" s="75"/>
      <c r="WGJ886" s="75"/>
      <c r="WGK886" s="75"/>
      <c r="WGL886" s="75"/>
      <c r="WGM886" s="75"/>
      <c r="WGN886" s="75"/>
      <c r="WGO886" s="75"/>
      <c r="WGP886" s="75"/>
      <c r="WGQ886" s="75"/>
      <c r="WGR886" s="75"/>
      <c r="WGS886" s="75"/>
      <c r="WGT886" s="75"/>
      <c r="WGU886" s="75"/>
      <c r="WGV886" s="75"/>
      <c r="WGW886" s="75"/>
      <c r="WGX886" s="75"/>
      <c r="WGY886" s="75"/>
      <c r="WGZ886" s="75"/>
      <c r="WHA886" s="75"/>
      <c r="WHB886" s="75"/>
      <c r="WHC886" s="75"/>
      <c r="WHD886" s="75"/>
      <c r="WHE886" s="75"/>
      <c r="WHF886" s="75"/>
      <c r="WHG886" s="75"/>
      <c r="WHH886" s="75"/>
      <c r="WHI886" s="75"/>
      <c r="WHJ886" s="75"/>
      <c r="WHK886" s="75"/>
      <c r="WHL886" s="75"/>
      <c r="WHM886" s="75"/>
      <c r="WHN886" s="75"/>
      <c r="WHO886" s="75"/>
      <c r="WHP886" s="75"/>
      <c r="WHQ886" s="75"/>
      <c r="WHR886" s="75"/>
      <c r="WHS886" s="75"/>
      <c r="WHT886" s="75"/>
      <c r="WHU886" s="75"/>
      <c r="WHV886" s="75"/>
      <c r="WHW886" s="75"/>
      <c r="WHX886" s="75"/>
      <c r="WHY886" s="75"/>
      <c r="WHZ886" s="75"/>
      <c r="WIA886" s="75"/>
      <c r="WIB886" s="75"/>
      <c r="WIC886" s="75"/>
      <c r="WID886" s="75"/>
      <c r="WIE886" s="75"/>
      <c r="WIF886" s="75"/>
      <c r="WIG886" s="75"/>
      <c r="WIH886" s="75"/>
      <c r="WII886" s="75"/>
      <c r="WIJ886" s="75"/>
      <c r="WIK886" s="75"/>
      <c r="WIL886" s="75"/>
      <c r="WIM886" s="75"/>
      <c r="WIN886" s="75"/>
      <c r="WIO886" s="75"/>
      <c r="WIP886" s="75"/>
      <c r="WIQ886" s="75"/>
      <c r="WIR886" s="75"/>
      <c r="WIS886" s="75"/>
      <c r="WIT886" s="75"/>
      <c r="WIU886" s="75"/>
      <c r="WIV886" s="75"/>
      <c r="WIW886" s="75"/>
      <c r="WIX886" s="75"/>
      <c r="WIY886" s="75"/>
      <c r="WIZ886" s="75"/>
      <c r="WJA886" s="75"/>
      <c r="WJB886" s="75"/>
      <c r="WJC886" s="75"/>
      <c r="WJD886" s="75"/>
      <c r="WJE886" s="75"/>
      <c r="WJF886" s="75"/>
      <c r="WJG886" s="75"/>
      <c r="WJH886" s="75"/>
      <c r="WJI886" s="75"/>
      <c r="WJJ886" s="75"/>
      <c r="WJK886" s="75"/>
      <c r="WJL886" s="75"/>
      <c r="WJM886" s="75"/>
      <c r="WJN886" s="75"/>
      <c r="WJO886" s="75"/>
      <c r="WJP886" s="75"/>
      <c r="WJQ886" s="75"/>
      <c r="WJR886" s="75"/>
      <c r="WJS886" s="75"/>
      <c r="WJT886" s="75"/>
      <c r="WJU886" s="75"/>
      <c r="WJV886" s="75"/>
      <c r="WJW886" s="75"/>
      <c r="WJX886" s="75"/>
      <c r="WJY886" s="75"/>
      <c r="WJZ886" s="75"/>
      <c r="WKA886" s="75"/>
      <c r="WKB886" s="75"/>
      <c r="WKC886" s="75"/>
      <c r="WKD886" s="75"/>
      <c r="WKE886" s="75"/>
      <c r="WKF886" s="75"/>
      <c r="WKG886" s="75"/>
      <c r="WKH886" s="75"/>
      <c r="WKI886" s="75"/>
      <c r="WKJ886" s="75"/>
      <c r="WKK886" s="75"/>
      <c r="WKL886" s="75"/>
      <c r="WKM886" s="75"/>
      <c r="WKN886" s="75"/>
      <c r="WKO886" s="75"/>
      <c r="WKP886" s="75"/>
      <c r="WKQ886" s="75"/>
      <c r="WKR886" s="75"/>
      <c r="WKS886" s="75"/>
      <c r="WKT886" s="75"/>
      <c r="WKU886" s="75"/>
      <c r="WKV886" s="75"/>
      <c r="WKW886" s="75"/>
      <c r="WKX886" s="75"/>
      <c r="WKY886" s="75"/>
      <c r="WKZ886" s="75"/>
      <c r="WLA886" s="75"/>
      <c r="WLB886" s="75"/>
      <c r="WLC886" s="75"/>
      <c r="WLD886" s="75"/>
      <c r="WLE886" s="75"/>
      <c r="WLF886" s="75"/>
      <c r="WLG886" s="75"/>
      <c r="WLH886" s="75"/>
      <c r="WLI886" s="75"/>
      <c r="WLJ886" s="75"/>
      <c r="WLK886" s="75"/>
      <c r="WLL886" s="75"/>
      <c r="WLM886" s="75"/>
      <c r="WLN886" s="75"/>
      <c r="WLO886" s="75"/>
      <c r="WLP886" s="75"/>
      <c r="WLQ886" s="75"/>
      <c r="WLR886" s="75"/>
      <c r="WLS886" s="75"/>
      <c r="WLT886" s="75"/>
      <c r="WLU886" s="75"/>
      <c r="WLV886" s="75"/>
      <c r="WLW886" s="75"/>
      <c r="WLX886" s="75"/>
      <c r="WLY886" s="75"/>
      <c r="WLZ886" s="75"/>
      <c r="WMA886" s="75"/>
      <c r="WMB886" s="75"/>
      <c r="WMC886" s="75"/>
      <c r="WMD886" s="75"/>
      <c r="WME886" s="75"/>
      <c r="WMF886" s="75"/>
      <c r="WMG886" s="75"/>
      <c r="WMH886" s="75"/>
      <c r="WMI886" s="75"/>
      <c r="WMJ886" s="75"/>
      <c r="WMK886" s="75"/>
      <c r="WML886" s="75"/>
      <c r="WMM886" s="75"/>
      <c r="WMN886" s="75"/>
      <c r="WMO886" s="75"/>
      <c r="WMP886" s="75"/>
      <c r="WMQ886" s="75"/>
      <c r="WMR886" s="75"/>
      <c r="WMS886" s="75"/>
      <c r="WMT886" s="75"/>
      <c r="WMU886" s="75"/>
      <c r="WMV886" s="75"/>
      <c r="WMW886" s="75"/>
      <c r="WMX886" s="75"/>
      <c r="WMY886" s="75"/>
      <c r="WMZ886" s="75"/>
      <c r="WNA886" s="75"/>
      <c r="WNB886" s="75"/>
      <c r="WNC886" s="75"/>
      <c r="WND886" s="75"/>
      <c r="WNE886" s="75"/>
      <c r="WNF886" s="75"/>
      <c r="WNG886" s="75"/>
      <c r="WNH886" s="75"/>
      <c r="WNI886" s="75"/>
      <c r="WNJ886" s="75"/>
      <c r="WNK886" s="75"/>
      <c r="WNL886" s="75"/>
      <c r="WNM886" s="75"/>
      <c r="WNN886" s="75"/>
      <c r="WNO886" s="75"/>
      <c r="WNP886" s="75"/>
      <c r="WNQ886" s="75"/>
      <c r="WNR886" s="75"/>
      <c r="WNS886" s="75"/>
      <c r="WNT886" s="75"/>
      <c r="WNU886" s="75"/>
      <c r="WNV886" s="75"/>
      <c r="WNW886" s="75"/>
      <c r="WNX886" s="75"/>
      <c r="WNY886" s="75"/>
      <c r="WNZ886" s="75"/>
      <c r="WOA886" s="75"/>
      <c r="WOB886" s="75"/>
      <c r="WOC886" s="75"/>
      <c r="WOD886" s="75"/>
      <c r="WOE886" s="75"/>
      <c r="WOF886" s="75"/>
      <c r="WOG886" s="75"/>
      <c r="WOH886" s="75"/>
      <c r="WOI886" s="75"/>
      <c r="WOJ886" s="75"/>
      <c r="WOK886" s="75"/>
      <c r="WOL886" s="75"/>
      <c r="WOM886" s="75"/>
      <c r="WON886" s="75"/>
      <c r="WOO886" s="75"/>
      <c r="WOP886" s="75"/>
      <c r="WOQ886" s="75"/>
      <c r="WOR886" s="75"/>
      <c r="WOS886" s="75"/>
      <c r="WOT886" s="75"/>
      <c r="WOU886" s="75"/>
      <c r="WOV886" s="75"/>
      <c r="WOW886" s="75"/>
      <c r="WOX886" s="75"/>
      <c r="WOY886" s="75"/>
      <c r="WOZ886" s="75"/>
      <c r="WPA886" s="75"/>
      <c r="WPB886" s="75"/>
      <c r="WPC886" s="75"/>
      <c r="WPD886" s="75"/>
      <c r="WPE886" s="75"/>
      <c r="WPF886" s="75"/>
      <c r="WPG886" s="75"/>
      <c r="WPH886" s="75"/>
      <c r="WPI886" s="75"/>
      <c r="WPJ886" s="75"/>
      <c r="WPK886" s="75"/>
      <c r="WPL886" s="75"/>
      <c r="WPM886" s="75"/>
      <c r="WPN886" s="75"/>
      <c r="WPO886" s="75"/>
      <c r="WPP886" s="75"/>
      <c r="WPQ886" s="75"/>
      <c r="WPR886" s="75"/>
      <c r="WPS886" s="75"/>
      <c r="WPT886" s="75"/>
      <c r="WPU886" s="75"/>
      <c r="WPV886" s="75"/>
      <c r="WPW886" s="75"/>
      <c r="WPX886" s="75"/>
      <c r="WPY886" s="75"/>
      <c r="WPZ886" s="75"/>
      <c r="WQA886" s="75"/>
      <c r="WQB886" s="75"/>
      <c r="WQC886" s="75"/>
      <c r="WQD886" s="75"/>
      <c r="WQE886" s="75"/>
      <c r="WQF886" s="75"/>
      <c r="WQG886" s="75"/>
      <c r="WQH886" s="75"/>
      <c r="WQI886" s="75"/>
      <c r="WQJ886" s="75"/>
      <c r="WQK886" s="75"/>
      <c r="WQL886" s="75"/>
      <c r="WQM886" s="75"/>
      <c r="WQN886" s="75"/>
      <c r="WQO886" s="75"/>
      <c r="WQP886" s="75"/>
      <c r="WQQ886" s="75"/>
      <c r="WQR886" s="75"/>
      <c r="WQS886" s="75"/>
      <c r="WQT886" s="75"/>
      <c r="WQU886" s="75"/>
      <c r="WQV886" s="75"/>
      <c r="WQW886" s="75"/>
      <c r="WQX886" s="75"/>
      <c r="WQY886" s="75"/>
      <c r="WQZ886" s="75"/>
      <c r="WRA886" s="75"/>
      <c r="WRB886" s="75"/>
      <c r="WRC886" s="75"/>
      <c r="WRD886" s="75"/>
      <c r="WRE886" s="75"/>
      <c r="WRF886" s="75"/>
      <c r="WRG886" s="75"/>
      <c r="WRH886" s="75"/>
      <c r="WRI886" s="75"/>
      <c r="WRJ886" s="75"/>
      <c r="WRK886" s="75"/>
      <c r="WRL886" s="75"/>
      <c r="WRM886" s="75"/>
      <c r="WRN886" s="75"/>
      <c r="WRO886" s="75"/>
      <c r="WRP886" s="75"/>
      <c r="WRQ886" s="75"/>
      <c r="WRR886" s="75"/>
      <c r="WRS886" s="75"/>
      <c r="WRT886" s="75"/>
      <c r="WRU886" s="75"/>
      <c r="WRV886" s="75"/>
      <c r="WRW886" s="75"/>
      <c r="WRX886" s="75"/>
      <c r="WRY886" s="75"/>
      <c r="WRZ886" s="75"/>
      <c r="WSA886" s="75"/>
      <c r="WSB886" s="75"/>
      <c r="WSC886" s="75"/>
      <c r="WSD886" s="75"/>
      <c r="WSE886" s="75"/>
      <c r="WSF886" s="75"/>
      <c r="WSG886" s="75"/>
      <c r="WSH886" s="75"/>
      <c r="WSI886" s="75"/>
      <c r="WSJ886" s="75"/>
      <c r="WSK886" s="75"/>
      <c r="WSL886" s="75"/>
      <c r="WSM886" s="75"/>
      <c r="WSN886" s="75"/>
      <c r="WSO886" s="75"/>
      <c r="WSP886" s="75"/>
      <c r="WSQ886" s="75"/>
      <c r="WSR886" s="75"/>
      <c r="WSS886" s="75"/>
      <c r="WST886" s="75"/>
      <c r="WSU886" s="75"/>
      <c r="WSV886" s="75"/>
      <c r="WSW886" s="75"/>
      <c r="WSX886" s="75"/>
      <c r="WSY886" s="75"/>
      <c r="WSZ886" s="75"/>
      <c r="WTA886" s="75"/>
      <c r="WTB886" s="75"/>
      <c r="WTC886" s="75"/>
      <c r="WTD886" s="75"/>
      <c r="WTE886" s="75"/>
      <c r="WTF886" s="75"/>
      <c r="WTG886" s="75"/>
      <c r="WTH886" s="75"/>
      <c r="WTI886" s="75"/>
      <c r="WTJ886" s="75"/>
      <c r="WTK886" s="75"/>
      <c r="WTL886" s="75"/>
      <c r="WTM886" s="75"/>
      <c r="WTN886" s="75"/>
      <c r="WTO886" s="75"/>
      <c r="WTP886" s="75"/>
      <c r="WTQ886" s="75"/>
      <c r="WTR886" s="75"/>
      <c r="WTS886" s="75"/>
      <c r="WTT886" s="75"/>
      <c r="WTU886" s="75"/>
      <c r="WTV886" s="75"/>
      <c r="WTW886" s="75"/>
      <c r="WTX886" s="75"/>
      <c r="WTY886" s="75"/>
      <c r="WTZ886" s="75"/>
      <c r="WUA886" s="75"/>
      <c r="WUB886" s="75"/>
      <c r="WUC886" s="75"/>
      <c r="WUD886" s="75"/>
      <c r="WUE886" s="75"/>
      <c r="WUF886" s="75"/>
      <c r="WUG886" s="75"/>
      <c r="WUH886" s="75"/>
      <c r="WUI886" s="75"/>
      <c r="WUJ886" s="75"/>
      <c r="WUK886" s="75"/>
      <c r="WUL886" s="75"/>
      <c r="WUM886" s="75"/>
      <c r="WUN886" s="75"/>
      <c r="WUO886" s="75"/>
      <c r="WUP886" s="75"/>
      <c r="WUQ886" s="75"/>
      <c r="WUR886" s="75"/>
      <c r="WUS886" s="75"/>
      <c r="WUT886" s="75"/>
      <c r="WUU886" s="75"/>
      <c r="WUV886" s="75"/>
      <c r="WUW886" s="75"/>
      <c r="WUX886" s="75"/>
      <c r="WUY886" s="75"/>
      <c r="WUZ886" s="75"/>
      <c r="WVA886" s="75"/>
      <c r="WVB886" s="75"/>
      <c r="WVC886" s="75"/>
      <c r="WVD886" s="75"/>
      <c r="WVE886" s="75"/>
      <c r="WVF886" s="75"/>
      <c r="WVG886" s="75"/>
      <c r="WVH886" s="75"/>
      <c r="WVI886" s="75"/>
      <c r="WVJ886" s="75"/>
      <c r="WVK886" s="75"/>
      <c r="WVL886" s="75"/>
      <c r="WVM886" s="75"/>
      <c r="WVN886" s="75"/>
      <c r="WVO886" s="75"/>
      <c r="WVP886" s="75"/>
      <c r="WVQ886" s="75"/>
      <c r="WVR886" s="75"/>
      <c r="WVS886" s="75"/>
      <c r="WVT886" s="75"/>
      <c r="WVU886" s="75"/>
      <c r="WVV886" s="75"/>
      <c r="WVW886" s="75"/>
      <c r="WVX886" s="75"/>
      <c r="WVY886" s="75"/>
      <c r="WVZ886" s="75"/>
      <c r="WWA886" s="75"/>
      <c r="WWB886" s="75"/>
      <c r="WWC886" s="75"/>
      <c r="WWD886" s="75"/>
      <c r="WWE886" s="75"/>
      <c r="WWF886" s="75"/>
      <c r="WWG886" s="75"/>
      <c r="WWH886" s="75"/>
      <c r="WWI886" s="75"/>
      <c r="WWJ886" s="75"/>
      <c r="WWK886" s="75"/>
      <c r="WWL886" s="75"/>
      <c r="WWM886" s="75"/>
      <c r="WWN886" s="75"/>
      <c r="WWO886" s="75"/>
      <c r="WWP886" s="75"/>
      <c r="WWQ886" s="75"/>
      <c r="WWR886" s="75"/>
      <c r="WWS886" s="75"/>
      <c r="WWT886" s="75"/>
      <c r="WWU886" s="75"/>
      <c r="WWV886" s="75"/>
      <c r="WWW886" s="75"/>
      <c r="WWX886" s="75"/>
      <c r="WWY886" s="75"/>
      <c r="WWZ886" s="75"/>
      <c r="WXA886" s="75"/>
      <c r="WXB886" s="75"/>
      <c r="WXC886" s="75"/>
      <c r="WXD886" s="75"/>
      <c r="WXE886" s="75"/>
      <c r="WXF886" s="75"/>
      <c r="WXG886" s="75"/>
      <c r="WXH886" s="75"/>
      <c r="WXI886" s="75"/>
      <c r="WXJ886" s="75"/>
      <c r="WXK886" s="75"/>
      <c r="WXL886" s="75"/>
      <c r="WXM886" s="75"/>
      <c r="WXN886" s="75"/>
      <c r="WXO886" s="75"/>
      <c r="WXP886" s="75"/>
      <c r="WXQ886" s="75"/>
      <c r="WXR886" s="75"/>
      <c r="WXS886" s="75"/>
      <c r="WXT886" s="75"/>
      <c r="WXU886" s="75"/>
      <c r="WXV886" s="75"/>
      <c r="WXW886" s="75"/>
      <c r="WXX886" s="75"/>
      <c r="WXY886" s="75"/>
      <c r="WXZ886" s="75"/>
      <c r="WYA886" s="75"/>
      <c r="WYB886" s="75"/>
      <c r="WYC886" s="75"/>
      <c r="WYD886" s="75"/>
      <c r="WYE886" s="75"/>
      <c r="WYF886" s="75"/>
      <c r="WYG886" s="75"/>
      <c r="WYH886" s="75"/>
      <c r="WYI886" s="75"/>
      <c r="WYJ886" s="75"/>
      <c r="WYK886" s="75"/>
      <c r="WYL886" s="75"/>
      <c r="WYM886" s="75"/>
      <c r="WYN886" s="75"/>
      <c r="WYO886" s="75"/>
      <c r="WYP886" s="75"/>
      <c r="WYQ886" s="75"/>
      <c r="WYR886" s="75"/>
      <c r="WYS886" s="75"/>
      <c r="WYT886" s="75"/>
      <c r="WYU886" s="75"/>
      <c r="WYV886" s="75"/>
      <c r="WYW886" s="75"/>
      <c r="WYX886" s="75"/>
      <c r="WYY886" s="75"/>
      <c r="WYZ886" s="75"/>
      <c r="WZA886" s="75"/>
      <c r="WZB886" s="75"/>
      <c r="WZC886" s="75"/>
      <c r="WZD886" s="75"/>
      <c r="WZE886" s="75"/>
      <c r="WZF886" s="75"/>
      <c r="WZG886" s="75"/>
      <c r="WZH886" s="75"/>
      <c r="WZI886" s="75"/>
      <c r="WZJ886" s="75"/>
      <c r="WZK886" s="75"/>
      <c r="WZL886" s="75"/>
      <c r="WZM886" s="75"/>
      <c r="WZN886" s="75"/>
      <c r="WZO886" s="75"/>
      <c r="WZP886" s="75"/>
      <c r="WZQ886" s="75"/>
      <c r="WZR886" s="75"/>
      <c r="WZS886" s="75"/>
      <c r="WZT886" s="75"/>
      <c r="WZU886" s="75"/>
      <c r="WZV886" s="75"/>
      <c r="WZW886" s="75"/>
      <c r="WZX886" s="75"/>
      <c r="WZY886" s="75"/>
      <c r="WZZ886" s="75"/>
      <c r="XAA886" s="75"/>
      <c r="XAB886" s="75"/>
      <c r="XAC886" s="75"/>
      <c r="XAD886" s="75"/>
      <c r="XAE886" s="75"/>
      <c r="XAF886" s="75"/>
      <c r="XAG886" s="75"/>
      <c r="XAH886" s="75"/>
      <c r="XAI886" s="75"/>
      <c r="XAJ886" s="75"/>
      <c r="XAK886" s="75"/>
      <c r="XAL886" s="75"/>
      <c r="XAM886" s="75"/>
      <c r="XAN886" s="75"/>
      <c r="XAO886" s="75"/>
      <c r="XAP886" s="75"/>
      <c r="XAQ886" s="75"/>
      <c r="XAR886" s="75"/>
      <c r="XAS886" s="75"/>
      <c r="XAT886" s="75"/>
      <c r="XAU886" s="75"/>
      <c r="XAV886" s="75"/>
      <c r="XAW886" s="75"/>
      <c r="XAX886" s="75"/>
      <c r="XAY886" s="75"/>
      <c r="XAZ886" s="75"/>
      <c r="XBA886" s="75"/>
      <c r="XBB886" s="75"/>
      <c r="XBC886" s="75"/>
      <c r="XBD886" s="75"/>
      <c r="XBE886" s="75"/>
      <c r="XBF886" s="75"/>
      <c r="XBG886" s="75"/>
      <c r="XBH886" s="75"/>
      <c r="XBI886" s="75"/>
      <c r="XBJ886" s="75"/>
      <c r="XBK886" s="75"/>
      <c r="XBL886" s="75"/>
      <c r="XBM886" s="75"/>
      <c r="XBN886" s="75"/>
      <c r="XBO886" s="75"/>
      <c r="XBP886" s="75"/>
      <c r="XBQ886" s="75"/>
      <c r="XBR886" s="75"/>
      <c r="XBS886" s="75"/>
      <c r="XBT886" s="75"/>
      <c r="XBU886" s="75"/>
      <c r="XBV886" s="75"/>
      <c r="XBW886" s="75"/>
      <c r="XBX886" s="75"/>
      <c r="XBY886" s="75"/>
      <c r="XBZ886" s="75"/>
      <c r="XCA886" s="75"/>
      <c r="XCB886" s="75"/>
      <c r="XCC886" s="75"/>
      <c r="XCD886" s="75"/>
      <c r="XCE886" s="75"/>
      <c r="XCF886" s="75"/>
      <c r="XCG886" s="75"/>
      <c r="XCH886" s="75"/>
      <c r="XCI886" s="75"/>
      <c r="XCJ886" s="75"/>
      <c r="XCK886" s="75"/>
      <c r="XCL886" s="75"/>
      <c r="XCM886" s="75"/>
      <c r="XCN886" s="75"/>
      <c r="XCO886" s="75"/>
      <c r="XCP886" s="75"/>
      <c r="XCQ886" s="75"/>
      <c r="XCR886" s="75"/>
      <c r="XCS886" s="75"/>
      <c r="XCT886" s="75"/>
      <c r="XCU886" s="75"/>
      <c r="XCV886" s="75"/>
      <c r="XCW886" s="75"/>
      <c r="XCX886" s="75"/>
      <c r="XCY886" s="75"/>
      <c r="XCZ886" s="75"/>
      <c r="XDA886" s="75"/>
      <c r="XDB886" s="75"/>
      <c r="XDC886" s="75"/>
      <c r="XDD886" s="75"/>
      <c r="XDE886" s="75"/>
      <c r="XDF886" s="75"/>
      <c r="XDG886" s="75"/>
      <c r="XDH886" s="75"/>
      <c r="XDI886" s="75"/>
      <c r="XDJ886" s="75"/>
      <c r="XDK886" s="75"/>
      <c r="XDL886" s="75"/>
      <c r="XDM886" s="75"/>
      <c r="XDN886" s="75"/>
      <c r="XDO886" s="75"/>
      <c r="XDP886" s="75"/>
      <c r="XDQ886" s="75"/>
      <c r="XDR886" s="75"/>
      <c r="XDS886" s="75"/>
      <c r="XDT886" s="75"/>
      <c r="XDU886" s="75"/>
      <c r="XDV886" s="75"/>
      <c r="XDW886" s="75"/>
      <c r="XDX886" s="75"/>
      <c r="XDY886" s="75"/>
      <c r="XDZ886" s="75"/>
      <c r="XEA886" s="75"/>
      <c r="XEB886" s="75"/>
      <c r="XEC886" s="75"/>
      <c r="XED886"/>
      <c r="XEE886"/>
      <c r="XEF886"/>
      <c r="XEG886"/>
      <c r="XEH886"/>
      <c r="XEI886"/>
      <c r="XEJ886"/>
      <c r="XEK886"/>
      <c r="XEL886"/>
      <c r="XEM886"/>
      <c r="XEN886"/>
      <c r="XEO886"/>
      <c r="XEP886"/>
      <c r="XEQ886"/>
      <c r="XER886"/>
      <c r="XES886"/>
      <c r="XET886"/>
      <c r="XEU886"/>
      <c r="XEV886"/>
      <c r="XEW886"/>
      <c r="XEX886"/>
      <c r="XEY886"/>
      <c r="XEZ886"/>
      <c r="XFA886"/>
      <c r="XFB886"/>
      <c r="XFC886"/>
    </row>
    <row r="887" ht="22.5" customHeight="1" spans="1:14">
      <c r="A887" s="17">
        <f t="shared" si="13"/>
        <v>884</v>
      </c>
      <c r="B887" s="12" t="s">
        <v>2895</v>
      </c>
      <c r="C887" s="13" t="s">
        <v>2896</v>
      </c>
      <c r="D887" s="14">
        <v>20</v>
      </c>
      <c r="E887" s="14" t="s">
        <v>40</v>
      </c>
      <c r="F887" s="59" t="s">
        <v>51</v>
      </c>
      <c r="G887" s="14" t="s">
        <v>2860</v>
      </c>
      <c r="H887" s="14" t="s">
        <v>9</v>
      </c>
      <c r="I887" s="15" t="s">
        <v>2897</v>
      </c>
      <c r="J887" s="15" t="s">
        <v>44</v>
      </c>
      <c r="K887" s="17" t="s">
        <v>176</v>
      </c>
      <c r="L887" s="17"/>
      <c r="M887" s="12"/>
      <c r="N887" s="16"/>
    </row>
    <row r="888" ht="22.5" customHeight="1" spans="1:14">
      <c r="A888" s="17">
        <f t="shared" si="13"/>
        <v>885</v>
      </c>
      <c r="B888" s="12" t="s">
        <v>2898</v>
      </c>
      <c r="C888" s="13" t="s">
        <v>2899</v>
      </c>
      <c r="D888" s="14">
        <v>20</v>
      </c>
      <c r="E888" s="14" t="s">
        <v>40</v>
      </c>
      <c r="F888" s="14" t="s">
        <v>41</v>
      </c>
      <c r="G888" s="14" t="s">
        <v>2860</v>
      </c>
      <c r="H888" s="14" t="s">
        <v>9</v>
      </c>
      <c r="I888" s="165" t="s">
        <v>2900</v>
      </c>
      <c r="J888" s="15" t="s">
        <v>44</v>
      </c>
      <c r="K888" s="17" t="s">
        <v>176</v>
      </c>
      <c r="L888" s="17"/>
      <c r="M888" s="12"/>
      <c r="N888" s="16"/>
    </row>
    <row r="889" ht="22.5" customHeight="1" spans="1:14">
      <c r="A889" s="17">
        <f t="shared" si="13"/>
        <v>886</v>
      </c>
      <c r="B889" s="12" t="s">
        <v>2901</v>
      </c>
      <c r="C889" s="13" t="s">
        <v>2902</v>
      </c>
      <c r="D889" s="14">
        <v>20</v>
      </c>
      <c r="E889" s="14" t="s">
        <v>40</v>
      </c>
      <c r="F889" s="59" t="s">
        <v>70</v>
      </c>
      <c r="G889" s="14" t="s">
        <v>2860</v>
      </c>
      <c r="H889" s="14" t="s">
        <v>9</v>
      </c>
      <c r="I889" s="165" t="s">
        <v>2903</v>
      </c>
      <c r="J889" s="15" t="s">
        <v>44</v>
      </c>
      <c r="K889" s="17" t="s">
        <v>45</v>
      </c>
      <c r="L889" s="17"/>
      <c r="M889" s="12"/>
      <c r="N889" s="16"/>
    </row>
    <row r="890" ht="22.5" customHeight="1" spans="1:14">
      <c r="A890" s="17">
        <f t="shared" si="13"/>
        <v>887</v>
      </c>
      <c r="B890" s="12" t="s">
        <v>2904</v>
      </c>
      <c r="C890" s="13" t="s">
        <v>2905</v>
      </c>
      <c r="D890" s="14">
        <v>20</v>
      </c>
      <c r="E890" s="14" t="s">
        <v>40</v>
      </c>
      <c r="F890" s="59" t="s">
        <v>51</v>
      </c>
      <c r="G890" s="14" t="s">
        <v>2860</v>
      </c>
      <c r="H890" s="14" t="s">
        <v>9</v>
      </c>
      <c r="I890" s="165" t="s">
        <v>2906</v>
      </c>
      <c r="J890" s="15" t="s">
        <v>44</v>
      </c>
      <c r="K890" s="17" t="s">
        <v>45</v>
      </c>
      <c r="L890" s="17"/>
      <c r="M890" s="12"/>
      <c r="N890" s="16"/>
    </row>
    <row r="891" ht="22.5" customHeight="1" spans="1:14">
      <c r="A891" s="17">
        <f t="shared" si="13"/>
        <v>888</v>
      </c>
      <c r="B891" s="12" t="s">
        <v>2907</v>
      </c>
      <c r="C891" s="13" t="s">
        <v>2908</v>
      </c>
      <c r="D891" s="14">
        <v>20</v>
      </c>
      <c r="E891" s="14" t="s">
        <v>40</v>
      </c>
      <c r="F891" s="59" t="s">
        <v>51</v>
      </c>
      <c r="G891" s="14" t="s">
        <v>2860</v>
      </c>
      <c r="H891" s="14" t="s">
        <v>9</v>
      </c>
      <c r="I891" s="165" t="s">
        <v>2909</v>
      </c>
      <c r="J891" s="15" t="s">
        <v>44</v>
      </c>
      <c r="K891" s="17" t="s">
        <v>45</v>
      </c>
      <c r="L891" s="17"/>
      <c r="M891" s="12"/>
      <c r="N891" s="16"/>
    </row>
    <row r="892" ht="22.5" customHeight="1" spans="1:14">
      <c r="A892" s="17">
        <f t="shared" si="13"/>
        <v>889</v>
      </c>
      <c r="B892" s="12" t="s">
        <v>2910</v>
      </c>
      <c r="C892" s="170" t="s">
        <v>2911</v>
      </c>
      <c r="D892" s="14">
        <v>20</v>
      </c>
      <c r="E892" s="14" t="s">
        <v>40</v>
      </c>
      <c r="F892" s="59" t="s">
        <v>51</v>
      </c>
      <c r="G892" s="14" t="s">
        <v>2860</v>
      </c>
      <c r="H892" s="14" t="s">
        <v>9</v>
      </c>
      <c r="I892" s="165" t="s">
        <v>2912</v>
      </c>
      <c r="J892" s="15" t="s">
        <v>44</v>
      </c>
      <c r="K892" s="17" t="s">
        <v>829</v>
      </c>
      <c r="L892" s="17"/>
      <c r="M892" s="12"/>
      <c r="N892" s="16"/>
    </row>
    <row r="893" ht="22.5" customHeight="1" spans="1:14">
      <c r="A893" s="17">
        <f t="shared" si="13"/>
        <v>890</v>
      </c>
      <c r="B893" s="12" t="s">
        <v>2913</v>
      </c>
      <c r="C893" s="13" t="s">
        <v>2914</v>
      </c>
      <c r="D893" s="14">
        <v>20</v>
      </c>
      <c r="E893" s="14" t="s">
        <v>40</v>
      </c>
      <c r="F893" s="14" t="s">
        <v>41</v>
      </c>
      <c r="G893" s="14" t="s">
        <v>2860</v>
      </c>
      <c r="H893" s="14" t="s">
        <v>9</v>
      </c>
      <c r="I893" s="15" t="s">
        <v>2915</v>
      </c>
      <c r="J893" s="15" t="s">
        <v>44</v>
      </c>
      <c r="K893" s="17" t="s">
        <v>829</v>
      </c>
      <c r="L893" s="17"/>
      <c r="M893" s="12"/>
      <c r="N893" s="16"/>
    </row>
    <row r="894" ht="22.5" customHeight="1" spans="1:14">
      <c r="A894" s="17">
        <f t="shared" si="13"/>
        <v>891</v>
      </c>
      <c r="B894" s="12" t="s">
        <v>2916</v>
      </c>
      <c r="C894" s="13" t="s">
        <v>2917</v>
      </c>
      <c r="D894" s="14">
        <v>20</v>
      </c>
      <c r="E894" s="14" t="s">
        <v>40</v>
      </c>
      <c r="F894" s="14" t="s">
        <v>41</v>
      </c>
      <c r="G894" s="14" t="s">
        <v>2918</v>
      </c>
      <c r="H894" s="14" t="s">
        <v>9</v>
      </c>
      <c r="I894" s="15" t="s">
        <v>2919</v>
      </c>
      <c r="J894" s="15" t="s">
        <v>44</v>
      </c>
      <c r="K894" s="17" t="s">
        <v>315</v>
      </c>
      <c r="L894" s="17"/>
      <c r="M894" s="12"/>
      <c r="N894" s="105" t="s">
        <v>2920</v>
      </c>
    </row>
    <row r="895" ht="22.5" customHeight="1" spans="1:14">
      <c r="A895" s="17">
        <f t="shared" si="13"/>
        <v>892</v>
      </c>
      <c r="B895" s="12" t="s">
        <v>2921</v>
      </c>
      <c r="C895" s="13" t="s">
        <v>2922</v>
      </c>
      <c r="D895" s="14">
        <v>20</v>
      </c>
      <c r="E895" s="14" t="s">
        <v>40</v>
      </c>
      <c r="F895" s="59" t="s">
        <v>51</v>
      </c>
      <c r="G895" s="14" t="s">
        <v>2918</v>
      </c>
      <c r="H895" s="14" t="s">
        <v>9</v>
      </c>
      <c r="I895" s="165" t="s">
        <v>2923</v>
      </c>
      <c r="J895" s="15" t="s">
        <v>44</v>
      </c>
      <c r="K895" s="17" t="s">
        <v>315</v>
      </c>
      <c r="L895" s="17"/>
      <c r="M895" s="12"/>
      <c r="N895" s="16"/>
    </row>
    <row r="896" ht="22.5" customHeight="1" spans="1:14">
      <c r="A896" s="17">
        <f t="shared" si="13"/>
        <v>893</v>
      </c>
      <c r="B896" s="12" t="s">
        <v>2924</v>
      </c>
      <c r="C896" s="13" t="s">
        <v>2925</v>
      </c>
      <c r="D896" s="14">
        <v>20</v>
      </c>
      <c r="E896" s="14" t="s">
        <v>40</v>
      </c>
      <c r="F896" s="59" t="s">
        <v>56</v>
      </c>
      <c r="G896" s="14" t="s">
        <v>2918</v>
      </c>
      <c r="H896" s="14" t="s">
        <v>9</v>
      </c>
      <c r="I896" s="165" t="s">
        <v>2926</v>
      </c>
      <c r="J896" s="15" t="s">
        <v>44</v>
      </c>
      <c r="K896" s="17" t="s">
        <v>550</v>
      </c>
      <c r="L896" s="17"/>
      <c r="M896" s="12"/>
      <c r="N896" s="16"/>
    </row>
    <row r="897" ht="22.5" customHeight="1" spans="1:14">
      <c r="A897" s="17">
        <f t="shared" si="13"/>
        <v>894</v>
      </c>
      <c r="B897" s="12" t="s">
        <v>2927</v>
      </c>
      <c r="C897" s="13" t="s">
        <v>2928</v>
      </c>
      <c r="D897" s="14">
        <v>20</v>
      </c>
      <c r="E897" s="14" t="s">
        <v>40</v>
      </c>
      <c r="F897" s="59" t="s">
        <v>51</v>
      </c>
      <c r="G897" s="14" t="s">
        <v>2918</v>
      </c>
      <c r="H897" s="14" t="s">
        <v>9</v>
      </c>
      <c r="I897" s="165" t="s">
        <v>2929</v>
      </c>
      <c r="J897" s="15" t="s">
        <v>44</v>
      </c>
      <c r="K897" s="17" t="s">
        <v>550</v>
      </c>
      <c r="L897" s="17"/>
      <c r="M897" s="12"/>
      <c r="N897" s="16"/>
    </row>
    <row r="898" ht="22.5" customHeight="1" spans="1:14">
      <c r="A898" s="17">
        <f t="shared" si="13"/>
        <v>895</v>
      </c>
      <c r="B898" s="12" t="s">
        <v>2930</v>
      </c>
      <c r="C898" s="169" t="s">
        <v>2931</v>
      </c>
      <c r="D898" s="14">
        <v>20</v>
      </c>
      <c r="E898" s="14" t="s">
        <v>40</v>
      </c>
      <c r="F898" s="14" t="s">
        <v>41</v>
      </c>
      <c r="G898" s="14" t="s">
        <v>2918</v>
      </c>
      <c r="H898" s="14" t="s">
        <v>9</v>
      </c>
      <c r="I898" s="165" t="s">
        <v>2932</v>
      </c>
      <c r="J898" s="15" t="s">
        <v>44</v>
      </c>
      <c r="K898" s="17" t="s">
        <v>550</v>
      </c>
      <c r="L898" s="17"/>
      <c r="M898" s="98" t="s">
        <v>622</v>
      </c>
      <c r="N898" s="16"/>
    </row>
    <row r="899" ht="22.5" customHeight="1" spans="1:14">
      <c r="A899" s="17">
        <f t="shared" si="13"/>
        <v>896</v>
      </c>
      <c r="B899" s="12" t="s">
        <v>2933</v>
      </c>
      <c r="C899" s="13" t="s">
        <v>2934</v>
      </c>
      <c r="D899" s="14">
        <v>20</v>
      </c>
      <c r="E899" s="14" t="s">
        <v>40</v>
      </c>
      <c r="F899" s="59" t="s">
        <v>51</v>
      </c>
      <c r="G899" s="14" t="s">
        <v>2918</v>
      </c>
      <c r="H899" s="14" t="s">
        <v>9</v>
      </c>
      <c r="I899" s="165" t="s">
        <v>2935</v>
      </c>
      <c r="J899" s="15" t="s">
        <v>44</v>
      </c>
      <c r="K899" s="17" t="s">
        <v>176</v>
      </c>
      <c r="L899" s="17"/>
      <c r="M899" s="12"/>
      <c r="N899" s="16"/>
    </row>
    <row r="900" ht="22.5" customHeight="1" spans="1:14">
      <c r="A900" s="17">
        <f t="shared" si="13"/>
        <v>897</v>
      </c>
      <c r="B900" s="12" t="s">
        <v>2936</v>
      </c>
      <c r="C900" s="13" t="s">
        <v>2937</v>
      </c>
      <c r="D900" s="14">
        <v>20</v>
      </c>
      <c r="E900" s="14" t="s">
        <v>40</v>
      </c>
      <c r="F900" s="59" t="s">
        <v>51</v>
      </c>
      <c r="G900" s="14" t="s">
        <v>2918</v>
      </c>
      <c r="H900" s="14" t="s">
        <v>9</v>
      </c>
      <c r="I900" s="165" t="s">
        <v>2938</v>
      </c>
      <c r="J900" s="15" t="s">
        <v>44</v>
      </c>
      <c r="K900" s="17" t="s">
        <v>176</v>
      </c>
      <c r="L900" s="17"/>
      <c r="M900" s="12"/>
      <c r="N900" s="16"/>
    </row>
    <row r="901" ht="22.5" customHeight="1" spans="1:14">
      <c r="A901" s="17">
        <f t="shared" ref="A901:A964" si="14">ROW(A898)</f>
        <v>898</v>
      </c>
      <c r="B901" s="12" t="s">
        <v>2939</v>
      </c>
      <c r="C901" s="13" t="s">
        <v>2940</v>
      </c>
      <c r="D901" s="14">
        <v>20</v>
      </c>
      <c r="E901" s="14" t="s">
        <v>40</v>
      </c>
      <c r="F901" s="14" t="s">
        <v>41</v>
      </c>
      <c r="G901" s="14" t="s">
        <v>2918</v>
      </c>
      <c r="H901" s="14" t="s">
        <v>9</v>
      </c>
      <c r="I901" s="165" t="s">
        <v>2941</v>
      </c>
      <c r="J901" s="15" t="s">
        <v>44</v>
      </c>
      <c r="K901" s="17" t="s">
        <v>1356</v>
      </c>
      <c r="L901" s="17"/>
      <c r="M901" s="12"/>
      <c r="N901" s="16"/>
    </row>
    <row r="902" ht="22.5" customHeight="1" spans="1:14">
      <c r="A902" s="17">
        <f t="shared" si="14"/>
        <v>899</v>
      </c>
      <c r="B902" s="12" t="s">
        <v>2942</v>
      </c>
      <c r="C902" s="13" t="s">
        <v>2943</v>
      </c>
      <c r="D902" s="14">
        <v>20</v>
      </c>
      <c r="E902" s="14" t="s">
        <v>40</v>
      </c>
      <c r="F902" s="14" t="s">
        <v>41</v>
      </c>
      <c r="G902" s="14" t="s">
        <v>2918</v>
      </c>
      <c r="H902" s="14" t="s">
        <v>9</v>
      </c>
      <c r="I902" s="165" t="s">
        <v>2944</v>
      </c>
      <c r="J902" s="15" t="s">
        <v>44</v>
      </c>
      <c r="K902" s="17" t="s">
        <v>1356</v>
      </c>
      <c r="L902" s="17"/>
      <c r="M902" s="12"/>
      <c r="N902" s="16"/>
    </row>
    <row r="903" ht="22.5" customHeight="1" spans="1:14">
      <c r="A903" s="17">
        <f t="shared" si="14"/>
        <v>900</v>
      </c>
      <c r="B903" s="12" t="s">
        <v>2945</v>
      </c>
      <c r="C903" s="13" t="s">
        <v>2946</v>
      </c>
      <c r="D903" s="14">
        <v>20</v>
      </c>
      <c r="E903" s="14" t="s">
        <v>40</v>
      </c>
      <c r="F903" s="14" t="s">
        <v>41</v>
      </c>
      <c r="G903" s="14" t="s">
        <v>2918</v>
      </c>
      <c r="H903" s="14" t="s">
        <v>9</v>
      </c>
      <c r="I903" s="165" t="s">
        <v>2947</v>
      </c>
      <c r="J903" s="15" t="s">
        <v>44</v>
      </c>
      <c r="K903" s="17" t="s">
        <v>892</v>
      </c>
      <c r="L903" s="17"/>
      <c r="M903" s="12"/>
      <c r="N903" s="16"/>
    </row>
    <row r="904" ht="22.5" customHeight="1" spans="1:14">
      <c r="A904" s="17">
        <f t="shared" si="14"/>
        <v>901</v>
      </c>
      <c r="B904" s="12" t="s">
        <v>2948</v>
      </c>
      <c r="C904" s="13" t="s">
        <v>2949</v>
      </c>
      <c r="D904" s="14">
        <v>20</v>
      </c>
      <c r="E904" s="14" t="s">
        <v>40</v>
      </c>
      <c r="F904" s="59" t="s">
        <v>56</v>
      </c>
      <c r="G904" s="14" t="s">
        <v>2918</v>
      </c>
      <c r="H904" s="14" t="s">
        <v>9</v>
      </c>
      <c r="I904" s="165" t="s">
        <v>2950</v>
      </c>
      <c r="J904" s="15" t="s">
        <v>44</v>
      </c>
      <c r="K904" s="17" t="s">
        <v>892</v>
      </c>
      <c r="L904" s="17"/>
      <c r="M904" s="12"/>
      <c r="N904" s="16"/>
    </row>
    <row r="905" s="66" customFormat="1" ht="22.5" customHeight="1" spans="1:14">
      <c r="A905" s="17">
        <f t="shared" si="14"/>
        <v>902</v>
      </c>
      <c r="B905" s="12" t="s">
        <v>2951</v>
      </c>
      <c r="C905" s="13" t="s">
        <v>2952</v>
      </c>
      <c r="D905" s="14">
        <v>30</v>
      </c>
      <c r="E905" s="14" t="s">
        <v>40</v>
      </c>
      <c r="F905" s="14" t="s">
        <v>41</v>
      </c>
      <c r="G905" s="14" t="s">
        <v>2918</v>
      </c>
      <c r="H905" s="14" t="s">
        <v>9</v>
      </c>
      <c r="I905" s="165" t="s">
        <v>2953</v>
      </c>
      <c r="J905" s="15" t="s">
        <v>44</v>
      </c>
      <c r="K905" s="17" t="s">
        <v>127</v>
      </c>
      <c r="L905" s="17"/>
      <c r="M905" s="12"/>
      <c r="N905" s="88" t="s">
        <v>308</v>
      </c>
    </row>
    <row r="906" ht="22.5" customHeight="1" spans="1:14">
      <c r="A906" s="17">
        <f t="shared" si="14"/>
        <v>903</v>
      </c>
      <c r="B906" s="12" t="s">
        <v>2954</v>
      </c>
      <c r="C906" s="13" t="s">
        <v>2955</v>
      </c>
      <c r="D906" s="14">
        <v>20</v>
      </c>
      <c r="E906" s="14" t="s">
        <v>40</v>
      </c>
      <c r="F906" s="59" t="s">
        <v>56</v>
      </c>
      <c r="G906" s="14" t="s">
        <v>2918</v>
      </c>
      <c r="H906" s="14" t="s">
        <v>9</v>
      </c>
      <c r="I906" s="165" t="s">
        <v>2956</v>
      </c>
      <c r="J906" s="15" t="s">
        <v>44</v>
      </c>
      <c r="K906" s="17" t="s">
        <v>127</v>
      </c>
      <c r="L906" s="17"/>
      <c r="M906" s="12"/>
      <c r="N906" s="16"/>
    </row>
    <row r="907" ht="22.5" customHeight="1" spans="1:14">
      <c r="A907" s="17">
        <f t="shared" si="14"/>
        <v>904</v>
      </c>
      <c r="B907" s="12" t="s">
        <v>2957</v>
      </c>
      <c r="C907" s="13" t="s">
        <v>2958</v>
      </c>
      <c r="D907" s="14">
        <v>20</v>
      </c>
      <c r="E907" s="14" t="s">
        <v>40</v>
      </c>
      <c r="F907" s="59" t="s">
        <v>51</v>
      </c>
      <c r="G907" s="14" t="s">
        <v>2918</v>
      </c>
      <c r="H907" s="14" t="s">
        <v>9</v>
      </c>
      <c r="I907" s="165" t="s">
        <v>2959</v>
      </c>
      <c r="J907" s="15" t="s">
        <v>44</v>
      </c>
      <c r="K907" s="17" t="s">
        <v>155</v>
      </c>
      <c r="L907" s="17"/>
      <c r="M907" s="12"/>
      <c r="N907" s="16"/>
    </row>
    <row r="908" ht="22.5" customHeight="1" spans="1:14">
      <c r="A908" s="17">
        <f t="shared" si="14"/>
        <v>905</v>
      </c>
      <c r="B908" s="12" t="s">
        <v>2960</v>
      </c>
      <c r="C908" s="13" t="s">
        <v>2961</v>
      </c>
      <c r="D908" s="14">
        <v>20</v>
      </c>
      <c r="E908" s="14" t="s">
        <v>40</v>
      </c>
      <c r="F908" s="59" t="s">
        <v>56</v>
      </c>
      <c r="G908" s="14" t="s">
        <v>2918</v>
      </c>
      <c r="H908" s="14" t="s">
        <v>9</v>
      </c>
      <c r="I908" s="165" t="s">
        <v>2962</v>
      </c>
      <c r="J908" s="15" t="s">
        <v>44</v>
      </c>
      <c r="K908" s="17" t="s">
        <v>155</v>
      </c>
      <c r="L908" s="17"/>
      <c r="M908" s="12"/>
      <c r="N908" s="16"/>
    </row>
    <row r="909" ht="22.5" customHeight="1" spans="1:14">
      <c r="A909" s="17">
        <f t="shared" si="14"/>
        <v>906</v>
      </c>
      <c r="B909" s="12" t="s">
        <v>2963</v>
      </c>
      <c r="C909" s="13" t="s">
        <v>2964</v>
      </c>
      <c r="D909" s="14">
        <v>20</v>
      </c>
      <c r="E909" s="14" t="s">
        <v>40</v>
      </c>
      <c r="F909" s="14" t="s">
        <v>41</v>
      </c>
      <c r="G909" s="14" t="s">
        <v>2918</v>
      </c>
      <c r="H909" s="14" t="s">
        <v>9</v>
      </c>
      <c r="I909" s="15" t="s">
        <v>2965</v>
      </c>
      <c r="J909" s="15" t="s">
        <v>44</v>
      </c>
      <c r="K909" s="17" t="s">
        <v>155</v>
      </c>
      <c r="L909" s="17"/>
      <c r="M909" s="12"/>
      <c r="N909" s="16"/>
    </row>
    <row r="910" ht="22.5" customHeight="1" spans="1:14">
      <c r="A910" s="17">
        <f t="shared" si="14"/>
        <v>907</v>
      </c>
      <c r="B910" s="12" t="s">
        <v>2966</v>
      </c>
      <c r="C910" s="13" t="s">
        <v>2967</v>
      </c>
      <c r="D910" s="14">
        <v>20</v>
      </c>
      <c r="E910" s="14" t="s">
        <v>40</v>
      </c>
      <c r="F910" s="59" t="s">
        <v>56</v>
      </c>
      <c r="G910" s="14" t="s">
        <v>2918</v>
      </c>
      <c r="H910" s="14" t="s">
        <v>9</v>
      </c>
      <c r="I910" s="15" t="s">
        <v>2968</v>
      </c>
      <c r="J910" s="15" t="s">
        <v>44</v>
      </c>
      <c r="K910" s="17" t="s">
        <v>45</v>
      </c>
      <c r="L910" s="17"/>
      <c r="M910" s="12" t="s">
        <v>2969</v>
      </c>
      <c r="N910" s="16"/>
    </row>
    <row r="911" ht="22.5" customHeight="1" spans="1:14">
      <c r="A911" s="17">
        <f t="shared" si="14"/>
        <v>908</v>
      </c>
      <c r="B911" s="12" t="s">
        <v>2970</v>
      </c>
      <c r="C911" s="13" t="s">
        <v>2971</v>
      </c>
      <c r="D911" s="14">
        <v>20</v>
      </c>
      <c r="E911" s="14" t="s">
        <v>40</v>
      </c>
      <c r="F911" s="59" t="s">
        <v>56</v>
      </c>
      <c r="G911" s="14" t="s">
        <v>2918</v>
      </c>
      <c r="H911" s="14" t="s">
        <v>9</v>
      </c>
      <c r="I911" s="165" t="s">
        <v>2972</v>
      </c>
      <c r="J911" s="15" t="s">
        <v>44</v>
      </c>
      <c r="K911" s="17" t="s">
        <v>45</v>
      </c>
      <c r="L911" s="17"/>
      <c r="M911" s="12"/>
      <c r="N911" s="16"/>
    </row>
    <row r="912" ht="22.5" customHeight="1" spans="1:14">
      <c r="A912" s="17">
        <f t="shared" si="14"/>
        <v>909</v>
      </c>
      <c r="B912" s="12" t="s">
        <v>2973</v>
      </c>
      <c r="C912" s="13" t="s">
        <v>2974</v>
      </c>
      <c r="D912" s="14">
        <v>20</v>
      </c>
      <c r="E912" s="14" t="s">
        <v>40</v>
      </c>
      <c r="F912" s="59" t="s">
        <v>51</v>
      </c>
      <c r="G912" s="14" t="s">
        <v>2918</v>
      </c>
      <c r="H912" s="14" t="s">
        <v>9</v>
      </c>
      <c r="I912" s="165" t="s">
        <v>2975</v>
      </c>
      <c r="J912" s="15" t="s">
        <v>44</v>
      </c>
      <c r="K912" s="17" t="s">
        <v>45</v>
      </c>
      <c r="L912" s="17"/>
      <c r="M912" s="12"/>
      <c r="N912" s="16"/>
    </row>
    <row r="913" ht="22.5" customHeight="1" spans="1:14">
      <c r="A913" s="17">
        <f t="shared" si="14"/>
        <v>910</v>
      </c>
      <c r="B913" s="12" t="s">
        <v>2976</v>
      </c>
      <c r="C913" s="13" t="s">
        <v>2977</v>
      </c>
      <c r="D913" s="14">
        <v>20</v>
      </c>
      <c r="E913" s="14" t="s">
        <v>40</v>
      </c>
      <c r="F913" s="59" t="s">
        <v>56</v>
      </c>
      <c r="G913" s="14" t="s">
        <v>2918</v>
      </c>
      <c r="H913" s="14" t="s">
        <v>9</v>
      </c>
      <c r="I913" s="165" t="s">
        <v>2978</v>
      </c>
      <c r="J913" s="15" t="s">
        <v>44</v>
      </c>
      <c r="K913" s="17" t="s">
        <v>45</v>
      </c>
      <c r="L913" s="17"/>
      <c r="M913" s="12"/>
      <c r="N913" s="16"/>
    </row>
    <row r="914" ht="22.5" customHeight="1" spans="1:14">
      <c r="A914" s="17">
        <f t="shared" si="14"/>
        <v>911</v>
      </c>
      <c r="B914" s="12" t="s">
        <v>2979</v>
      </c>
      <c r="C914" s="13" t="s">
        <v>2980</v>
      </c>
      <c r="D914" s="14">
        <v>20</v>
      </c>
      <c r="E914" s="14" t="s">
        <v>40</v>
      </c>
      <c r="F914" s="59" t="s">
        <v>56</v>
      </c>
      <c r="G914" s="14" t="s">
        <v>2918</v>
      </c>
      <c r="H914" s="14" t="s">
        <v>9</v>
      </c>
      <c r="I914" s="165" t="s">
        <v>2981</v>
      </c>
      <c r="J914" s="15" t="s">
        <v>44</v>
      </c>
      <c r="K914" s="17" t="s">
        <v>45</v>
      </c>
      <c r="L914" s="17"/>
      <c r="M914" s="12"/>
      <c r="N914" s="16"/>
    </row>
    <row r="915" ht="22.5" customHeight="1" spans="1:14">
      <c r="A915" s="17">
        <f t="shared" si="14"/>
        <v>912</v>
      </c>
      <c r="B915" s="12" t="s">
        <v>2982</v>
      </c>
      <c r="C915" s="13" t="s">
        <v>2983</v>
      </c>
      <c r="D915" s="14">
        <v>20</v>
      </c>
      <c r="E915" s="14" t="s">
        <v>40</v>
      </c>
      <c r="F915" s="59" t="s">
        <v>51</v>
      </c>
      <c r="G915" s="14" t="s">
        <v>2918</v>
      </c>
      <c r="H915" s="14" t="s">
        <v>9</v>
      </c>
      <c r="I915" s="165" t="s">
        <v>2984</v>
      </c>
      <c r="J915" s="15" t="s">
        <v>44</v>
      </c>
      <c r="K915" s="17" t="s">
        <v>45</v>
      </c>
      <c r="L915" s="17"/>
      <c r="M915" s="12"/>
      <c r="N915" s="16"/>
    </row>
    <row r="916" ht="22.5" customHeight="1" spans="1:14">
      <c r="A916" s="17">
        <f t="shared" si="14"/>
        <v>913</v>
      </c>
      <c r="B916" s="12" t="s">
        <v>2985</v>
      </c>
      <c r="C916" s="13" t="s">
        <v>2986</v>
      </c>
      <c r="D916" s="14">
        <v>20</v>
      </c>
      <c r="E916" s="14" t="s">
        <v>40</v>
      </c>
      <c r="F916" s="59" t="s">
        <v>56</v>
      </c>
      <c r="G916" s="14" t="s">
        <v>2918</v>
      </c>
      <c r="H916" s="14" t="s">
        <v>9</v>
      </c>
      <c r="I916" s="15" t="s">
        <v>2987</v>
      </c>
      <c r="J916" s="15" t="s">
        <v>44</v>
      </c>
      <c r="K916" s="17" t="s">
        <v>45</v>
      </c>
      <c r="L916" s="17"/>
      <c r="M916" s="12"/>
      <c r="N916" s="16"/>
    </row>
    <row r="917" ht="22.5" customHeight="1" spans="1:14">
      <c r="A917" s="17">
        <f t="shared" si="14"/>
        <v>914</v>
      </c>
      <c r="B917" s="12" t="s">
        <v>2988</v>
      </c>
      <c r="C917" s="13" t="s">
        <v>2989</v>
      </c>
      <c r="D917" s="14">
        <v>20</v>
      </c>
      <c r="E917" s="14" t="s">
        <v>40</v>
      </c>
      <c r="F917" s="59" t="s">
        <v>56</v>
      </c>
      <c r="G917" s="14" t="s">
        <v>2918</v>
      </c>
      <c r="H917" s="14" t="s">
        <v>9</v>
      </c>
      <c r="I917" s="165" t="s">
        <v>2990</v>
      </c>
      <c r="J917" s="15" t="s">
        <v>44</v>
      </c>
      <c r="K917" s="17" t="s">
        <v>829</v>
      </c>
      <c r="L917" s="17"/>
      <c r="M917" s="12"/>
      <c r="N917" s="16"/>
    </row>
    <row r="918" ht="22.5" customHeight="1" spans="1:14">
      <c r="A918" s="17">
        <f t="shared" si="14"/>
        <v>915</v>
      </c>
      <c r="B918" s="12" t="s">
        <v>2991</v>
      </c>
      <c r="C918" s="13" t="s">
        <v>2992</v>
      </c>
      <c r="D918" s="14">
        <v>20</v>
      </c>
      <c r="E918" s="14" t="s">
        <v>40</v>
      </c>
      <c r="F918" s="59" t="s">
        <v>56</v>
      </c>
      <c r="G918" s="14" t="s">
        <v>2993</v>
      </c>
      <c r="H918" s="14" t="s">
        <v>9</v>
      </c>
      <c r="I918" s="165" t="s">
        <v>2994</v>
      </c>
      <c r="J918" s="15" t="s">
        <v>44</v>
      </c>
      <c r="K918" s="17" t="s">
        <v>550</v>
      </c>
      <c r="L918" s="17"/>
      <c r="M918" s="12"/>
      <c r="N918" s="16"/>
    </row>
    <row r="919" ht="22.5" customHeight="1" spans="1:14">
      <c r="A919" s="17">
        <f t="shared" si="14"/>
        <v>916</v>
      </c>
      <c r="B919" s="12" t="s">
        <v>2995</v>
      </c>
      <c r="C919" s="13" t="s">
        <v>2996</v>
      </c>
      <c r="D919" s="14">
        <v>20</v>
      </c>
      <c r="E919" s="14" t="s">
        <v>40</v>
      </c>
      <c r="F919" s="59" t="s">
        <v>56</v>
      </c>
      <c r="G919" s="14" t="s">
        <v>2993</v>
      </c>
      <c r="H919" s="14" t="s">
        <v>9</v>
      </c>
      <c r="I919" s="165" t="s">
        <v>2997</v>
      </c>
      <c r="J919" s="15" t="s">
        <v>44</v>
      </c>
      <c r="K919" s="17" t="s">
        <v>1780</v>
      </c>
      <c r="L919" s="17"/>
      <c r="M919" s="12"/>
      <c r="N919" s="16"/>
    </row>
    <row r="920" ht="22.5" customHeight="1" spans="1:14">
      <c r="A920" s="17">
        <f t="shared" si="14"/>
        <v>917</v>
      </c>
      <c r="B920" s="12" t="s">
        <v>2998</v>
      </c>
      <c r="C920" s="13" t="s">
        <v>2999</v>
      </c>
      <c r="D920" s="14">
        <v>20</v>
      </c>
      <c r="E920" s="14" t="s">
        <v>40</v>
      </c>
      <c r="F920" s="59" t="s">
        <v>56</v>
      </c>
      <c r="G920" s="14" t="s">
        <v>2993</v>
      </c>
      <c r="H920" s="14" t="s">
        <v>9</v>
      </c>
      <c r="I920" s="165" t="s">
        <v>3000</v>
      </c>
      <c r="J920" s="15" t="s">
        <v>44</v>
      </c>
      <c r="K920" s="17" t="s">
        <v>1356</v>
      </c>
      <c r="L920" s="17"/>
      <c r="M920" s="12"/>
      <c r="N920" s="16"/>
    </row>
    <row r="921" ht="22.5" customHeight="1" spans="1:14">
      <c r="A921" s="17">
        <f t="shared" si="14"/>
        <v>918</v>
      </c>
      <c r="B921" s="12" t="s">
        <v>3001</v>
      </c>
      <c r="C921" s="13" t="s">
        <v>3002</v>
      </c>
      <c r="D921" s="14">
        <v>20</v>
      </c>
      <c r="E921" s="14" t="s">
        <v>40</v>
      </c>
      <c r="F921" s="59" t="s">
        <v>70</v>
      </c>
      <c r="G921" s="14" t="s">
        <v>2993</v>
      </c>
      <c r="H921" s="14" t="s">
        <v>9</v>
      </c>
      <c r="I921" s="165" t="s">
        <v>3003</v>
      </c>
      <c r="J921" s="15" t="s">
        <v>44</v>
      </c>
      <c r="K921" s="17" t="s">
        <v>1356</v>
      </c>
      <c r="L921" s="17"/>
      <c r="M921" s="12"/>
      <c r="N921" s="16"/>
    </row>
    <row r="922" ht="22.5" customHeight="1" spans="1:14">
      <c r="A922" s="17">
        <f t="shared" si="14"/>
        <v>919</v>
      </c>
      <c r="B922" s="12" t="s">
        <v>3004</v>
      </c>
      <c r="C922" s="13" t="s">
        <v>3005</v>
      </c>
      <c r="D922" s="14">
        <v>20</v>
      </c>
      <c r="E922" s="14" t="s">
        <v>40</v>
      </c>
      <c r="F922" s="59" t="s">
        <v>51</v>
      </c>
      <c r="G922" s="14" t="s">
        <v>2993</v>
      </c>
      <c r="H922" s="14" t="s">
        <v>9</v>
      </c>
      <c r="I922" s="165" t="s">
        <v>3006</v>
      </c>
      <c r="J922" s="15" t="s">
        <v>44</v>
      </c>
      <c r="K922" s="17" t="s">
        <v>176</v>
      </c>
      <c r="L922" s="17"/>
      <c r="M922" s="12"/>
      <c r="N922" s="16"/>
    </row>
    <row r="923" ht="22.5" customHeight="1" spans="1:14">
      <c r="A923" s="17">
        <f t="shared" si="14"/>
        <v>920</v>
      </c>
      <c r="B923" s="12" t="s">
        <v>3007</v>
      </c>
      <c r="C923" s="13" t="s">
        <v>3008</v>
      </c>
      <c r="D923" s="14">
        <v>20</v>
      </c>
      <c r="E923" s="14" t="s">
        <v>40</v>
      </c>
      <c r="F923" s="59" t="s">
        <v>51</v>
      </c>
      <c r="G923" s="14" t="s">
        <v>2993</v>
      </c>
      <c r="H923" s="14" t="s">
        <v>9</v>
      </c>
      <c r="I923" s="165" t="s">
        <v>3009</v>
      </c>
      <c r="J923" s="15" t="s">
        <v>44</v>
      </c>
      <c r="K923" s="17" t="s">
        <v>176</v>
      </c>
      <c r="L923" s="17"/>
      <c r="M923" s="12"/>
      <c r="N923" s="16"/>
    </row>
    <row r="924" ht="22.5" customHeight="1" spans="1:14">
      <c r="A924" s="17">
        <f t="shared" si="14"/>
        <v>921</v>
      </c>
      <c r="B924" s="12" t="s">
        <v>3010</v>
      </c>
      <c r="C924" s="13" t="s">
        <v>3011</v>
      </c>
      <c r="D924" s="14">
        <v>20</v>
      </c>
      <c r="E924" s="14" t="s">
        <v>40</v>
      </c>
      <c r="F924" s="59" t="s">
        <v>51</v>
      </c>
      <c r="G924" s="14" t="s">
        <v>2993</v>
      </c>
      <c r="H924" s="14" t="s">
        <v>9</v>
      </c>
      <c r="I924" s="165" t="s">
        <v>3012</v>
      </c>
      <c r="J924" s="15" t="s">
        <v>44</v>
      </c>
      <c r="K924" s="17" t="s">
        <v>176</v>
      </c>
      <c r="L924" s="17"/>
      <c r="M924" s="12"/>
      <c r="N924" s="16"/>
    </row>
    <row r="925" ht="22.5" customHeight="1" spans="1:14">
      <c r="A925" s="17">
        <f t="shared" si="14"/>
        <v>922</v>
      </c>
      <c r="B925" s="12" t="s">
        <v>3013</v>
      </c>
      <c r="C925" s="13" t="s">
        <v>3014</v>
      </c>
      <c r="D925" s="14">
        <v>20</v>
      </c>
      <c r="E925" s="14" t="s">
        <v>40</v>
      </c>
      <c r="F925" s="14" t="s">
        <v>41</v>
      </c>
      <c r="G925" s="14" t="s">
        <v>2993</v>
      </c>
      <c r="H925" s="14" t="s">
        <v>9</v>
      </c>
      <c r="I925" s="165" t="s">
        <v>3015</v>
      </c>
      <c r="J925" s="15" t="s">
        <v>44</v>
      </c>
      <c r="K925" s="17" t="s">
        <v>550</v>
      </c>
      <c r="L925" s="17"/>
      <c r="M925" s="12"/>
      <c r="N925" s="16"/>
    </row>
    <row r="926" ht="22.5" customHeight="1" spans="1:14">
      <c r="A926" s="17">
        <f t="shared" si="14"/>
        <v>923</v>
      </c>
      <c r="B926" s="12" t="s">
        <v>3016</v>
      </c>
      <c r="C926" s="13" t="s">
        <v>3017</v>
      </c>
      <c r="D926" s="14">
        <v>20</v>
      </c>
      <c r="E926" s="14" t="s">
        <v>40</v>
      </c>
      <c r="F926" s="59" t="s">
        <v>51</v>
      </c>
      <c r="G926" s="14" t="s">
        <v>2993</v>
      </c>
      <c r="H926" s="14" t="s">
        <v>9</v>
      </c>
      <c r="I926" s="165" t="s">
        <v>3018</v>
      </c>
      <c r="J926" s="15" t="s">
        <v>44</v>
      </c>
      <c r="K926" s="17" t="s">
        <v>155</v>
      </c>
      <c r="L926" s="17" t="s">
        <v>3019</v>
      </c>
      <c r="M926" s="12" t="s">
        <v>3020</v>
      </c>
      <c r="N926" s="16"/>
    </row>
    <row r="927" ht="22.5" customHeight="1" spans="1:14">
      <c r="A927" s="17">
        <f t="shared" si="14"/>
        <v>924</v>
      </c>
      <c r="B927" s="12" t="s">
        <v>3021</v>
      </c>
      <c r="C927" s="13" t="s">
        <v>3022</v>
      </c>
      <c r="D927" s="14">
        <v>20</v>
      </c>
      <c r="E927" s="14" t="s">
        <v>40</v>
      </c>
      <c r="F927" s="59" t="s">
        <v>70</v>
      </c>
      <c r="G927" s="14" t="s">
        <v>2993</v>
      </c>
      <c r="H927" s="14" t="s">
        <v>9</v>
      </c>
      <c r="I927" s="165" t="s">
        <v>3023</v>
      </c>
      <c r="J927" s="15" t="s">
        <v>44</v>
      </c>
      <c r="K927" s="17" t="s">
        <v>829</v>
      </c>
      <c r="L927" s="17"/>
      <c r="M927" s="12"/>
      <c r="N927" s="16"/>
    </row>
    <row r="928" ht="22.5" customHeight="1" spans="1:14">
      <c r="A928" s="17">
        <f t="shared" si="14"/>
        <v>925</v>
      </c>
      <c r="B928" s="12" t="s">
        <v>3024</v>
      </c>
      <c r="C928" s="13" t="s">
        <v>3025</v>
      </c>
      <c r="D928" s="14">
        <v>30</v>
      </c>
      <c r="E928" s="14" t="s">
        <v>40</v>
      </c>
      <c r="F928" s="59" t="s">
        <v>51</v>
      </c>
      <c r="G928" s="14" t="s">
        <v>3026</v>
      </c>
      <c r="H928" s="14" t="s">
        <v>9</v>
      </c>
      <c r="I928" s="15" t="s">
        <v>3027</v>
      </c>
      <c r="J928" s="15" t="s">
        <v>44</v>
      </c>
      <c r="K928" s="17" t="s">
        <v>315</v>
      </c>
      <c r="L928" s="17"/>
      <c r="M928" s="12"/>
      <c r="N928" s="87" t="s">
        <v>3028</v>
      </c>
    </row>
    <row r="929" ht="22.5" customHeight="1" spans="1:14">
      <c r="A929" s="17">
        <f t="shared" si="14"/>
        <v>926</v>
      </c>
      <c r="B929" s="12" t="s">
        <v>3029</v>
      </c>
      <c r="C929" s="13" t="s">
        <v>3030</v>
      </c>
      <c r="D929" s="14">
        <v>20</v>
      </c>
      <c r="E929" s="14" t="s">
        <v>40</v>
      </c>
      <c r="F929" s="59" t="s">
        <v>56</v>
      </c>
      <c r="G929" s="14" t="s">
        <v>3026</v>
      </c>
      <c r="H929" s="14" t="s">
        <v>9</v>
      </c>
      <c r="I929" s="165" t="s">
        <v>3031</v>
      </c>
      <c r="J929" s="15" t="s">
        <v>44</v>
      </c>
      <c r="K929" s="17" t="s">
        <v>315</v>
      </c>
      <c r="L929" s="17"/>
      <c r="M929" s="12"/>
      <c r="N929" s="16"/>
    </row>
    <row r="930" ht="22.5" customHeight="1" spans="1:14">
      <c r="A930" s="17">
        <f t="shared" si="14"/>
        <v>927</v>
      </c>
      <c r="B930" s="12" t="s">
        <v>3032</v>
      </c>
      <c r="C930" s="13" t="s">
        <v>3033</v>
      </c>
      <c r="D930" s="14">
        <v>20</v>
      </c>
      <c r="E930" s="14" t="s">
        <v>40</v>
      </c>
      <c r="F930" s="59" t="s">
        <v>70</v>
      </c>
      <c r="G930" s="14" t="s">
        <v>3026</v>
      </c>
      <c r="H930" s="14" t="s">
        <v>9</v>
      </c>
      <c r="I930" s="15" t="s">
        <v>3034</v>
      </c>
      <c r="J930" s="15" t="s">
        <v>44</v>
      </c>
      <c r="K930" s="17" t="s">
        <v>315</v>
      </c>
      <c r="L930" s="17"/>
      <c r="M930" s="12"/>
      <c r="N930" s="16"/>
    </row>
    <row r="931" ht="22.5" customHeight="1" spans="1:14">
      <c r="A931" s="17">
        <f t="shared" si="14"/>
        <v>928</v>
      </c>
      <c r="B931" s="12" t="s">
        <v>3035</v>
      </c>
      <c r="C931" s="13" t="s">
        <v>3036</v>
      </c>
      <c r="D931" s="14">
        <v>20</v>
      </c>
      <c r="E931" s="14" t="s">
        <v>40</v>
      </c>
      <c r="F931" s="59" t="s">
        <v>70</v>
      </c>
      <c r="G931" s="14" t="s">
        <v>3026</v>
      </c>
      <c r="H931" s="14" t="s">
        <v>9</v>
      </c>
      <c r="I931" s="15" t="s">
        <v>3037</v>
      </c>
      <c r="J931" s="15" t="s">
        <v>44</v>
      </c>
      <c r="K931" s="17" t="s">
        <v>315</v>
      </c>
      <c r="L931" s="17"/>
      <c r="M931" s="12"/>
      <c r="N931" s="16"/>
    </row>
    <row r="932" ht="22.5" customHeight="1" spans="1:14">
      <c r="A932" s="17">
        <f t="shared" si="14"/>
        <v>929</v>
      </c>
      <c r="B932" s="12" t="s">
        <v>3038</v>
      </c>
      <c r="C932" s="13" t="s">
        <v>3039</v>
      </c>
      <c r="D932" s="14">
        <v>20</v>
      </c>
      <c r="E932" s="14" t="s">
        <v>40</v>
      </c>
      <c r="F932" s="59" t="s">
        <v>51</v>
      </c>
      <c r="G932" s="14" t="s">
        <v>3026</v>
      </c>
      <c r="H932" s="14" t="s">
        <v>9</v>
      </c>
      <c r="I932" s="15" t="s">
        <v>3040</v>
      </c>
      <c r="J932" s="15" t="s">
        <v>44</v>
      </c>
      <c r="K932" s="17" t="s">
        <v>315</v>
      </c>
      <c r="L932" s="17"/>
      <c r="M932" s="12"/>
      <c r="N932" s="16"/>
    </row>
    <row r="933" ht="22.5" customHeight="1" spans="1:14">
      <c r="A933" s="17">
        <f t="shared" si="14"/>
        <v>930</v>
      </c>
      <c r="B933" s="12" t="s">
        <v>3041</v>
      </c>
      <c r="C933" s="13" t="s">
        <v>3042</v>
      </c>
      <c r="D933" s="14">
        <v>20</v>
      </c>
      <c r="E933" s="14" t="s">
        <v>40</v>
      </c>
      <c r="F933" s="59" t="s">
        <v>51</v>
      </c>
      <c r="G933" s="14" t="s">
        <v>3026</v>
      </c>
      <c r="H933" s="14" t="s">
        <v>9</v>
      </c>
      <c r="I933" s="165" t="s">
        <v>3043</v>
      </c>
      <c r="J933" s="15" t="s">
        <v>44</v>
      </c>
      <c r="K933" s="17" t="s">
        <v>45</v>
      </c>
      <c r="L933" s="17"/>
      <c r="M933" s="12"/>
      <c r="N933" s="16"/>
    </row>
    <row r="934" ht="22.5" customHeight="1" spans="1:14">
      <c r="A934" s="17">
        <f t="shared" si="14"/>
        <v>931</v>
      </c>
      <c r="B934" s="12" t="s">
        <v>3044</v>
      </c>
      <c r="C934" s="13" t="s">
        <v>3045</v>
      </c>
      <c r="D934" s="14">
        <v>20</v>
      </c>
      <c r="E934" s="14" t="s">
        <v>40</v>
      </c>
      <c r="F934" s="59" t="s">
        <v>51</v>
      </c>
      <c r="G934" s="14" t="s">
        <v>3026</v>
      </c>
      <c r="H934" s="14" t="s">
        <v>9</v>
      </c>
      <c r="I934" s="165" t="s">
        <v>3046</v>
      </c>
      <c r="J934" s="15" t="s">
        <v>44</v>
      </c>
      <c r="K934" s="17" t="s">
        <v>155</v>
      </c>
      <c r="L934" s="17"/>
      <c r="M934" s="12"/>
      <c r="N934" s="16"/>
    </row>
    <row r="935" ht="22.5" customHeight="1" spans="1:14">
      <c r="A935" s="17">
        <f t="shared" si="14"/>
        <v>932</v>
      </c>
      <c r="B935" s="12" t="s">
        <v>3047</v>
      </c>
      <c r="C935" s="13" t="s">
        <v>3048</v>
      </c>
      <c r="D935" s="14">
        <v>20</v>
      </c>
      <c r="E935" s="14" t="s">
        <v>40</v>
      </c>
      <c r="F935" s="59" t="s">
        <v>51</v>
      </c>
      <c r="G935" s="14" t="s">
        <v>3026</v>
      </c>
      <c r="H935" s="14" t="s">
        <v>9</v>
      </c>
      <c r="I935" s="15" t="s">
        <v>3049</v>
      </c>
      <c r="J935" s="15" t="s">
        <v>44</v>
      </c>
      <c r="K935" s="17" t="s">
        <v>155</v>
      </c>
      <c r="L935" s="17"/>
      <c r="M935" s="12"/>
      <c r="N935" s="16"/>
    </row>
    <row r="936" ht="22.5" customHeight="1" spans="1:14">
      <c r="A936" s="17">
        <f t="shared" si="14"/>
        <v>933</v>
      </c>
      <c r="B936" s="12" t="s">
        <v>3050</v>
      </c>
      <c r="C936" s="13" t="s">
        <v>3051</v>
      </c>
      <c r="D936" s="14">
        <v>20</v>
      </c>
      <c r="E936" s="14" t="s">
        <v>40</v>
      </c>
      <c r="F936" s="14" t="s">
        <v>41</v>
      </c>
      <c r="G936" s="14" t="s">
        <v>3026</v>
      </c>
      <c r="H936" s="14" t="s">
        <v>9</v>
      </c>
      <c r="I936" s="165" t="s">
        <v>3052</v>
      </c>
      <c r="J936" s="15" t="s">
        <v>44</v>
      </c>
      <c r="K936" s="17" t="s">
        <v>892</v>
      </c>
      <c r="L936" s="17"/>
      <c r="M936" s="12"/>
      <c r="N936" s="16"/>
    </row>
    <row r="937" ht="22.5" customHeight="1" spans="1:14">
      <c r="A937" s="17">
        <f t="shared" si="14"/>
        <v>934</v>
      </c>
      <c r="B937" s="12" t="s">
        <v>3053</v>
      </c>
      <c r="C937" s="13" t="s">
        <v>3054</v>
      </c>
      <c r="D937" s="14">
        <v>20</v>
      </c>
      <c r="E937" s="14" t="s">
        <v>40</v>
      </c>
      <c r="F937" s="14" t="s">
        <v>41</v>
      </c>
      <c r="G937" s="14" t="s">
        <v>3026</v>
      </c>
      <c r="H937" s="14" t="s">
        <v>9</v>
      </c>
      <c r="I937" s="165" t="s">
        <v>3055</v>
      </c>
      <c r="J937" s="15" t="s">
        <v>44</v>
      </c>
      <c r="K937" s="17" t="s">
        <v>892</v>
      </c>
      <c r="L937" s="17"/>
      <c r="M937" s="12"/>
      <c r="N937" s="16"/>
    </row>
    <row r="938" ht="22.5" customHeight="1" spans="1:14">
      <c r="A938" s="17">
        <f t="shared" si="14"/>
        <v>935</v>
      </c>
      <c r="B938" s="12" t="s">
        <v>3056</v>
      </c>
      <c r="C938" s="13" t="s">
        <v>3057</v>
      </c>
      <c r="D938" s="14">
        <v>20</v>
      </c>
      <c r="E938" s="14" t="s">
        <v>40</v>
      </c>
      <c r="F938" s="59" t="s">
        <v>51</v>
      </c>
      <c r="G938" s="14" t="s">
        <v>3026</v>
      </c>
      <c r="H938" s="14" t="s">
        <v>9</v>
      </c>
      <c r="I938" s="165" t="s">
        <v>3058</v>
      </c>
      <c r="J938" s="15" t="s">
        <v>44</v>
      </c>
      <c r="K938" s="17" t="s">
        <v>892</v>
      </c>
      <c r="L938" s="17"/>
      <c r="M938" s="12"/>
      <c r="N938" s="16"/>
    </row>
    <row r="939" ht="22.5" customHeight="1" spans="1:14">
      <c r="A939" s="17">
        <f t="shared" si="14"/>
        <v>936</v>
      </c>
      <c r="B939" s="12" t="s">
        <v>3059</v>
      </c>
      <c r="C939" s="13" t="s">
        <v>3060</v>
      </c>
      <c r="D939" s="14">
        <v>20</v>
      </c>
      <c r="E939" s="14" t="s">
        <v>40</v>
      </c>
      <c r="F939" s="59" t="s">
        <v>70</v>
      </c>
      <c r="G939" s="14" t="s">
        <v>3026</v>
      </c>
      <c r="H939" s="14" t="s">
        <v>9</v>
      </c>
      <c r="I939" s="165" t="s">
        <v>3061</v>
      </c>
      <c r="J939" s="15" t="s">
        <v>44</v>
      </c>
      <c r="K939" s="17" t="s">
        <v>550</v>
      </c>
      <c r="L939" s="17"/>
      <c r="M939" s="12"/>
      <c r="N939" s="16"/>
    </row>
    <row r="940" ht="22.5" customHeight="1" spans="1:14">
      <c r="A940" s="17">
        <f t="shared" si="14"/>
        <v>937</v>
      </c>
      <c r="B940" s="12" t="s">
        <v>3062</v>
      </c>
      <c r="C940" s="13" t="s">
        <v>3063</v>
      </c>
      <c r="D940" s="14">
        <v>20</v>
      </c>
      <c r="E940" s="14" t="s">
        <v>40</v>
      </c>
      <c r="F940" s="59" t="s">
        <v>1654</v>
      </c>
      <c r="G940" s="14" t="s">
        <v>3026</v>
      </c>
      <c r="H940" s="14" t="s">
        <v>9</v>
      </c>
      <c r="I940" s="165" t="s">
        <v>3064</v>
      </c>
      <c r="J940" s="15" t="s">
        <v>44</v>
      </c>
      <c r="K940" s="17" t="s">
        <v>550</v>
      </c>
      <c r="L940" s="17"/>
      <c r="M940" s="12"/>
      <c r="N940" s="16"/>
    </row>
    <row r="941" ht="22.5" customHeight="1" spans="1:14">
      <c r="A941" s="17">
        <f t="shared" si="14"/>
        <v>938</v>
      </c>
      <c r="B941" s="12" t="s">
        <v>3065</v>
      </c>
      <c r="C941" s="13" t="s">
        <v>3066</v>
      </c>
      <c r="D941" s="14">
        <v>20</v>
      </c>
      <c r="E941" s="14" t="s">
        <v>40</v>
      </c>
      <c r="F941" s="14" t="s">
        <v>41</v>
      </c>
      <c r="G941" s="14" t="s">
        <v>3026</v>
      </c>
      <c r="H941" s="14" t="s">
        <v>9</v>
      </c>
      <c r="I941" s="15" t="s">
        <v>3067</v>
      </c>
      <c r="J941" s="15" t="s">
        <v>44</v>
      </c>
      <c r="K941" s="17" t="s">
        <v>550</v>
      </c>
      <c r="L941" s="17"/>
      <c r="M941" s="12"/>
      <c r="N941" s="16"/>
    </row>
    <row r="942" ht="22.5" customHeight="1" spans="1:14">
      <c r="A942" s="17">
        <f t="shared" si="14"/>
        <v>939</v>
      </c>
      <c r="B942" s="12" t="s">
        <v>3068</v>
      </c>
      <c r="C942" s="13" t="s">
        <v>3069</v>
      </c>
      <c r="D942" s="14">
        <v>20</v>
      </c>
      <c r="E942" s="14" t="s">
        <v>40</v>
      </c>
      <c r="F942" s="59" t="s">
        <v>56</v>
      </c>
      <c r="G942" s="14" t="s">
        <v>3026</v>
      </c>
      <c r="H942" s="14" t="s">
        <v>9</v>
      </c>
      <c r="I942" s="165" t="s">
        <v>3070</v>
      </c>
      <c r="J942" s="15" t="s">
        <v>44</v>
      </c>
      <c r="K942" s="17" t="s">
        <v>394</v>
      </c>
      <c r="L942" s="17"/>
      <c r="M942" s="12"/>
      <c r="N942" s="16"/>
    </row>
    <row r="943" ht="22.5" customHeight="1" spans="1:14">
      <c r="A943" s="17">
        <f t="shared" si="14"/>
        <v>940</v>
      </c>
      <c r="B943" s="12" t="s">
        <v>3071</v>
      </c>
      <c r="C943" s="13" t="s">
        <v>3072</v>
      </c>
      <c r="D943" s="14">
        <v>20</v>
      </c>
      <c r="E943" s="14" t="s">
        <v>40</v>
      </c>
      <c r="F943" s="59" t="s">
        <v>51</v>
      </c>
      <c r="G943" s="14" t="s">
        <v>3026</v>
      </c>
      <c r="H943" s="14" t="s">
        <v>9</v>
      </c>
      <c r="I943" s="165" t="s">
        <v>3073</v>
      </c>
      <c r="J943" s="15" t="s">
        <v>44</v>
      </c>
      <c r="K943" s="17" t="s">
        <v>394</v>
      </c>
      <c r="L943" s="17"/>
      <c r="M943" s="12"/>
      <c r="N943" s="16"/>
    </row>
    <row r="944" ht="22.5" customHeight="1" spans="1:14">
      <c r="A944" s="17">
        <f t="shared" si="14"/>
        <v>941</v>
      </c>
      <c r="B944" s="12" t="s">
        <v>3074</v>
      </c>
      <c r="C944" s="20" t="s">
        <v>3075</v>
      </c>
      <c r="D944" s="14">
        <v>20</v>
      </c>
      <c r="E944" s="14" t="s">
        <v>40</v>
      </c>
      <c r="F944" s="59" t="s">
        <v>56</v>
      </c>
      <c r="G944" s="14" t="s">
        <v>3026</v>
      </c>
      <c r="H944" s="14" t="s">
        <v>9</v>
      </c>
      <c r="I944" s="165" t="s">
        <v>3076</v>
      </c>
      <c r="J944" s="15" t="s">
        <v>44</v>
      </c>
      <c r="K944" s="17" t="s">
        <v>829</v>
      </c>
      <c r="L944" s="17"/>
      <c r="M944" s="12"/>
      <c r="N944" s="16" t="s">
        <v>3077</v>
      </c>
    </row>
    <row r="945" ht="22.5" customHeight="1" spans="1:14">
      <c r="A945" s="17">
        <f t="shared" si="14"/>
        <v>942</v>
      </c>
      <c r="B945" s="12" t="s">
        <v>3078</v>
      </c>
      <c r="C945" s="13" t="s">
        <v>3079</v>
      </c>
      <c r="D945" s="14">
        <v>20</v>
      </c>
      <c r="E945" s="14" t="s">
        <v>40</v>
      </c>
      <c r="F945" s="59" t="s">
        <v>51</v>
      </c>
      <c r="G945" s="14" t="s">
        <v>3026</v>
      </c>
      <c r="H945" s="14" t="s">
        <v>9</v>
      </c>
      <c r="I945" s="165" t="s">
        <v>3080</v>
      </c>
      <c r="J945" s="15" t="s">
        <v>44</v>
      </c>
      <c r="K945" s="17" t="s">
        <v>1356</v>
      </c>
      <c r="L945" s="17"/>
      <c r="M945" s="12"/>
      <c r="N945" s="16"/>
    </row>
    <row r="946" ht="22.5" customHeight="1" spans="1:14">
      <c r="A946" s="17">
        <f t="shared" si="14"/>
        <v>943</v>
      </c>
      <c r="B946" s="12" t="s">
        <v>3081</v>
      </c>
      <c r="C946" s="13" t="s">
        <v>3082</v>
      </c>
      <c r="D946" s="14">
        <v>20</v>
      </c>
      <c r="E946" s="14" t="s">
        <v>40</v>
      </c>
      <c r="F946" s="14" t="s">
        <v>41</v>
      </c>
      <c r="G946" s="14" t="s">
        <v>3026</v>
      </c>
      <c r="H946" s="14" t="s">
        <v>9</v>
      </c>
      <c r="I946" s="165" t="s">
        <v>3083</v>
      </c>
      <c r="J946" s="15" t="s">
        <v>44</v>
      </c>
      <c r="K946" s="17" t="s">
        <v>1356</v>
      </c>
      <c r="L946" s="17"/>
      <c r="M946" s="12"/>
      <c r="N946" s="16"/>
    </row>
    <row r="947" ht="22.5" customHeight="1" spans="1:14">
      <c r="A947" s="17">
        <f t="shared" si="14"/>
        <v>944</v>
      </c>
      <c r="B947" s="12" t="s">
        <v>3084</v>
      </c>
      <c r="C947" s="13" t="s">
        <v>3085</v>
      </c>
      <c r="D947" s="14">
        <v>20</v>
      </c>
      <c r="E947" s="14" t="s">
        <v>40</v>
      </c>
      <c r="F947" s="59" t="s">
        <v>51</v>
      </c>
      <c r="G947" s="14" t="s">
        <v>1351</v>
      </c>
      <c r="H947" s="14" t="s">
        <v>9</v>
      </c>
      <c r="I947" s="15" t="s">
        <v>3086</v>
      </c>
      <c r="J947" s="15" t="s">
        <v>44</v>
      </c>
      <c r="K947" s="17" t="s">
        <v>127</v>
      </c>
      <c r="L947" s="17"/>
      <c r="M947" s="12"/>
      <c r="N947" s="16"/>
    </row>
    <row r="948" ht="22.5" customHeight="1" spans="1:14">
      <c r="A948" s="17">
        <f t="shared" si="14"/>
        <v>945</v>
      </c>
      <c r="B948" s="12" t="s">
        <v>3087</v>
      </c>
      <c r="C948" s="13" t="s">
        <v>3088</v>
      </c>
      <c r="D948" s="14">
        <v>20</v>
      </c>
      <c r="E948" s="14" t="s">
        <v>40</v>
      </c>
      <c r="F948" s="59" t="s">
        <v>51</v>
      </c>
      <c r="G948" s="14" t="s">
        <v>1351</v>
      </c>
      <c r="H948" s="14" t="s">
        <v>9</v>
      </c>
      <c r="I948" s="15" t="s">
        <v>3089</v>
      </c>
      <c r="J948" s="15" t="s">
        <v>44</v>
      </c>
      <c r="K948" s="17" t="s">
        <v>176</v>
      </c>
      <c r="L948" s="17"/>
      <c r="M948" s="12"/>
      <c r="N948" s="16"/>
    </row>
    <row r="949" ht="22.5" customHeight="1" spans="1:14">
      <c r="A949" s="17">
        <f t="shared" si="14"/>
        <v>946</v>
      </c>
      <c r="B949" s="12" t="s">
        <v>3090</v>
      </c>
      <c r="C949" s="13" t="s">
        <v>3091</v>
      </c>
      <c r="D949" s="14">
        <v>20</v>
      </c>
      <c r="E949" s="14" t="s">
        <v>40</v>
      </c>
      <c r="F949" s="59" t="s">
        <v>51</v>
      </c>
      <c r="G949" s="14" t="s">
        <v>1351</v>
      </c>
      <c r="H949" s="14" t="s">
        <v>9</v>
      </c>
      <c r="I949" s="15" t="s">
        <v>3092</v>
      </c>
      <c r="J949" s="15" t="s">
        <v>44</v>
      </c>
      <c r="K949" s="17" t="s">
        <v>176</v>
      </c>
      <c r="L949" s="17"/>
      <c r="M949" s="12"/>
      <c r="N949" s="16"/>
    </row>
    <row r="950" ht="22.5" customHeight="1" spans="1:14">
      <c r="A950" s="17">
        <f t="shared" si="14"/>
        <v>947</v>
      </c>
      <c r="B950" s="12" t="s">
        <v>3093</v>
      </c>
      <c r="C950" s="13" t="s">
        <v>3094</v>
      </c>
      <c r="D950" s="14">
        <v>20</v>
      </c>
      <c r="E950" s="14" t="s">
        <v>40</v>
      </c>
      <c r="F950" s="59" t="s">
        <v>51</v>
      </c>
      <c r="G950" s="14" t="s">
        <v>1351</v>
      </c>
      <c r="H950" s="14" t="s">
        <v>9</v>
      </c>
      <c r="I950" s="165" t="s">
        <v>3095</v>
      </c>
      <c r="J950" s="15" t="s">
        <v>44</v>
      </c>
      <c r="K950" s="17" t="s">
        <v>1356</v>
      </c>
      <c r="L950" s="17"/>
      <c r="M950" s="12"/>
      <c r="N950" s="16"/>
    </row>
    <row r="951" ht="22.5" customHeight="1" spans="1:14">
      <c r="A951" s="17">
        <f t="shared" si="14"/>
        <v>948</v>
      </c>
      <c r="B951" s="12" t="s">
        <v>3096</v>
      </c>
      <c r="C951" s="13" t="s">
        <v>3097</v>
      </c>
      <c r="D951" s="14">
        <v>20</v>
      </c>
      <c r="E951" s="14" t="s">
        <v>40</v>
      </c>
      <c r="F951" s="59" t="s">
        <v>56</v>
      </c>
      <c r="G951" s="14" t="s">
        <v>3098</v>
      </c>
      <c r="H951" s="14" t="s">
        <v>9</v>
      </c>
      <c r="I951" s="165" t="s">
        <v>3099</v>
      </c>
      <c r="J951" s="15" t="s">
        <v>44</v>
      </c>
      <c r="K951" s="17" t="s">
        <v>394</v>
      </c>
      <c r="L951" s="17"/>
      <c r="M951" s="12"/>
      <c r="N951" s="16"/>
    </row>
    <row r="952" ht="22.5" customHeight="1" spans="1:14">
      <c r="A952" s="17">
        <f t="shared" si="14"/>
        <v>949</v>
      </c>
      <c r="B952" s="12" t="s">
        <v>3100</v>
      </c>
      <c r="C952" s="13" t="s">
        <v>3101</v>
      </c>
      <c r="D952" s="14">
        <v>20</v>
      </c>
      <c r="E952" s="14" t="s">
        <v>40</v>
      </c>
      <c r="F952" s="59" t="s">
        <v>70</v>
      </c>
      <c r="G952" s="14" t="s">
        <v>3098</v>
      </c>
      <c r="H952" s="14" t="s">
        <v>9</v>
      </c>
      <c r="I952" s="15" t="s">
        <v>3102</v>
      </c>
      <c r="J952" s="15" t="s">
        <v>44</v>
      </c>
      <c r="K952" s="17" t="s">
        <v>155</v>
      </c>
      <c r="L952" s="17"/>
      <c r="M952" s="12"/>
      <c r="N952" s="16"/>
    </row>
    <row r="953" ht="22.5" customHeight="1" spans="1:14">
      <c r="A953" s="17">
        <f t="shared" si="14"/>
        <v>950</v>
      </c>
      <c r="B953" s="12" t="s">
        <v>3103</v>
      </c>
      <c r="C953" s="13" t="s">
        <v>3104</v>
      </c>
      <c r="D953" s="14">
        <v>20</v>
      </c>
      <c r="E953" s="14" t="s">
        <v>40</v>
      </c>
      <c r="F953" s="59" t="s">
        <v>70</v>
      </c>
      <c r="G953" s="14" t="s">
        <v>3098</v>
      </c>
      <c r="H953" s="14" t="s">
        <v>9</v>
      </c>
      <c r="I953" s="165" t="s">
        <v>3105</v>
      </c>
      <c r="J953" s="15" t="s">
        <v>44</v>
      </c>
      <c r="K953" s="17" t="s">
        <v>155</v>
      </c>
      <c r="L953" s="17"/>
      <c r="M953" s="12"/>
      <c r="N953" s="88" t="s">
        <v>3106</v>
      </c>
    </row>
    <row r="954" ht="22.5" customHeight="1" spans="1:14">
      <c r="A954" s="17">
        <f t="shared" si="14"/>
        <v>951</v>
      </c>
      <c r="B954" s="12" t="s">
        <v>3107</v>
      </c>
      <c r="C954" s="13" t="s">
        <v>3108</v>
      </c>
      <c r="D954" s="14">
        <v>20</v>
      </c>
      <c r="E954" s="14" t="s">
        <v>40</v>
      </c>
      <c r="F954" s="59" t="s">
        <v>70</v>
      </c>
      <c r="G954" s="14" t="s">
        <v>3098</v>
      </c>
      <c r="H954" s="14" t="s">
        <v>9</v>
      </c>
      <c r="I954" s="165" t="s">
        <v>3109</v>
      </c>
      <c r="J954" s="15" t="s">
        <v>44</v>
      </c>
      <c r="K954" s="17" t="s">
        <v>315</v>
      </c>
      <c r="L954" s="17"/>
      <c r="M954" s="12"/>
      <c r="N954" s="16"/>
    </row>
    <row r="955" ht="22.5" customHeight="1" spans="1:14">
      <c r="A955" s="17">
        <f t="shared" si="14"/>
        <v>952</v>
      </c>
      <c r="B955" s="12" t="s">
        <v>3110</v>
      </c>
      <c r="C955" s="13" t="s">
        <v>3111</v>
      </c>
      <c r="D955" s="14">
        <v>20</v>
      </c>
      <c r="E955" s="14" t="s">
        <v>40</v>
      </c>
      <c r="F955" s="59" t="s">
        <v>56</v>
      </c>
      <c r="G955" s="14" t="s">
        <v>3098</v>
      </c>
      <c r="H955" s="14" t="s">
        <v>9</v>
      </c>
      <c r="I955" s="165" t="s">
        <v>3112</v>
      </c>
      <c r="J955" s="15" t="s">
        <v>44</v>
      </c>
      <c r="K955" s="17" t="s">
        <v>315</v>
      </c>
      <c r="L955" s="17"/>
      <c r="M955" s="12"/>
      <c r="N955" s="16"/>
    </row>
    <row r="956" ht="22.5" customHeight="1" spans="1:14">
      <c r="A956" s="17">
        <f t="shared" si="14"/>
        <v>953</v>
      </c>
      <c r="B956" s="12" t="s">
        <v>3113</v>
      </c>
      <c r="C956" s="13" t="s">
        <v>3114</v>
      </c>
      <c r="D956" s="14">
        <v>20</v>
      </c>
      <c r="E956" s="14" t="s">
        <v>40</v>
      </c>
      <c r="F956" s="59" t="s">
        <v>51</v>
      </c>
      <c r="G956" s="14" t="s">
        <v>3098</v>
      </c>
      <c r="H956" s="14" t="s">
        <v>9</v>
      </c>
      <c r="I956" s="165" t="s">
        <v>3115</v>
      </c>
      <c r="J956" s="15" t="s">
        <v>44</v>
      </c>
      <c r="K956" s="17" t="s">
        <v>892</v>
      </c>
      <c r="L956" s="17"/>
      <c r="M956" s="12"/>
      <c r="N956" s="16"/>
    </row>
    <row r="957" ht="22.5" customHeight="1" spans="1:14">
      <c r="A957" s="17">
        <f t="shared" si="14"/>
        <v>954</v>
      </c>
      <c r="B957" s="12" t="s">
        <v>3116</v>
      </c>
      <c r="C957" s="13" t="s">
        <v>3117</v>
      </c>
      <c r="D957" s="14">
        <v>20</v>
      </c>
      <c r="E957" s="14" t="s">
        <v>40</v>
      </c>
      <c r="F957" s="59" t="s">
        <v>70</v>
      </c>
      <c r="G957" s="14" t="s">
        <v>3098</v>
      </c>
      <c r="H957" s="14" t="s">
        <v>9</v>
      </c>
      <c r="I957" s="165" t="s">
        <v>3118</v>
      </c>
      <c r="J957" s="15" t="s">
        <v>44</v>
      </c>
      <c r="K957" s="17" t="s">
        <v>892</v>
      </c>
      <c r="L957" s="17"/>
      <c r="M957" s="12"/>
      <c r="N957" s="16"/>
    </row>
    <row r="958" ht="22.5" customHeight="1" spans="1:14">
      <c r="A958" s="17">
        <f t="shared" si="14"/>
        <v>955</v>
      </c>
      <c r="B958" s="12" t="s">
        <v>3119</v>
      </c>
      <c r="C958" s="13" t="s">
        <v>3120</v>
      </c>
      <c r="D958" s="14">
        <v>20</v>
      </c>
      <c r="E958" s="14" t="s">
        <v>40</v>
      </c>
      <c r="F958" s="59" t="s">
        <v>51</v>
      </c>
      <c r="G958" s="14" t="s">
        <v>3098</v>
      </c>
      <c r="H958" s="14" t="s">
        <v>9</v>
      </c>
      <c r="I958" s="165" t="s">
        <v>3121</v>
      </c>
      <c r="J958" s="15" t="s">
        <v>44</v>
      </c>
      <c r="K958" s="17" t="s">
        <v>127</v>
      </c>
      <c r="L958" s="17"/>
      <c r="M958" s="12"/>
      <c r="N958" s="16"/>
    </row>
    <row r="959" ht="22.5" customHeight="1" spans="1:14">
      <c r="A959" s="17">
        <f t="shared" si="14"/>
        <v>956</v>
      </c>
      <c r="B959" s="12" t="s">
        <v>3122</v>
      </c>
      <c r="C959" s="13" t="s">
        <v>3123</v>
      </c>
      <c r="D959" s="14">
        <v>20</v>
      </c>
      <c r="E959" s="14" t="s">
        <v>40</v>
      </c>
      <c r="F959" s="14" t="s">
        <v>41</v>
      </c>
      <c r="G959" s="14" t="s">
        <v>3098</v>
      </c>
      <c r="H959" s="14" t="s">
        <v>9</v>
      </c>
      <c r="I959" s="165" t="s">
        <v>3124</v>
      </c>
      <c r="J959" s="15" t="s">
        <v>44</v>
      </c>
      <c r="K959" s="17" t="s">
        <v>127</v>
      </c>
      <c r="L959" s="17"/>
      <c r="M959" s="12"/>
      <c r="N959" s="16"/>
    </row>
    <row r="960" ht="22.5" customHeight="1" spans="1:14">
      <c r="A960" s="17">
        <f t="shared" si="14"/>
        <v>957</v>
      </c>
      <c r="B960" s="12" t="s">
        <v>3125</v>
      </c>
      <c r="C960" s="13" t="s">
        <v>3126</v>
      </c>
      <c r="D960" s="14">
        <v>20</v>
      </c>
      <c r="E960" s="14" t="s">
        <v>40</v>
      </c>
      <c r="F960" s="14" t="s">
        <v>41</v>
      </c>
      <c r="G960" s="14" t="s">
        <v>3098</v>
      </c>
      <c r="H960" s="14" t="s">
        <v>9</v>
      </c>
      <c r="I960" s="165" t="s">
        <v>3127</v>
      </c>
      <c r="J960" s="15" t="s">
        <v>44</v>
      </c>
      <c r="K960" s="17" t="s">
        <v>1356</v>
      </c>
      <c r="L960" s="17"/>
      <c r="M960" s="12"/>
      <c r="N960" s="16"/>
    </row>
    <row r="961" ht="22.5" customHeight="1" spans="1:14">
      <c r="A961" s="17">
        <f t="shared" si="14"/>
        <v>958</v>
      </c>
      <c r="B961" s="12" t="s">
        <v>3128</v>
      </c>
      <c r="C961" s="13" t="s">
        <v>3129</v>
      </c>
      <c r="D961" s="14">
        <v>20</v>
      </c>
      <c r="E961" s="14" t="s">
        <v>40</v>
      </c>
      <c r="F961" s="59" t="s">
        <v>51</v>
      </c>
      <c r="G961" s="14" t="s">
        <v>3098</v>
      </c>
      <c r="H961" s="14" t="s">
        <v>9</v>
      </c>
      <c r="I961" s="165" t="s">
        <v>3130</v>
      </c>
      <c r="J961" s="15" t="s">
        <v>44</v>
      </c>
      <c r="K961" s="17" t="s">
        <v>1356</v>
      </c>
      <c r="L961" s="17"/>
      <c r="M961" s="12"/>
      <c r="N961" s="16"/>
    </row>
    <row r="962" ht="22.5" customHeight="1" spans="1:14">
      <c r="A962" s="17">
        <f t="shared" si="14"/>
        <v>959</v>
      </c>
      <c r="B962" s="12" t="s">
        <v>3131</v>
      </c>
      <c r="C962" s="13" t="s">
        <v>3132</v>
      </c>
      <c r="D962" s="14">
        <v>20</v>
      </c>
      <c r="E962" s="14" t="s">
        <v>40</v>
      </c>
      <c r="F962" s="59" t="s">
        <v>56</v>
      </c>
      <c r="G962" s="14" t="s">
        <v>3098</v>
      </c>
      <c r="H962" s="14" t="s">
        <v>9</v>
      </c>
      <c r="I962" s="15" t="s">
        <v>3133</v>
      </c>
      <c r="J962" s="15" t="s">
        <v>44</v>
      </c>
      <c r="K962" s="17" t="s">
        <v>829</v>
      </c>
      <c r="L962" s="17"/>
      <c r="M962" s="12"/>
      <c r="N962" s="88" t="s">
        <v>3134</v>
      </c>
    </row>
    <row r="963" ht="22.5" customHeight="1" spans="1:14">
      <c r="A963" s="17">
        <f t="shared" si="14"/>
        <v>960</v>
      </c>
      <c r="B963" s="12" t="s">
        <v>3135</v>
      </c>
      <c r="C963" s="13" t="s">
        <v>3136</v>
      </c>
      <c r="D963" s="14">
        <v>20</v>
      </c>
      <c r="E963" s="14" t="s">
        <v>40</v>
      </c>
      <c r="F963" s="59" t="s">
        <v>70</v>
      </c>
      <c r="G963" s="14" t="s">
        <v>3098</v>
      </c>
      <c r="H963" s="14" t="s">
        <v>9</v>
      </c>
      <c r="I963" s="165" t="s">
        <v>3137</v>
      </c>
      <c r="J963" s="15" t="s">
        <v>44</v>
      </c>
      <c r="K963" s="17" t="s">
        <v>550</v>
      </c>
      <c r="L963" s="17"/>
      <c r="M963" s="12"/>
      <c r="N963" s="16"/>
    </row>
    <row r="964" ht="22.5" customHeight="1" spans="1:14">
      <c r="A964" s="17">
        <f t="shared" si="14"/>
        <v>961</v>
      </c>
      <c r="B964" s="12" t="s">
        <v>3138</v>
      </c>
      <c r="C964" s="13" t="s">
        <v>3139</v>
      </c>
      <c r="D964" s="14">
        <v>20</v>
      </c>
      <c r="E964" s="14" t="s">
        <v>40</v>
      </c>
      <c r="F964" s="59" t="s">
        <v>56</v>
      </c>
      <c r="G964" s="14" t="s">
        <v>3140</v>
      </c>
      <c r="H964" s="14" t="s">
        <v>9</v>
      </c>
      <c r="I964" s="15" t="s">
        <v>3141</v>
      </c>
      <c r="J964" s="15" t="s">
        <v>44</v>
      </c>
      <c r="K964" s="17" t="s">
        <v>414</v>
      </c>
      <c r="L964" s="17"/>
      <c r="M964" s="12"/>
      <c r="N964" s="16"/>
    </row>
    <row r="965" ht="22.5" customHeight="1" spans="1:14">
      <c r="A965" s="17">
        <f t="shared" ref="A965:A1028" si="15">ROW(A962)</f>
        <v>962</v>
      </c>
      <c r="B965" s="12" t="s">
        <v>3142</v>
      </c>
      <c r="C965" s="13" t="s">
        <v>3143</v>
      </c>
      <c r="D965" s="14">
        <v>20</v>
      </c>
      <c r="E965" s="14" t="s">
        <v>40</v>
      </c>
      <c r="F965" s="59" t="s">
        <v>56</v>
      </c>
      <c r="G965" s="14" t="s">
        <v>3140</v>
      </c>
      <c r="H965" s="14" t="s">
        <v>9</v>
      </c>
      <c r="I965" s="15" t="s">
        <v>3144</v>
      </c>
      <c r="J965" s="15" t="s">
        <v>44</v>
      </c>
      <c r="K965" s="17" t="s">
        <v>414</v>
      </c>
      <c r="L965" s="17"/>
      <c r="M965" s="12"/>
      <c r="N965" s="16"/>
    </row>
    <row r="966" ht="22.5" customHeight="1" spans="1:14">
      <c r="A966" s="17">
        <f t="shared" si="15"/>
        <v>963</v>
      </c>
      <c r="B966" s="12" t="s">
        <v>3145</v>
      </c>
      <c r="C966" s="13" t="s">
        <v>3146</v>
      </c>
      <c r="D966" s="14">
        <v>20</v>
      </c>
      <c r="E966" s="14" t="s">
        <v>40</v>
      </c>
      <c r="F966" s="59" t="s">
        <v>51</v>
      </c>
      <c r="G966" s="14" t="s">
        <v>3140</v>
      </c>
      <c r="H966" s="14" t="s">
        <v>9</v>
      </c>
      <c r="I966" s="15" t="s">
        <v>3147</v>
      </c>
      <c r="J966" s="15" t="s">
        <v>44</v>
      </c>
      <c r="K966" s="17" t="s">
        <v>155</v>
      </c>
      <c r="L966" s="17"/>
      <c r="M966" s="12"/>
      <c r="N966" s="88" t="s">
        <v>3148</v>
      </c>
    </row>
    <row r="967" ht="22.5" customHeight="1" spans="1:14">
      <c r="A967" s="17">
        <f t="shared" si="15"/>
        <v>964</v>
      </c>
      <c r="B967" s="12" t="s">
        <v>3149</v>
      </c>
      <c r="C967" s="13" t="s">
        <v>3150</v>
      </c>
      <c r="D967" s="14">
        <v>20</v>
      </c>
      <c r="E967" s="14" t="s">
        <v>40</v>
      </c>
      <c r="F967" s="59" t="s">
        <v>51</v>
      </c>
      <c r="G967" s="14" t="s">
        <v>3140</v>
      </c>
      <c r="H967" s="14" t="s">
        <v>9</v>
      </c>
      <c r="I967" s="15" t="s">
        <v>3151</v>
      </c>
      <c r="J967" s="15" t="s">
        <v>44</v>
      </c>
      <c r="K967" s="17" t="s">
        <v>155</v>
      </c>
      <c r="L967" s="17"/>
      <c r="M967" s="12"/>
      <c r="N967" s="16"/>
    </row>
    <row r="968" ht="22.5" customHeight="1" spans="1:14">
      <c r="A968" s="17">
        <f t="shared" si="15"/>
        <v>965</v>
      </c>
      <c r="B968" s="12" t="s">
        <v>3152</v>
      </c>
      <c r="C968" s="13" t="s">
        <v>3153</v>
      </c>
      <c r="D968" s="14">
        <v>20</v>
      </c>
      <c r="E968" s="14" t="s">
        <v>40</v>
      </c>
      <c r="F968" s="14" t="s">
        <v>41</v>
      </c>
      <c r="G968" s="14" t="s">
        <v>3140</v>
      </c>
      <c r="H968" s="14" t="s">
        <v>9</v>
      </c>
      <c r="I968" s="15" t="s">
        <v>3154</v>
      </c>
      <c r="J968" s="15" t="s">
        <v>44</v>
      </c>
      <c r="K968" s="17" t="s">
        <v>550</v>
      </c>
      <c r="L968" s="17"/>
      <c r="M968" s="12"/>
      <c r="N968" s="16"/>
    </row>
    <row r="969" ht="22.5" customHeight="1" spans="1:14">
      <c r="A969" s="17">
        <f t="shared" si="15"/>
        <v>966</v>
      </c>
      <c r="B969" s="12" t="s">
        <v>3155</v>
      </c>
      <c r="C969" s="13" t="s">
        <v>3156</v>
      </c>
      <c r="D969" s="14">
        <v>20</v>
      </c>
      <c r="E969" s="14" t="s">
        <v>40</v>
      </c>
      <c r="F969" s="59" t="s">
        <v>70</v>
      </c>
      <c r="G969" s="14" t="s">
        <v>3140</v>
      </c>
      <c r="H969" s="14" t="s">
        <v>9</v>
      </c>
      <c r="I969" s="165" t="s">
        <v>3157</v>
      </c>
      <c r="J969" s="15" t="s">
        <v>44</v>
      </c>
      <c r="K969" s="17" t="s">
        <v>127</v>
      </c>
      <c r="L969" s="17"/>
      <c r="M969" s="12"/>
      <c r="N969" s="16"/>
    </row>
    <row r="970" ht="22.5" customHeight="1" spans="1:14">
      <c r="A970" s="17">
        <f t="shared" si="15"/>
        <v>967</v>
      </c>
      <c r="B970" s="12" t="s">
        <v>3158</v>
      </c>
      <c r="C970" s="13" t="s">
        <v>3159</v>
      </c>
      <c r="D970" s="14">
        <v>20</v>
      </c>
      <c r="E970" s="14" t="s">
        <v>40</v>
      </c>
      <c r="F970" s="14" t="s">
        <v>41</v>
      </c>
      <c r="G970" s="14" t="s">
        <v>3140</v>
      </c>
      <c r="H970" s="14" t="s">
        <v>9</v>
      </c>
      <c r="I970" s="15" t="s">
        <v>3160</v>
      </c>
      <c r="J970" s="15" t="s">
        <v>44</v>
      </c>
      <c r="K970" s="17" t="s">
        <v>892</v>
      </c>
      <c r="L970" s="17"/>
      <c r="M970" s="12"/>
      <c r="N970" s="16"/>
    </row>
    <row r="971" ht="22.5" customHeight="1" spans="1:14">
      <c r="A971" s="17">
        <f t="shared" si="15"/>
        <v>968</v>
      </c>
      <c r="B971" s="12" t="s">
        <v>3161</v>
      </c>
      <c r="C971" s="13" t="s">
        <v>3162</v>
      </c>
      <c r="D971" s="14">
        <v>20</v>
      </c>
      <c r="E971" s="14" t="s">
        <v>40</v>
      </c>
      <c r="F971" s="59" t="s">
        <v>56</v>
      </c>
      <c r="G971" s="14" t="s">
        <v>3140</v>
      </c>
      <c r="H971" s="14" t="s">
        <v>9</v>
      </c>
      <c r="I971" s="15" t="s">
        <v>3163</v>
      </c>
      <c r="J971" s="15" t="s">
        <v>44</v>
      </c>
      <c r="K971" s="17" t="s">
        <v>315</v>
      </c>
      <c r="L971" s="17"/>
      <c r="M971" s="12">
        <v>18033322622</v>
      </c>
      <c r="N971" s="16"/>
    </row>
    <row r="972" ht="22.5" customHeight="1" spans="1:14">
      <c r="A972" s="17">
        <f t="shared" si="15"/>
        <v>969</v>
      </c>
      <c r="B972" s="12" t="s">
        <v>3164</v>
      </c>
      <c r="C972" s="13" t="s">
        <v>3165</v>
      </c>
      <c r="D972" s="14">
        <v>20</v>
      </c>
      <c r="E972" s="14" t="s">
        <v>40</v>
      </c>
      <c r="F972" s="59" t="s">
        <v>70</v>
      </c>
      <c r="G972" s="14" t="s">
        <v>3140</v>
      </c>
      <c r="H972" s="14" t="s">
        <v>9</v>
      </c>
      <c r="I972" s="165" t="s">
        <v>3166</v>
      </c>
      <c r="J972" s="15" t="s">
        <v>44</v>
      </c>
      <c r="K972" s="17" t="s">
        <v>315</v>
      </c>
      <c r="L972" s="17"/>
      <c r="M972" s="12"/>
      <c r="N972" s="16"/>
    </row>
    <row r="973" ht="22.5" customHeight="1" spans="1:14">
      <c r="A973" s="17">
        <f t="shared" si="15"/>
        <v>970</v>
      </c>
      <c r="B973" s="12" t="s">
        <v>3167</v>
      </c>
      <c r="C973" s="13" t="s">
        <v>3168</v>
      </c>
      <c r="D973" s="14">
        <v>20</v>
      </c>
      <c r="E973" s="14" t="s">
        <v>40</v>
      </c>
      <c r="F973" s="14" t="s">
        <v>41</v>
      </c>
      <c r="G973" s="14" t="s">
        <v>3140</v>
      </c>
      <c r="H973" s="14" t="s">
        <v>9</v>
      </c>
      <c r="I973" s="165" t="s">
        <v>3169</v>
      </c>
      <c r="J973" s="15" t="s">
        <v>44</v>
      </c>
      <c r="K973" s="17" t="s">
        <v>315</v>
      </c>
      <c r="L973" s="17"/>
      <c r="M973" s="12"/>
      <c r="N973" s="16"/>
    </row>
    <row r="974" ht="22.5" customHeight="1" spans="1:14">
      <c r="A974" s="17">
        <f t="shared" si="15"/>
        <v>971</v>
      </c>
      <c r="B974" s="12" t="s">
        <v>3170</v>
      </c>
      <c r="C974" s="13" t="s">
        <v>3171</v>
      </c>
      <c r="D974" s="14">
        <v>20</v>
      </c>
      <c r="E974" s="14" t="s">
        <v>40</v>
      </c>
      <c r="F974" s="14" t="s">
        <v>41</v>
      </c>
      <c r="G974" s="14" t="s">
        <v>3140</v>
      </c>
      <c r="H974" s="14" t="s">
        <v>9</v>
      </c>
      <c r="I974" s="165" t="s">
        <v>3172</v>
      </c>
      <c r="J974" s="15" t="s">
        <v>44</v>
      </c>
      <c r="K974" s="17" t="s">
        <v>176</v>
      </c>
      <c r="L974" s="17"/>
      <c r="M974" s="12"/>
      <c r="N974" s="16"/>
    </row>
    <row r="975" ht="22.5" customHeight="1" spans="1:14">
      <c r="A975" s="17">
        <f t="shared" si="15"/>
        <v>972</v>
      </c>
      <c r="B975" s="12" t="s">
        <v>740</v>
      </c>
      <c r="C975" s="13" t="s">
        <v>3173</v>
      </c>
      <c r="D975" s="14">
        <v>20</v>
      </c>
      <c r="E975" s="14" t="s">
        <v>40</v>
      </c>
      <c r="F975" s="59" t="s">
        <v>56</v>
      </c>
      <c r="G975" s="14" t="s">
        <v>3140</v>
      </c>
      <c r="H975" s="14" t="s">
        <v>9</v>
      </c>
      <c r="I975" s="165" t="s">
        <v>3174</v>
      </c>
      <c r="J975" s="15" t="s">
        <v>44</v>
      </c>
      <c r="K975" s="17" t="s">
        <v>176</v>
      </c>
      <c r="L975" s="17"/>
      <c r="M975" s="12"/>
      <c r="N975" s="16"/>
    </row>
    <row r="976" ht="22.5" customHeight="1" spans="1:14">
      <c r="A976" s="17">
        <f t="shared" si="15"/>
        <v>973</v>
      </c>
      <c r="B976" s="12" t="s">
        <v>3175</v>
      </c>
      <c r="C976" s="13" t="s">
        <v>3176</v>
      </c>
      <c r="D976" s="14">
        <v>20</v>
      </c>
      <c r="E976" s="14" t="s">
        <v>40</v>
      </c>
      <c r="F976" s="59" t="s">
        <v>56</v>
      </c>
      <c r="G976" s="14" t="s">
        <v>3140</v>
      </c>
      <c r="H976" s="14" t="s">
        <v>9</v>
      </c>
      <c r="I976" s="165" t="s">
        <v>3177</v>
      </c>
      <c r="J976" s="15" t="s">
        <v>44</v>
      </c>
      <c r="K976" s="17" t="s">
        <v>176</v>
      </c>
      <c r="L976" s="17"/>
      <c r="M976" s="12"/>
      <c r="N976" s="16"/>
    </row>
    <row r="977" ht="22.5" customHeight="1" spans="1:14">
      <c r="A977" s="17">
        <f t="shared" si="15"/>
        <v>974</v>
      </c>
      <c r="B977" s="12" t="s">
        <v>3178</v>
      </c>
      <c r="C977" s="13" t="s">
        <v>3179</v>
      </c>
      <c r="D977" s="14">
        <v>20</v>
      </c>
      <c r="E977" s="14" t="s">
        <v>40</v>
      </c>
      <c r="F977" s="59" t="s">
        <v>51</v>
      </c>
      <c r="G977" s="14" t="s">
        <v>3140</v>
      </c>
      <c r="H977" s="14" t="s">
        <v>9</v>
      </c>
      <c r="I977" s="165" t="s">
        <v>3180</v>
      </c>
      <c r="J977" s="15" t="s">
        <v>44</v>
      </c>
      <c r="K977" s="17" t="s">
        <v>176</v>
      </c>
      <c r="L977" s="17"/>
      <c r="M977" s="12"/>
      <c r="N977" s="16"/>
    </row>
    <row r="978" ht="22.5" customHeight="1" spans="1:14">
      <c r="A978" s="17">
        <f t="shared" si="15"/>
        <v>975</v>
      </c>
      <c r="B978" s="12" t="s">
        <v>3181</v>
      </c>
      <c r="C978" s="13" t="s">
        <v>3182</v>
      </c>
      <c r="D978" s="14">
        <v>20</v>
      </c>
      <c r="E978" s="14" t="s">
        <v>40</v>
      </c>
      <c r="F978" s="59" t="s">
        <v>56</v>
      </c>
      <c r="G978" s="14" t="s">
        <v>3140</v>
      </c>
      <c r="H978" s="14" t="s">
        <v>9</v>
      </c>
      <c r="I978" s="165" t="s">
        <v>3183</v>
      </c>
      <c r="J978" s="15" t="s">
        <v>44</v>
      </c>
      <c r="K978" s="17" t="s">
        <v>394</v>
      </c>
      <c r="L978" s="17"/>
      <c r="M978" s="12"/>
      <c r="N978" s="16"/>
    </row>
    <row r="979" ht="22.5" customHeight="1" spans="1:14">
      <c r="A979" s="17">
        <f t="shared" si="15"/>
        <v>976</v>
      </c>
      <c r="B979" s="12" t="s">
        <v>3184</v>
      </c>
      <c r="C979" s="13" t="s">
        <v>3185</v>
      </c>
      <c r="D979" s="14">
        <v>20</v>
      </c>
      <c r="E979" s="14" t="s">
        <v>40</v>
      </c>
      <c r="F979" s="59" t="s">
        <v>51</v>
      </c>
      <c r="G979" s="14" t="s">
        <v>3140</v>
      </c>
      <c r="H979" s="14" t="s">
        <v>9</v>
      </c>
      <c r="I979" s="165" t="s">
        <v>3186</v>
      </c>
      <c r="J979" s="15" t="s">
        <v>44</v>
      </c>
      <c r="K979" s="17" t="s">
        <v>829</v>
      </c>
      <c r="L979" s="17"/>
      <c r="M979" s="12"/>
      <c r="N979" s="16"/>
    </row>
    <row r="980" ht="22.5" customHeight="1" spans="1:14">
      <c r="A980" s="17">
        <f t="shared" si="15"/>
        <v>977</v>
      </c>
      <c r="B980" s="12" t="s">
        <v>3187</v>
      </c>
      <c r="C980" s="13" t="s">
        <v>3188</v>
      </c>
      <c r="D980" s="14">
        <v>20</v>
      </c>
      <c r="E980" s="14" t="s">
        <v>40</v>
      </c>
      <c r="F980" s="59" t="s">
        <v>56</v>
      </c>
      <c r="G980" s="14" t="s">
        <v>3140</v>
      </c>
      <c r="H980" s="14" t="s">
        <v>9</v>
      </c>
      <c r="I980" s="165" t="s">
        <v>3189</v>
      </c>
      <c r="J980" s="15" t="s">
        <v>44</v>
      </c>
      <c r="K980" s="17" t="s">
        <v>45</v>
      </c>
      <c r="L980" s="17"/>
      <c r="M980" s="12"/>
      <c r="N980" s="16"/>
    </row>
    <row r="981" ht="22.5" customHeight="1" spans="1:14">
      <c r="A981" s="17">
        <f t="shared" si="15"/>
        <v>978</v>
      </c>
      <c r="B981" s="12" t="s">
        <v>3190</v>
      </c>
      <c r="C981" s="13" t="s">
        <v>3191</v>
      </c>
      <c r="D981" s="14">
        <v>20</v>
      </c>
      <c r="E981" s="14" t="s">
        <v>40</v>
      </c>
      <c r="F981" s="59" t="s">
        <v>51</v>
      </c>
      <c r="G981" s="14" t="s">
        <v>3140</v>
      </c>
      <c r="H981" s="14" t="s">
        <v>9</v>
      </c>
      <c r="I981" s="165" t="s">
        <v>3192</v>
      </c>
      <c r="J981" s="15" t="s">
        <v>44</v>
      </c>
      <c r="K981" s="17" t="s">
        <v>45</v>
      </c>
      <c r="L981" s="17"/>
      <c r="M981" s="12"/>
      <c r="N981" s="16"/>
    </row>
    <row r="982" ht="22.5" customHeight="1" spans="1:14">
      <c r="A982" s="17">
        <f t="shared" si="15"/>
        <v>979</v>
      </c>
      <c r="B982" s="12" t="s">
        <v>3193</v>
      </c>
      <c r="C982" s="13" t="s">
        <v>3194</v>
      </c>
      <c r="D982" s="14">
        <v>20</v>
      </c>
      <c r="E982" s="14" t="s">
        <v>40</v>
      </c>
      <c r="F982" s="59" t="s">
        <v>56</v>
      </c>
      <c r="G982" s="14" t="s">
        <v>3195</v>
      </c>
      <c r="H982" s="14" t="s">
        <v>9</v>
      </c>
      <c r="I982" s="15" t="s">
        <v>3196</v>
      </c>
      <c r="J982" s="15" t="s">
        <v>44</v>
      </c>
      <c r="K982" s="17" t="s">
        <v>550</v>
      </c>
      <c r="L982" s="17"/>
      <c r="M982" s="12"/>
      <c r="N982" s="16"/>
    </row>
    <row r="983" ht="22.5" customHeight="1" spans="1:14">
      <c r="A983" s="17">
        <f t="shared" si="15"/>
        <v>980</v>
      </c>
      <c r="B983" s="12" t="s">
        <v>3197</v>
      </c>
      <c r="C983" s="13" t="s">
        <v>3198</v>
      </c>
      <c r="D983" s="14">
        <v>20</v>
      </c>
      <c r="E983" s="14" t="s">
        <v>40</v>
      </c>
      <c r="F983" s="59" t="s">
        <v>56</v>
      </c>
      <c r="G983" s="14" t="s">
        <v>3195</v>
      </c>
      <c r="H983" s="14" t="s">
        <v>9</v>
      </c>
      <c r="I983" s="165" t="s">
        <v>3199</v>
      </c>
      <c r="J983" s="15" t="s">
        <v>44</v>
      </c>
      <c r="K983" s="17" t="s">
        <v>550</v>
      </c>
      <c r="L983" s="17"/>
      <c r="M983" s="12"/>
      <c r="N983" s="16"/>
    </row>
    <row r="984" ht="22.5" customHeight="1" spans="1:14">
      <c r="A984" s="17">
        <f t="shared" si="15"/>
        <v>981</v>
      </c>
      <c r="B984" s="12" t="s">
        <v>3200</v>
      </c>
      <c r="C984" s="13" t="s">
        <v>3201</v>
      </c>
      <c r="D984" s="14">
        <v>20</v>
      </c>
      <c r="E984" s="14" t="s">
        <v>40</v>
      </c>
      <c r="F984" s="59" t="s">
        <v>56</v>
      </c>
      <c r="G984" s="14" t="s">
        <v>3195</v>
      </c>
      <c r="H984" s="14" t="s">
        <v>9</v>
      </c>
      <c r="I984" s="165" t="s">
        <v>3202</v>
      </c>
      <c r="J984" s="15" t="s">
        <v>44</v>
      </c>
      <c r="K984" s="17" t="s">
        <v>892</v>
      </c>
      <c r="L984" s="17"/>
      <c r="M984" s="12"/>
      <c r="N984" s="16"/>
    </row>
    <row r="985" ht="22.5" customHeight="1" spans="1:14">
      <c r="A985" s="17">
        <f t="shared" si="15"/>
        <v>982</v>
      </c>
      <c r="B985" s="12" t="s">
        <v>3203</v>
      </c>
      <c r="C985" s="13" t="s">
        <v>3204</v>
      </c>
      <c r="D985" s="14">
        <v>20</v>
      </c>
      <c r="E985" s="14" t="s">
        <v>40</v>
      </c>
      <c r="F985" s="14" t="s">
        <v>41</v>
      </c>
      <c r="G985" s="14" t="s">
        <v>3195</v>
      </c>
      <c r="H985" s="14" t="s">
        <v>9</v>
      </c>
      <c r="I985" s="15" t="s">
        <v>3205</v>
      </c>
      <c r="J985" s="15" t="s">
        <v>44</v>
      </c>
      <c r="K985" s="17" t="s">
        <v>892</v>
      </c>
      <c r="L985" s="17"/>
      <c r="M985" s="12"/>
      <c r="N985" s="16"/>
    </row>
    <row r="986" ht="22.5" customHeight="1" spans="1:14">
      <c r="A986" s="17">
        <f t="shared" si="15"/>
        <v>983</v>
      </c>
      <c r="B986" s="12" t="s">
        <v>3206</v>
      </c>
      <c r="C986" s="13" t="s">
        <v>3207</v>
      </c>
      <c r="D986" s="14">
        <v>20</v>
      </c>
      <c r="E986" s="14" t="s">
        <v>40</v>
      </c>
      <c r="F986" s="14" t="s">
        <v>41</v>
      </c>
      <c r="G986" s="14" t="s">
        <v>3195</v>
      </c>
      <c r="H986" s="14" t="s">
        <v>9</v>
      </c>
      <c r="I986" s="15" t="s">
        <v>3208</v>
      </c>
      <c r="J986" s="15" t="s">
        <v>44</v>
      </c>
      <c r="K986" s="17" t="s">
        <v>892</v>
      </c>
      <c r="L986" s="17"/>
      <c r="M986" s="12"/>
      <c r="N986" s="16"/>
    </row>
    <row r="987" ht="22.5" customHeight="1" spans="1:14">
      <c r="A987" s="17">
        <f t="shared" si="15"/>
        <v>984</v>
      </c>
      <c r="B987" s="12" t="s">
        <v>3209</v>
      </c>
      <c r="C987" s="13" t="s">
        <v>3210</v>
      </c>
      <c r="D987" s="14">
        <v>20</v>
      </c>
      <c r="E987" s="14" t="s">
        <v>40</v>
      </c>
      <c r="F987" s="59" t="s">
        <v>70</v>
      </c>
      <c r="G987" s="14" t="s">
        <v>3195</v>
      </c>
      <c r="H987" s="14" t="s">
        <v>9</v>
      </c>
      <c r="I987" s="15" t="s">
        <v>3211</v>
      </c>
      <c r="J987" s="15" t="s">
        <v>44</v>
      </c>
      <c r="K987" s="17" t="s">
        <v>155</v>
      </c>
      <c r="L987" s="17"/>
      <c r="M987" s="12"/>
      <c r="N987" s="16"/>
    </row>
    <row r="988" ht="22.5" customHeight="1" spans="1:14">
      <c r="A988" s="17">
        <f t="shared" si="15"/>
        <v>985</v>
      </c>
      <c r="B988" s="12" t="s">
        <v>3212</v>
      </c>
      <c r="C988" s="13" t="s">
        <v>3213</v>
      </c>
      <c r="D988" s="14">
        <v>20</v>
      </c>
      <c r="E988" s="14" t="s">
        <v>40</v>
      </c>
      <c r="F988" s="14" t="s">
        <v>41</v>
      </c>
      <c r="G988" s="14" t="s">
        <v>3195</v>
      </c>
      <c r="H988" s="14" t="s">
        <v>9</v>
      </c>
      <c r="I988" s="165" t="s">
        <v>3214</v>
      </c>
      <c r="J988" s="15" t="s">
        <v>44</v>
      </c>
      <c r="K988" s="17" t="s">
        <v>176</v>
      </c>
      <c r="L988" s="17"/>
      <c r="M988" s="12"/>
      <c r="N988" s="16"/>
    </row>
    <row r="989" ht="22.5" customHeight="1" spans="1:14">
      <c r="A989" s="17">
        <f t="shared" si="15"/>
        <v>986</v>
      </c>
      <c r="B989" s="12" t="s">
        <v>3215</v>
      </c>
      <c r="C989" s="13" t="s">
        <v>3216</v>
      </c>
      <c r="D989" s="14">
        <v>20</v>
      </c>
      <c r="E989" s="14" t="s">
        <v>40</v>
      </c>
      <c r="F989" s="59" t="s">
        <v>51</v>
      </c>
      <c r="G989" s="14" t="s">
        <v>3195</v>
      </c>
      <c r="H989" s="14" t="s">
        <v>9</v>
      </c>
      <c r="I989" s="165" t="s">
        <v>3217</v>
      </c>
      <c r="J989" s="15" t="s">
        <v>44</v>
      </c>
      <c r="K989" s="17" t="s">
        <v>394</v>
      </c>
      <c r="L989" s="17"/>
      <c r="M989" s="12"/>
      <c r="N989" s="16"/>
    </row>
    <row r="990" ht="22.5" customHeight="1" spans="1:14">
      <c r="A990" s="17">
        <f t="shared" si="15"/>
        <v>987</v>
      </c>
      <c r="B990" s="12" t="s">
        <v>3218</v>
      </c>
      <c r="C990" s="13" t="s">
        <v>3219</v>
      </c>
      <c r="D990" s="14">
        <v>20</v>
      </c>
      <c r="E990" s="14" t="s">
        <v>40</v>
      </c>
      <c r="F990" s="59" t="s">
        <v>51</v>
      </c>
      <c r="G990" s="14" t="s">
        <v>3195</v>
      </c>
      <c r="H990" s="14" t="s">
        <v>9</v>
      </c>
      <c r="I990" s="15" t="s">
        <v>3220</v>
      </c>
      <c r="J990" s="15" t="s">
        <v>44</v>
      </c>
      <c r="K990" s="17" t="s">
        <v>45</v>
      </c>
      <c r="L990" s="17"/>
      <c r="M990" s="12"/>
      <c r="N990" s="16"/>
    </row>
    <row r="991" ht="22.5" customHeight="1" spans="1:14">
      <c r="A991" s="17">
        <f t="shared" si="15"/>
        <v>988</v>
      </c>
      <c r="B991" s="12" t="s">
        <v>3221</v>
      </c>
      <c r="C991" s="13" t="s">
        <v>3222</v>
      </c>
      <c r="D991" s="14">
        <v>20</v>
      </c>
      <c r="E991" s="14" t="s">
        <v>40</v>
      </c>
      <c r="F991" s="59" t="s">
        <v>51</v>
      </c>
      <c r="G991" s="14" t="s">
        <v>3195</v>
      </c>
      <c r="H991" s="14" t="s">
        <v>9</v>
      </c>
      <c r="I991" s="15" t="s">
        <v>3223</v>
      </c>
      <c r="J991" s="15" t="s">
        <v>44</v>
      </c>
      <c r="K991" s="17" t="s">
        <v>176</v>
      </c>
      <c r="L991" s="17"/>
      <c r="M991" s="12"/>
      <c r="N991" s="16"/>
    </row>
    <row r="992" ht="22.5" customHeight="1" spans="1:14">
      <c r="A992" s="17">
        <f t="shared" si="15"/>
        <v>989</v>
      </c>
      <c r="B992" s="12" t="s">
        <v>3224</v>
      </c>
      <c r="C992" s="13" t="s">
        <v>3225</v>
      </c>
      <c r="D992" s="14">
        <v>20</v>
      </c>
      <c r="E992" s="14" t="s">
        <v>40</v>
      </c>
      <c r="F992" s="59" t="s">
        <v>56</v>
      </c>
      <c r="G992" s="14" t="s">
        <v>3195</v>
      </c>
      <c r="H992" s="14" t="s">
        <v>9</v>
      </c>
      <c r="I992" s="165" t="s">
        <v>3226</v>
      </c>
      <c r="J992" s="15" t="s">
        <v>44</v>
      </c>
      <c r="K992" s="17" t="s">
        <v>1356</v>
      </c>
      <c r="L992" s="17"/>
      <c r="M992" s="12"/>
      <c r="N992" s="16"/>
    </row>
    <row r="993" ht="22.5" customHeight="1" spans="1:14">
      <c r="A993" s="17">
        <f t="shared" si="15"/>
        <v>990</v>
      </c>
      <c r="B993" s="12" t="s">
        <v>3227</v>
      </c>
      <c r="C993" s="13" t="s">
        <v>3228</v>
      </c>
      <c r="D993" s="14">
        <v>20</v>
      </c>
      <c r="E993" s="14" t="s">
        <v>40</v>
      </c>
      <c r="F993" s="59" t="s">
        <v>51</v>
      </c>
      <c r="G993" s="14" t="s">
        <v>3195</v>
      </c>
      <c r="H993" s="14" t="s">
        <v>9</v>
      </c>
      <c r="I993" s="165" t="s">
        <v>3229</v>
      </c>
      <c r="J993" s="15" t="s">
        <v>44</v>
      </c>
      <c r="K993" s="17" t="s">
        <v>1356</v>
      </c>
      <c r="L993" s="17"/>
      <c r="M993" s="12"/>
      <c r="N993" s="16"/>
    </row>
    <row r="994" ht="22.5" customHeight="1" spans="1:14">
      <c r="A994" s="17">
        <f t="shared" si="15"/>
        <v>991</v>
      </c>
      <c r="B994" s="12" t="s">
        <v>3230</v>
      </c>
      <c r="C994" s="13" t="s">
        <v>3231</v>
      </c>
      <c r="D994" s="14">
        <v>20</v>
      </c>
      <c r="E994" s="14" t="s">
        <v>40</v>
      </c>
      <c r="F994" s="59" t="s">
        <v>51</v>
      </c>
      <c r="G994" s="14" t="s">
        <v>3195</v>
      </c>
      <c r="H994" s="14" t="s">
        <v>9</v>
      </c>
      <c r="I994" s="165" t="s">
        <v>3232</v>
      </c>
      <c r="J994" s="15" t="s">
        <v>44</v>
      </c>
      <c r="K994" s="17" t="s">
        <v>1356</v>
      </c>
      <c r="L994" s="17"/>
      <c r="M994" s="12"/>
      <c r="N994" s="16"/>
    </row>
    <row r="995" ht="22.5" customHeight="1" spans="1:14">
      <c r="A995" s="17">
        <f t="shared" si="15"/>
        <v>992</v>
      </c>
      <c r="B995" s="12" t="s">
        <v>3233</v>
      </c>
      <c r="C995" s="13" t="s">
        <v>3234</v>
      </c>
      <c r="D995" s="14">
        <v>20</v>
      </c>
      <c r="E995" s="14" t="s">
        <v>40</v>
      </c>
      <c r="F995" s="59" t="s">
        <v>56</v>
      </c>
      <c r="G995" s="14" t="s">
        <v>3195</v>
      </c>
      <c r="H995" s="14" t="s">
        <v>9</v>
      </c>
      <c r="I995" s="15" t="s">
        <v>3235</v>
      </c>
      <c r="J995" s="15" t="s">
        <v>44</v>
      </c>
      <c r="K995" s="17" t="s">
        <v>1356</v>
      </c>
      <c r="L995" s="17"/>
      <c r="M995" s="12"/>
      <c r="N995" s="16"/>
    </row>
    <row r="996" ht="22.5" customHeight="1" spans="1:14">
      <c r="A996" s="17">
        <f t="shared" si="15"/>
        <v>993</v>
      </c>
      <c r="B996" s="12" t="s">
        <v>3236</v>
      </c>
      <c r="C996" s="13" t="s">
        <v>3237</v>
      </c>
      <c r="D996" s="14">
        <v>20</v>
      </c>
      <c r="E996" s="14" t="s">
        <v>40</v>
      </c>
      <c r="F996" s="59" t="s">
        <v>56</v>
      </c>
      <c r="G996" s="14" t="s">
        <v>3195</v>
      </c>
      <c r="H996" s="14" t="s">
        <v>9</v>
      </c>
      <c r="I996" s="165" t="s">
        <v>3238</v>
      </c>
      <c r="J996" s="15" t="s">
        <v>44</v>
      </c>
      <c r="K996" s="17" t="s">
        <v>414</v>
      </c>
      <c r="L996" s="17"/>
      <c r="M996" s="12"/>
      <c r="N996" s="16"/>
    </row>
    <row r="997" ht="22.5" customHeight="1" spans="1:14">
      <c r="A997" s="17">
        <f t="shared" si="15"/>
        <v>994</v>
      </c>
      <c r="B997" s="12" t="s">
        <v>3239</v>
      </c>
      <c r="C997" s="13" t="s">
        <v>3240</v>
      </c>
      <c r="D997" s="14">
        <v>20</v>
      </c>
      <c r="E997" s="14" t="s">
        <v>40</v>
      </c>
      <c r="F997" s="14" t="s">
        <v>41</v>
      </c>
      <c r="G997" s="14" t="s">
        <v>3195</v>
      </c>
      <c r="H997" s="14" t="s">
        <v>9</v>
      </c>
      <c r="I997" s="165" t="s">
        <v>3241</v>
      </c>
      <c r="J997" s="15" t="s">
        <v>44</v>
      </c>
      <c r="K997" s="17" t="s">
        <v>127</v>
      </c>
      <c r="L997" s="17"/>
      <c r="M997" s="12"/>
      <c r="N997" s="16"/>
    </row>
    <row r="998" ht="22.5" customHeight="1" spans="1:14">
      <c r="A998" s="17">
        <f t="shared" si="15"/>
        <v>995</v>
      </c>
      <c r="B998" s="12" t="s">
        <v>3242</v>
      </c>
      <c r="C998" s="13" t="s">
        <v>3243</v>
      </c>
      <c r="D998" s="14">
        <v>20</v>
      </c>
      <c r="E998" s="14" t="s">
        <v>40</v>
      </c>
      <c r="F998" s="59" t="s">
        <v>51</v>
      </c>
      <c r="G998" s="14" t="s">
        <v>3244</v>
      </c>
      <c r="H998" s="14" t="s">
        <v>9</v>
      </c>
      <c r="I998" s="15" t="s">
        <v>3245</v>
      </c>
      <c r="J998" s="15" t="s">
        <v>44</v>
      </c>
      <c r="K998" s="17" t="s">
        <v>892</v>
      </c>
      <c r="L998" s="17"/>
      <c r="M998" s="12"/>
      <c r="N998" s="16"/>
    </row>
    <row r="999" s="66" customFormat="1" ht="22.5" customHeight="1" spans="1:14">
      <c r="A999" s="17">
        <f t="shared" si="15"/>
        <v>996</v>
      </c>
      <c r="B999" s="12" t="s">
        <v>3246</v>
      </c>
      <c r="C999" s="13" t="s">
        <v>3247</v>
      </c>
      <c r="D999" s="14">
        <v>20</v>
      </c>
      <c r="E999" s="14" t="s">
        <v>40</v>
      </c>
      <c r="F999" s="14" t="s">
        <v>41</v>
      </c>
      <c r="G999" s="14" t="s">
        <v>3244</v>
      </c>
      <c r="H999" s="14" t="s">
        <v>9</v>
      </c>
      <c r="I999" s="15" t="s">
        <v>3248</v>
      </c>
      <c r="J999" s="15" t="s">
        <v>44</v>
      </c>
      <c r="K999" s="17" t="s">
        <v>315</v>
      </c>
      <c r="L999" s="17"/>
      <c r="M999" s="12"/>
      <c r="N999" s="88" t="s">
        <v>3249</v>
      </c>
    </row>
    <row r="1000" ht="22.5" customHeight="1" spans="1:14">
      <c r="A1000" s="17">
        <f t="shared" si="15"/>
        <v>997</v>
      </c>
      <c r="B1000" s="12" t="s">
        <v>3250</v>
      </c>
      <c r="C1000" s="13" t="s">
        <v>3251</v>
      </c>
      <c r="D1000" s="14">
        <v>20</v>
      </c>
      <c r="E1000" s="14" t="s">
        <v>40</v>
      </c>
      <c r="F1000" s="59" t="s">
        <v>56</v>
      </c>
      <c r="G1000" s="14" t="s">
        <v>3244</v>
      </c>
      <c r="H1000" s="14" t="s">
        <v>9</v>
      </c>
      <c r="I1000" s="15" t="s">
        <v>3252</v>
      </c>
      <c r="J1000" s="15" t="s">
        <v>44</v>
      </c>
      <c r="K1000" s="17" t="s">
        <v>315</v>
      </c>
      <c r="L1000" s="17"/>
      <c r="M1000" s="12"/>
      <c r="N1000" s="16"/>
    </row>
    <row r="1001" ht="22.5" customHeight="1" spans="1:14">
      <c r="A1001" s="17">
        <f t="shared" si="15"/>
        <v>998</v>
      </c>
      <c r="B1001" s="12" t="s">
        <v>3253</v>
      </c>
      <c r="C1001" s="13" t="s">
        <v>3254</v>
      </c>
      <c r="D1001" s="14">
        <v>20</v>
      </c>
      <c r="E1001" s="14" t="s">
        <v>40</v>
      </c>
      <c r="F1001" s="59" t="s">
        <v>56</v>
      </c>
      <c r="G1001" s="14" t="s">
        <v>3244</v>
      </c>
      <c r="H1001" s="14" t="s">
        <v>9</v>
      </c>
      <c r="I1001" s="165" t="s">
        <v>3255</v>
      </c>
      <c r="J1001" s="15" t="s">
        <v>44</v>
      </c>
      <c r="K1001" s="17" t="s">
        <v>394</v>
      </c>
      <c r="L1001" s="17"/>
      <c r="M1001" s="12"/>
      <c r="N1001" s="16"/>
    </row>
    <row r="1002" ht="22.5" customHeight="1" spans="1:14">
      <c r="A1002" s="17">
        <f t="shared" si="15"/>
        <v>999</v>
      </c>
      <c r="B1002" s="12" t="s">
        <v>3256</v>
      </c>
      <c r="C1002" s="13" t="s">
        <v>3257</v>
      </c>
      <c r="D1002" s="14">
        <v>20</v>
      </c>
      <c r="E1002" s="14" t="s">
        <v>40</v>
      </c>
      <c r="F1002" s="14" t="s">
        <v>41</v>
      </c>
      <c r="G1002" s="14" t="s">
        <v>3244</v>
      </c>
      <c r="H1002" s="14" t="s">
        <v>9</v>
      </c>
      <c r="I1002" s="15" t="s">
        <v>3258</v>
      </c>
      <c r="J1002" s="15" t="s">
        <v>44</v>
      </c>
      <c r="K1002" s="17" t="s">
        <v>155</v>
      </c>
      <c r="L1002" s="17" t="s">
        <v>3259</v>
      </c>
      <c r="M1002" s="12" t="s">
        <v>3260</v>
      </c>
      <c r="N1002" s="16"/>
    </row>
    <row r="1003" ht="22.5" customHeight="1" spans="1:14">
      <c r="A1003" s="17">
        <f t="shared" si="15"/>
        <v>1000</v>
      </c>
      <c r="B1003" s="12" t="s">
        <v>3261</v>
      </c>
      <c r="C1003" s="13" t="s">
        <v>3262</v>
      </c>
      <c r="D1003" s="14">
        <v>20</v>
      </c>
      <c r="E1003" s="14" t="s">
        <v>40</v>
      </c>
      <c r="F1003" s="59" t="s">
        <v>56</v>
      </c>
      <c r="G1003" s="14" t="s">
        <v>3244</v>
      </c>
      <c r="H1003" s="14" t="s">
        <v>9</v>
      </c>
      <c r="I1003" s="15" t="s">
        <v>3263</v>
      </c>
      <c r="J1003" s="15" t="s">
        <v>44</v>
      </c>
      <c r="K1003" s="17" t="s">
        <v>155</v>
      </c>
      <c r="L1003" s="17"/>
      <c r="M1003" s="12"/>
      <c r="N1003" s="16"/>
    </row>
    <row r="1004" ht="22.5" customHeight="1" spans="1:14">
      <c r="A1004" s="17">
        <f t="shared" si="15"/>
        <v>1001</v>
      </c>
      <c r="B1004" s="12" t="s">
        <v>3264</v>
      </c>
      <c r="C1004" s="13" t="s">
        <v>3265</v>
      </c>
      <c r="D1004" s="14">
        <v>20</v>
      </c>
      <c r="E1004" s="14" t="s">
        <v>40</v>
      </c>
      <c r="F1004" s="59" t="s">
        <v>56</v>
      </c>
      <c r="G1004" s="14" t="s">
        <v>3244</v>
      </c>
      <c r="H1004" s="14" t="s">
        <v>9</v>
      </c>
      <c r="I1004" s="15" t="s">
        <v>3266</v>
      </c>
      <c r="J1004" s="15" t="s">
        <v>44</v>
      </c>
      <c r="K1004" s="17" t="s">
        <v>176</v>
      </c>
      <c r="L1004" s="17"/>
      <c r="M1004" s="12"/>
      <c r="N1004" s="16"/>
    </row>
    <row r="1005" ht="22.5" customHeight="1" spans="1:14">
      <c r="A1005" s="17">
        <f t="shared" si="15"/>
        <v>1002</v>
      </c>
      <c r="B1005" s="12" t="s">
        <v>3267</v>
      </c>
      <c r="C1005" s="13" t="s">
        <v>3268</v>
      </c>
      <c r="D1005" s="14">
        <v>20</v>
      </c>
      <c r="E1005" s="14" t="s">
        <v>40</v>
      </c>
      <c r="F1005" s="14" t="s">
        <v>41</v>
      </c>
      <c r="G1005" s="14" t="s">
        <v>3244</v>
      </c>
      <c r="H1005" s="14" t="s">
        <v>9</v>
      </c>
      <c r="I1005" s="15" t="s">
        <v>3269</v>
      </c>
      <c r="J1005" s="15" t="s">
        <v>44</v>
      </c>
      <c r="K1005" s="17" t="s">
        <v>176</v>
      </c>
      <c r="L1005" s="17"/>
      <c r="M1005" s="12">
        <v>13602246836</v>
      </c>
      <c r="N1005" s="16"/>
    </row>
    <row r="1006" ht="22.5" customHeight="1" spans="1:14">
      <c r="A1006" s="17">
        <f t="shared" si="15"/>
        <v>1003</v>
      </c>
      <c r="B1006" s="12" t="s">
        <v>3270</v>
      </c>
      <c r="C1006" s="13" t="s">
        <v>3271</v>
      </c>
      <c r="D1006" s="14">
        <v>20</v>
      </c>
      <c r="E1006" s="14" t="s">
        <v>40</v>
      </c>
      <c r="F1006" s="59" t="s">
        <v>51</v>
      </c>
      <c r="G1006" s="14" t="s">
        <v>3244</v>
      </c>
      <c r="H1006" s="14" t="s">
        <v>9</v>
      </c>
      <c r="I1006" s="165" t="s">
        <v>3272</v>
      </c>
      <c r="J1006" s="15" t="s">
        <v>44</v>
      </c>
      <c r="K1006" s="17" t="s">
        <v>176</v>
      </c>
      <c r="L1006" s="17"/>
      <c r="M1006" s="12"/>
      <c r="N1006" s="16"/>
    </row>
    <row r="1007" ht="22.5" customHeight="1" spans="1:14">
      <c r="A1007" s="17">
        <f t="shared" si="15"/>
        <v>1004</v>
      </c>
      <c r="B1007" s="12" t="s">
        <v>3273</v>
      </c>
      <c r="C1007" s="13" t="s">
        <v>3274</v>
      </c>
      <c r="D1007" s="14">
        <v>20</v>
      </c>
      <c r="E1007" s="14" t="s">
        <v>40</v>
      </c>
      <c r="F1007" s="59" t="s">
        <v>56</v>
      </c>
      <c r="G1007" s="14" t="s">
        <v>3244</v>
      </c>
      <c r="H1007" s="14" t="s">
        <v>9</v>
      </c>
      <c r="I1007" s="165" t="s">
        <v>3275</v>
      </c>
      <c r="J1007" s="15" t="s">
        <v>44</v>
      </c>
      <c r="K1007" s="17" t="s">
        <v>414</v>
      </c>
      <c r="L1007" s="17"/>
      <c r="M1007" s="12"/>
      <c r="N1007" s="16"/>
    </row>
    <row r="1008" ht="22.5" customHeight="1" spans="1:14">
      <c r="A1008" s="17">
        <f t="shared" si="15"/>
        <v>1005</v>
      </c>
      <c r="B1008" s="12" t="s">
        <v>3276</v>
      </c>
      <c r="C1008" s="13" t="s">
        <v>3277</v>
      </c>
      <c r="D1008" s="14">
        <v>20</v>
      </c>
      <c r="E1008" s="14" t="s">
        <v>40</v>
      </c>
      <c r="F1008" s="59" t="s">
        <v>51</v>
      </c>
      <c r="G1008" s="14" t="s">
        <v>3244</v>
      </c>
      <c r="H1008" s="14" t="s">
        <v>9</v>
      </c>
      <c r="I1008" s="165" t="s">
        <v>3278</v>
      </c>
      <c r="J1008" s="15" t="s">
        <v>44</v>
      </c>
      <c r="K1008" s="17" t="s">
        <v>45</v>
      </c>
      <c r="L1008" s="17"/>
      <c r="M1008" s="12"/>
      <c r="N1008" s="16"/>
    </row>
    <row r="1009" ht="22.5" customHeight="1" spans="1:14">
      <c r="A1009" s="17">
        <f t="shared" si="15"/>
        <v>1006</v>
      </c>
      <c r="B1009" s="12" t="s">
        <v>3279</v>
      </c>
      <c r="C1009" s="13" t="s">
        <v>3280</v>
      </c>
      <c r="D1009" s="14">
        <v>20</v>
      </c>
      <c r="E1009" s="14" t="s">
        <v>40</v>
      </c>
      <c r="F1009" s="59" t="s">
        <v>51</v>
      </c>
      <c r="G1009" s="14" t="s">
        <v>3244</v>
      </c>
      <c r="H1009" s="14" t="s">
        <v>9</v>
      </c>
      <c r="I1009" s="15" t="s">
        <v>3281</v>
      </c>
      <c r="J1009" s="15" t="s">
        <v>44</v>
      </c>
      <c r="K1009" s="17" t="s">
        <v>45</v>
      </c>
      <c r="L1009" s="17"/>
      <c r="M1009" s="12"/>
      <c r="N1009" s="16"/>
    </row>
    <row r="1010" ht="22.5" customHeight="1" spans="1:14">
      <c r="A1010" s="17">
        <f t="shared" si="15"/>
        <v>1007</v>
      </c>
      <c r="B1010" s="12" t="s">
        <v>3282</v>
      </c>
      <c r="C1010" s="13" t="s">
        <v>3283</v>
      </c>
      <c r="D1010" s="14">
        <v>20</v>
      </c>
      <c r="E1010" s="14" t="s">
        <v>40</v>
      </c>
      <c r="F1010" s="59" t="s">
        <v>51</v>
      </c>
      <c r="G1010" s="14" t="s">
        <v>3244</v>
      </c>
      <c r="H1010" s="14" t="s">
        <v>9</v>
      </c>
      <c r="I1010" s="15" t="s">
        <v>3284</v>
      </c>
      <c r="J1010" s="15" t="s">
        <v>44</v>
      </c>
      <c r="K1010" s="17" t="s">
        <v>1356</v>
      </c>
      <c r="L1010" s="17"/>
      <c r="M1010" s="12"/>
      <c r="N1010" s="16"/>
    </row>
    <row r="1011" ht="22.5" customHeight="1" spans="1:14">
      <c r="A1011" s="17">
        <f t="shared" si="15"/>
        <v>1008</v>
      </c>
      <c r="B1011" s="12" t="s">
        <v>3285</v>
      </c>
      <c r="C1011" s="13" t="s">
        <v>3286</v>
      </c>
      <c r="D1011" s="14">
        <v>20</v>
      </c>
      <c r="E1011" s="14" t="s">
        <v>40</v>
      </c>
      <c r="F1011" s="14" t="s">
        <v>41</v>
      </c>
      <c r="G1011" s="14" t="s">
        <v>3244</v>
      </c>
      <c r="H1011" s="14" t="s">
        <v>9</v>
      </c>
      <c r="I1011" s="15" t="s">
        <v>3287</v>
      </c>
      <c r="J1011" s="15" t="s">
        <v>44</v>
      </c>
      <c r="K1011" s="17" t="s">
        <v>1356</v>
      </c>
      <c r="L1011" s="17"/>
      <c r="M1011" s="12"/>
      <c r="N1011" s="16"/>
    </row>
    <row r="1012" ht="22.5" customHeight="1" spans="1:14">
      <c r="A1012" s="17">
        <f t="shared" si="15"/>
        <v>1009</v>
      </c>
      <c r="B1012" s="12" t="s">
        <v>3288</v>
      </c>
      <c r="C1012" s="13" t="s">
        <v>3289</v>
      </c>
      <c r="D1012" s="14">
        <v>20</v>
      </c>
      <c r="E1012" s="14" t="s">
        <v>40</v>
      </c>
      <c r="F1012" s="59" t="s">
        <v>56</v>
      </c>
      <c r="G1012" s="14" t="s">
        <v>3244</v>
      </c>
      <c r="H1012" s="14" t="s">
        <v>9</v>
      </c>
      <c r="I1012" s="165" t="s">
        <v>3290</v>
      </c>
      <c r="J1012" s="15" t="s">
        <v>44</v>
      </c>
      <c r="K1012" s="17" t="s">
        <v>414</v>
      </c>
      <c r="L1012" s="17"/>
      <c r="M1012" s="12"/>
      <c r="N1012" s="16"/>
    </row>
    <row r="1013" ht="22.5" customHeight="1" spans="1:14">
      <c r="A1013" s="17">
        <f t="shared" si="15"/>
        <v>1010</v>
      </c>
      <c r="B1013" s="12" t="s">
        <v>3291</v>
      </c>
      <c r="C1013" s="13" t="s">
        <v>3292</v>
      </c>
      <c r="D1013" s="14">
        <v>20</v>
      </c>
      <c r="E1013" s="14" t="s">
        <v>40</v>
      </c>
      <c r="F1013" s="59" t="s">
        <v>70</v>
      </c>
      <c r="G1013" s="14" t="s">
        <v>3244</v>
      </c>
      <c r="H1013" s="14" t="s">
        <v>9</v>
      </c>
      <c r="I1013" s="165" t="s">
        <v>3293</v>
      </c>
      <c r="J1013" s="15" t="s">
        <v>44</v>
      </c>
      <c r="K1013" s="17" t="s">
        <v>829</v>
      </c>
      <c r="L1013" s="17"/>
      <c r="M1013" s="12"/>
      <c r="N1013" s="16"/>
    </row>
    <row r="1014" ht="22.5" customHeight="1" spans="1:14">
      <c r="A1014" s="17">
        <f t="shared" si="15"/>
        <v>1011</v>
      </c>
      <c r="B1014" s="12" t="s">
        <v>3294</v>
      </c>
      <c r="C1014" s="13" t="s">
        <v>3295</v>
      </c>
      <c r="D1014" s="14">
        <v>20</v>
      </c>
      <c r="E1014" s="14" t="s">
        <v>40</v>
      </c>
      <c r="F1014" s="59" t="s">
        <v>70</v>
      </c>
      <c r="G1014" s="14" t="s">
        <v>3244</v>
      </c>
      <c r="H1014" s="14" t="s">
        <v>9</v>
      </c>
      <c r="I1014" s="165" t="s">
        <v>3296</v>
      </c>
      <c r="J1014" s="15" t="s">
        <v>44</v>
      </c>
      <c r="K1014" s="17" t="s">
        <v>829</v>
      </c>
      <c r="L1014" s="17"/>
      <c r="M1014" s="12"/>
      <c r="N1014" s="16"/>
    </row>
    <row r="1015" ht="22.5" customHeight="1" spans="1:14">
      <c r="A1015" s="17">
        <f t="shared" si="15"/>
        <v>1012</v>
      </c>
      <c r="B1015" s="12" t="s">
        <v>3297</v>
      </c>
      <c r="C1015" s="13" t="s">
        <v>3298</v>
      </c>
      <c r="D1015" s="14">
        <v>20</v>
      </c>
      <c r="E1015" s="14" t="s">
        <v>40</v>
      </c>
      <c r="F1015" s="59" t="s">
        <v>51</v>
      </c>
      <c r="G1015" s="14" t="s">
        <v>3244</v>
      </c>
      <c r="H1015" s="14" t="s">
        <v>9</v>
      </c>
      <c r="I1015" s="165" t="s">
        <v>3299</v>
      </c>
      <c r="J1015" s="15" t="s">
        <v>44</v>
      </c>
      <c r="K1015" s="17" t="s">
        <v>550</v>
      </c>
      <c r="L1015" s="17"/>
      <c r="M1015" s="12"/>
      <c r="N1015" s="16"/>
    </row>
    <row r="1016" ht="22.5" customHeight="1" spans="1:14">
      <c r="A1016" s="17">
        <f t="shared" si="15"/>
        <v>1013</v>
      </c>
      <c r="B1016" s="12" t="s">
        <v>3300</v>
      </c>
      <c r="C1016" s="13" t="s">
        <v>3301</v>
      </c>
      <c r="D1016" s="14">
        <v>20</v>
      </c>
      <c r="E1016" s="14" t="s">
        <v>40</v>
      </c>
      <c r="F1016" s="14" t="s">
        <v>41</v>
      </c>
      <c r="G1016" s="14" t="s">
        <v>3302</v>
      </c>
      <c r="H1016" s="14" t="s">
        <v>9</v>
      </c>
      <c r="I1016" s="15" t="s">
        <v>3303</v>
      </c>
      <c r="J1016" s="15" t="s">
        <v>44</v>
      </c>
      <c r="K1016" s="17" t="s">
        <v>394</v>
      </c>
      <c r="L1016" s="17"/>
      <c r="M1016" s="12"/>
      <c r="N1016" s="16"/>
    </row>
    <row r="1017" ht="22.5" customHeight="1" spans="1:14">
      <c r="A1017" s="17">
        <f t="shared" si="15"/>
        <v>1014</v>
      </c>
      <c r="B1017" s="12" t="s">
        <v>3304</v>
      </c>
      <c r="C1017" s="13" t="s">
        <v>3305</v>
      </c>
      <c r="D1017" s="14">
        <v>20</v>
      </c>
      <c r="E1017" s="14" t="s">
        <v>40</v>
      </c>
      <c r="F1017" s="59" t="s">
        <v>51</v>
      </c>
      <c r="G1017" s="14" t="s">
        <v>3302</v>
      </c>
      <c r="H1017" s="14" t="s">
        <v>9</v>
      </c>
      <c r="I1017" s="15" t="s">
        <v>3306</v>
      </c>
      <c r="J1017" s="15" t="s">
        <v>44</v>
      </c>
      <c r="K1017" s="17" t="s">
        <v>394</v>
      </c>
      <c r="L1017" s="17"/>
      <c r="M1017" s="12"/>
      <c r="N1017" s="16"/>
    </row>
    <row r="1018" ht="22.5" customHeight="1" spans="1:14">
      <c r="A1018" s="17">
        <f t="shared" si="15"/>
        <v>1015</v>
      </c>
      <c r="B1018" s="91" t="s">
        <v>3307</v>
      </c>
      <c r="C1018" s="13" t="s">
        <v>3308</v>
      </c>
      <c r="D1018" s="14">
        <v>20</v>
      </c>
      <c r="E1018" s="14" t="s">
        <v>40</v>
      </c>
      <c r="F1018" s="59" t="s">
        <v>56</v>
      </c>
      <c r="G1018" s="14" t="s">
        <v>3302</v>
      </c>
      <c r="H1018" s="14" t="s">
        <v>9</v>
      </c>
      <c r="I1018" s="165" t="s">
        <v>3309</v>
      </c>
      <c r="J1018" s="15" t="s">
        <v>44</v>
      </c>
      <c r="K1018" s="17" t="s">
        <v>550</v>
      </c>
      <c r="L1018" s="17"/>
      <c r="M1018" s="12"/>
      <c r="N1018" s="16"/>
    </row>
    <row r="1019" ht="22.5" customHeight="1" spans="1:14">
      <c r="A1019" s="17">
        <f t="shared" si="15"/>
        <v>1016</v>
      </c>
      <c r="B1019" s="12" t="s">
        <v>3310</v>
      </c>
      <c r="C1019" s="13" t="s">
        <v>3311</v>
      </c>
      <c r="D1019" s="14">
        <v>20</v>
      </c>
      <c r="E1019" s="14" t="s">
        <v>40</v>
      </c>
      <c r="F1019" s="59" t="s">
        <v>70</v>
      </c>
      <c r="G1019" s="14" t="s">
        <v>3302</v>
      </c>
      <c r="H1019" s="14" t="s">
        <v>9</v>
      </c>
      <c r="I1019" s="165" t="s">
        <v>3312</v>
      </c>
      <c r="J1019" s="15" t="s">
        <v>44</v>
      </c>
      <c r="K1019" s="17" t="s">
        <v>550</v>
      </c>
      <c r="L1019" s="17"/>
      <c r="M1019" s="12"/>
      <c r="N1019" s="16"/>
    </row>
    <row r="1020" ht="22.5" customHeight="1" spans="1:14">
      <c r="A1020" s="17">
        <f t="shared" si="15"/>
        <v>1017</v>
      </c>
      <c r="B1020" s="12" t="s">
        <v>3313</v>
      </c>
      <c r="C1020" s="13" t="s">
        <v>3314</v>
      </c>
      <c r="D1020" s="14">
        <v>20</v>
      </c>
      <c r="E1020" s="14" t="s">
        <v>40</v>
      </c>
      <c r="F1020" s="14" t="s">
        <v>41</v>
      </c>
      <c r="G1020" s="14" t="s">
        <v>3302</v>
      </c>
      <c r="H1020" s="14" t="s">
        <v>9</v>
      </c>
      <c r="I1020" s="165" t="s">
        <v>3315</v>
      </c>
      <c r="J1020" s="15" t="s">
        <v>44</v>
      </c>
      <c r="K1020" s="17" t="s">
        <v>1356</v>
      </c>
      <c r="L1020" s="17"/>
      <c r="M1020" s="12"/>
      <c r="N1020" s="16"/>
    </row>
    <row r="1021" ht="22.5" customHeight="1" spans="1:14">
      <c r="A1021" s="17">
        <f t="shared" si="15"/>
        <v>1018</v>
      </c>
      <c r="B1021" s="12" t="s">
        <v>3316</v>
      </c>
      <c r="C1021" s="13" t="s">
        <v>3317</v>
      </c>
      <c r="D1021" s="14">
        <v>20</v>
      </c>
      <c r="E1021" s="14" t="s">
        <v>40</v>
      </c>
      <c r="F1021" s="59" t="s">
        <v>51</v>
      </c>
      <c r="G1021" s="14" t="s">
        <v>3302</v>
      </c>
      <c r="H1021" s="14" t="s">
        <v>9</v>
      </c>
      <c r="I1021" s="15" t="s">
        <v>3318</v>
      </c>
      <c r="J1021" s="15" t="s">
        <v>44</v>
      </c>
      <c r="K1021" s="17" t="s">
        <v>1356</v>
      </c>
      <c r="L1021" s="17"/>
      <c r="M1021" s="12"/>
      <c r="N1021" s="16"/>
    </row>
    <row r="1022" ht="22.5" customHeight="1" spans="1:14">
      <c r="A1022" s="17">
        <f t="shared" si="15"/>
        <v>1019</v>
      </c>
      <c r="B1022" s="12" t="s">
        <v>3319</v>
      </c>
      <c r="C1022" s="13" t="s">
        <v>3320</v>
      </c>
      <c r="D1022" s="14">
        <v>20</v>
      </c>
      <c r="E1022" s="14" t="s">
        <v>40</v>
      </c>
      <c r="F1022" s="59" t="s">
        <v>70</v>
      </c>
      <c r="G1022" s="14" t="s">
        <v>3302</v>
      </c>
      <c r="H1022" s="14" t="s">
        <v>9</v>
      </c>
      <c r="I1022" s="15" t="s">
        <v>3321</v>
      </c>
      <c r="J1022" s="15" t="s">
        <v>44</v>
      </c>
      <c r="K1022" s="17" t="s">
        <v>45</v>
      </c>
      <c r="L1022" s="17"/>
      <c r="M1022" s="12"/>
      <c r="N1022" s="16"/>
    </row>
    <row r="1023" ht="22.5" customHeight="1" spans="1:14">
      <c r="A1023" s="17">
        <f t="shared" si="15"/>
        <v>1020</v>
      </c>
      <c r="B1023" s="12" t="s">
        <v>3322</v>
      </c>
      <c r="C1023" s="13" t="s">
        <v>3323</v>
      </c>
      <c r="D1023" s="14">
        <v>20</v>
      </c>
      <c r="E1023" s="14" t="s">
        <v>40</v>
      </c>
      <c r="F1023" s="59" t="s">
        <v>56</v>
      </c>
      <c r="G1023" s="14" t="s">
        <v>3302</v>
      </c>
      <c r="H1023" s="14" t="s">
        <v>9</v>
      </c>
      <c r="I1023" s="15" t="s">
        <v>3324</v>
      </c>
      <c r="J1023" s="15" t="s">
        <v>44</v>
      </c>
      <c r="K1023" s="17" t="s">
        <v>315</v>
      </c>
      <c r="L1023" s="17"/>
      <c r="M1023" s="12"/>
      <c r="N1023" s="16"/>
    </row>
    <row r="1024" ht="22.5" customHeight="1" spans="1:14">
      <c r="A1024" s="17">
        <f t="shared" si="15"/>
        <v>1021</v>
      </c>
      <c r="B1024" s="12" t="s">
        <v>3325</v>
      </c>
      <c r="C1024" s="13" t="s">
        <v>3326</v>
      </c>
      <c r="D1024" s="14">
        <v>20</v>
      </c>
      <c r="E1024" s="14" t="s">
        <v>40</v>
      </c>
      <c r="F1024" s="14" t="s">
        <v>41</v>
      </c>
      <c r="G1024" s="14" t="s">
        <v>3302</v>
      </c>
      <c r="H1024" s="14" t="s">
        <v>9</v>
      </c>
      <c r="I1024" s="165" t="s">
        <v>3327</v>
      </c>
      <c r="J1024" s="15" t="s">
        <v>44</v>
      </c>
      <c r="K1024" s="17" t="s">
        <v>315</v>
      </c>
      <c r="L1024" s="17"/>
      <c r="M1024" s="12"/>
      <c r="N1024" s="16"/>
    </row>
    <row r="1025" ht="22.5" customHeight="1" spans="1:14">
      <c r="A1025" s="17">
        <f t="shared" si="15"/>
        <v>1022</v>
      </c>
      <c r="B1025" s="12" t="s">
        <v>3328</v>
      </c>
      <c r="C1025" s="13" t="s">
        <v>3329</v>
      </c>
      <c r="D1025" s="14">
        <v>20</v>
      </c>
      <c r="E1025" s="14" t="s">
        <v>40</v>
      </c>
      <c r="F1025" s="59" t="s">
        <v>51</v>
      </c>
      <c r="G1025" s="14" t="s">
        <v>3302</v>
      </c>
      <c r="H1025" s="14" t="s">
        <v>9</v>
      </c>
      <c r="I1025" s="165" t="s">
        <v>3330</v>
      </c>
      <c r="J1025" s="15" t="s">
        <v>44</v>
      </c>
      <c r="K1025" s="17" t="s">
        <v>315</v>
      </c>
      <c r="L1025" s="17"/>
      <c r="M1025" s="12"/>
      <c r="N1025" s="16"/>
    </row>
    <row r="1026" ht="22.5" customHeight="1" spans="1:14">
      <c r="A1026" s="17">
        <f t="shared" si="15"/>
        <v>1023</v>
      </c>
      <c r="B1026" s="12" t="s">
        <v>3331</v>
      </c>
      <c r="C1026" s="13" t="s">
        <v>3332</v>
      </c>
      <c r="D1026" s="14">
        <v>20</v>
      </c>
      <c r="E1026" s="14" t="s">
        <v>40</v>
      </c>
      <c r="F1026" s="59" t="s">
        <v>56</v>
      </c>
      <c r="G1026" s="14" t="s">
        <v>3302</v>
      </c>
      <c r="H1026" s="14" t="s">
        <v>9</v>
      </c>
      <c r="I1026" s="165" t="s">
        <v>3333</v>
      </c>
      <c r="J1026" s="15" t="s">
        <v>44</v>
      </c>
      <c r="K1026" s="17" t="s">
        <v>550</v>
      </c>
      <c r="L1026" s="17"/>
      <c r="M1026" s="12"/>
      <c r="N1026" s="16"/>
    </row>
    <row r="1027" ht="22.5" customHeight="1" spans="1:14">
      <c r="A1027" s="17">
        <f t="shared" si="15"/>
        <v>1024</v>
      </c>
      <c r="B1027" s="12" t="s">
        <v>3334</v>
      </c>
      <c r="C1027" s="13" t="s">
        <v>3335</v>
      </c>
      <c r="D1027" s="14">
        <v>20</v>
      </c>
      <c r="E1027" s="14" t="s">
        <v>40</v>
      </c>
      <c r="F1027" s="59" t="s">
        <v>56</v>
      </c>
      <c r="G1027" s="14" t="s">
        <v>3302</v>
      </c>
      <c r="H1027" s="14" t="s">
        <v>9</v>
      </c>
      <c r="I1027" s="165" t="s">
        <v>3336</v>
      </c>
      <c r="J1027" s="15" t="s">
        <v>44</v>
      </c>
      <c r="K1027" s="17" t="s">
        <v>414</v>
      </c>
      <c r="L1027" s="17"/>
      <c r="M1027" s="12"/>
      <c r="N1027" s="16"/>
    </row>
    <row r="1028" ht="22.5" customHeight="1" spans="1:14">
      <c r="A1028" s="17">
        <f t="shared" si="15"/>
        <v>1025</v>
      </c>
      <c r="B1028" s="12" t="s">
        <v>3337</v>
      </c>
      <c r="C1028" s="13" t="s">
        <v>3338</v>
      </c>
      <c r="D1028" s="14">
        <v>20</v>
      </c>
      <c r="E1028" s="14" t="s">
        <v>40</v>
      </c>
      <c r="F1028" s="59" t="s">
        <v>70</v>
      </c>
      <c r="G1028" s="14" t="s">
        <v>3302</v>
      </c>
      <c r="H1028" s="14" t="s">
        <v>9</v>
      </c>
      <c r="I1028" s="165" t="s">
        <v>3339</v>
      </c>
      <c r="J1028" s="15" t="s">
        <v>44</v>
      </c>
      <c r="K1028" s="17" t="s">
        <v>414</v>
      </c>
      <c r="L1028" s="17" t="s">
        <v>3340</v>
      </c>
      <c r="M1028" s="12"/>
      <c r="N1028" s="16"/>
    </row>
    <row r="1029" ht="22.5" customHeight="1" spans="1:14">
      <c r="A1029" s="17">
        <f t="shared" ref="A1029:A1092" si="16">ROW(A1026)</f>
        <v>1026</v>
      </c>
      <c r="B1029" s="12" t="s">
        <v>3341</v>
      </c>
      <c r="C1029" s="13" t="s">
        <v>3342</v>
      </c>
      <c r="D1029" s="14">
        <v>20</v>
      </c>
      <c r="E1029" s="14" t="s">
        <v>40</v>
      </c>
      <c r="F1029" s="59" t="s">
        <v>56</v>
      </c>
      <c r="G1029" s="14" t="s">
        <v>3302</v>
      </c>
      <c r="H1029" s="14" t="s">
        <v>9</v>
      </c>
      <c r="I1029" s="165" t="s">
        <v>3343</v>
      </c>
      <c r="J1029" s="15" t="s">
        <v>44</v>
      </c>
      <c r="K1029" s="17" t="s">
        <v>127</v>
      </c>
      <c r="L1029" s="17"/>
      <c r="M1029" s="12"/>
      <c r="N1029" s="16"/>
    </row>
    <row r="1030" ht="22.5" customHeight="1" spans="1:14">
      <c r="A1030" s="17">
        <f t="shared" si="16"/>
        <v>1027</v>
      </c>
      <c r="B1030" s="12" t="s">
        <v>3344</v>
      </c>
      <c r="C1030" s="13" t="s">
        <v>3345</v>
      </c>
      <c r="D1030" s="14">
        <v>20</v>
      </c>
      <c r="E1030" s="14" t="s">
        <v>40</v>
      </c>
      <c r="F1030" s="59" t="s">
        <v>56</v>
      </c>
      <c r="G1030" s="14" t="s">
        <v>3302</v>
      </c>
      <c r="H1030" s="14" t="s">
        <v>9</v>
      </c>
      <c r="I1030" s="165" t="s">
        <v>3346</v>
      </c>
      <c r="J1030" s="15" t="s">
        <v>44</v>
      </c>
      <c r="K1030" s="17" t="s">
        <v>176</v>
      </c>
      <c r="L1030" s="17"/>
      <c r="M1030" s="12"/>
      <c r="N1030" s="16"/>
    </row>
    <row r="1031" ht="22.5" customHeight="1" spans="1:14">
      <c r="A1031" s="17">
        <f t="shared" si="16"/>
        <v>1028</v>
      </c>
      <c r="B1031" s="12" t="s">
        <v>3347</v>
      </c>
      <c r="C1031" s="13" t="s">
        <v>3348</v>
      </c>
      <c r="D1031" s="14">
        <v>20</v>
      </c>
      <c r="E1031" s="14" t="s">
        <v>40</v>
      </c>
      <c r="F1031" s="59" t="s">
        <v>56</v>
      </c>
      <c r="G1031" s="14" t="s">
        <v>3302</v>
      </c>
      <c r="H1031" s="14" t="s">
        <v>9</v>
      </c>
      <c r="I1031" s="165" t="s">
        <v>3349</v>
      </c>
      <c r="J1031" s="15" t="s">
        <v>44</v>
      </c>
      <c r="K1031" s="17" t="s">
        <v>829</v>
      </c>
      <c r="L1031" s="17"/>
      <c r="M1031" s="12"/>
      <c r="N1031" s="16"/>
    </row>
    <row r="1032" ht="22.5" customHeight="1" spans="1:14">
      <c r="A1032" s="17">
        <f t="shared" si="16"/>
        <v>1029</v>
      </c>
      <c r="B1032" s="12" t="s">
        <v>3350</v>
      </c>
      <c r="C1032" s="13" t="s">
        <v>3351</v>
      </c>
      <c r="D1032" s="14">
        <v>20</v>
      </c>
      <c r="E1032" s="14" t="s">
        <v>40</v>
      </c>
      <c r="F1032" s="14" t="s">
        <v>41</v>
      </c>
      <c r="G1032" s="14" t="s">
        <v>3352</v>
      </c>
      <c r="H1032" s="14" t="s">
        <v>9</v>
      </c>
      <c r="I1032" s="15" t="s">
        <v>3353</v>
      </c>
      <c r="J1032" s="15" t="s">
        <v>44</v>
      </c>
      <c r="K1032" s="17" t="s">
        <v>394</v>
      </c>
      <c r="L1032" s="17"/>
      <c r="M1032" s="12"/>
      <c r="N1032" s="16"/>
    </row>
    <row r="1033" ht="22.5" customHeight="1" spans="1:14">
      <c r="A1033" s="17">
        <f t="shared" si="16"/>
        <v>1030</v>
      </c>
      <c r="B1033" s="12" t="s">
        <v>3354</v>
      </c>
      <c r="C1033" s="13" t="s">
        <v>3355</v>
      </c>
      <c r="D1033" s="14">
        <v>20</v>
      </c>
      <c r="E1033" s="14" t="s">
        <v>40</v>
      </c>
      <c r="F1033" s="14" t="s">
        <v>41</v>
      </c>
      <c r="G1033" s="14" t="s">
        <v>3352</v>
      </c>
      <c r="H1033" s="14" t="s">
        <v>9</v>
      </c>
      <c r="I1033" s="15" t="s">
        <v>3356</v>
      </c>
      <c r="J1033" s="15" t="s">
        <v>44</v>
      </c>
      <c r="K1033" s="17" t="s">
        <v>394</v>
      </c>
      <c r="L1033" s="17"/>
      <c r="M1033" s="12"/>
      <c r="N1033" s="16"/>
    </row>
    <row r="1034" ht="22.5" customHeight="1" spans="1:14">
      <c r="A1034" s="17">
        <f t="shared" si="16"/>
        <v>1031</v>
      </c>
      <c r="B1034" s="12" t="s">
        <v>3357</v>
      </c>
      <c r="C1034" s="13" t="s">
        <v>3358</v>
      </c>
      <c r="D1034" s="14">
        <v>20</v>
      </c>
      <c r="E1034" s="14" t="s">
        <v>40</v>
      </c>
      <c r="F1034" s="14" t="s">
        <v>41</v>
      </c>
      <c r="G1034" s="14" t="s">
        <v>3352</v>
      </c>
      <c r="H1034" s="14" t="s">
        <v>9</v>
      </c>
      <c r="I1034" s="15" t="s">
        <v>3359</v>
      </c>
      <c r="J1034" s="15" t="s">
        <v>44</v>
      </c>
      <c r="K1034" s="17" t="s">
        <v>315</v>
      </c>
      <c r="L1034" s="17"/>
      <c r="M1034" s="12"/>
      <c r="N1034" s="16"/>
    </row>
    <row r="1035" ht="22.5" customHeight="1" spans="1:14">
      <c r="A1035" s="17">
        <f t="shared" si="16"/>
        <v>1032</v>
      </c>
      <c r="B1035" s="12" t="s">
        <v>3360</v>
      </c>
      <c r="C1035" s="13" t="s">
        <v>3361</v>
      </c>
      <c r="D1035" s="14">
        <v>20</v>
      </c>
      <c r="E1035" s="14" t="s">
        <v>40</v>
      </c>
      <c r="F1035" s="59" t="s">
        <v>70</v>
      </c>
      <c r="G1035" s="14" t="s">
        <v>3352</v>
      </c>
      <c r="H1035" s="14" t="s">
        <v>9</v>
      </c>
      <c r="I1035" s="15" t="s">
        <v>3362</v>
      </c>
      <c r="J1035" s="15" t="s">
        <v>44</v>
      </c>
      <c r="K1035" s="17" t="s">
        <v>315</v>
      </c>
      <c r="L1035" s="17"/>
      <c r="M1035" s="12"/>
      <c r="N1035" s="16"/>
    </row>
    <row r="1036" ht="22.5" customHeight="1" spans="1:14">
      <c r="A1036" s="17">
        <f t="shared" si="16"/>
        <v>1033</v>
      </c>
      <c r="B1036" s="12" t="s">
        <v>3363</v>
      </c>
      <c r="C1036" s="13" t="s">
        <v>3364</v>
      </c>
      <c r="D1036" s="14">
        <v>20</v>
      </c>
      <c r="E1036" s="14" t="s">
        <v>40</v>
      </c>
      <c r="F1036" s="59" t="s">
        <v>70</v>
      </c>
      <c r="G1036" s="14" t="s">
        <v>3352</v>
      </c>
      <c r="H1036" s="14" t="s">
        <v>9</v>
      </c>
      <c r="I1036" s="15" t="s">
        <v>3365</v>
      </c>
      <c r="J1036" s="15" t="s">
        <v>44</v>
      </c>
      <c r="K1036" s="17" t="s">
        <v>127</v>
      </c>
      <c r="L1036" s="17"/>
      <c r="M1036" s="12"/>
      <c r="N1036" s="16"/>
    </row>
    <row r="1037" ht="22.5" customHeight="1" spans="1:14">
      <c r="A1037" s="17">
        <f t="shared" si="16"/>
        <v>1034</v>
      </c>
      <c r="B1037" s="12" t="s">
        <v>3366</v>
      </c>
      <c r="C1037" s="13" t="s">
        <v>3367</v>
      </c>
      <c r="D1037" s="14">
        <v>20</v>
      </c>
      <c r="E1037" s="14" t="s">
        <v>40</v>
      </c>
      <c r="F1037" s="14" t="s">
        <v>41</v>
      </c>
      <c r="G1037" s="14" t="s">
        <v>3352</v>
      </c>
      <c r="H1037" s="14" t="s">
        <v>9</v>
      </c>
      <c r="I1037" s="165" t="s">
        <v>3368</v>
      </c>
      <c r="J1037" s="15" t="s">
        <v>44</v>
      </c>
      <c r="K1037" s="17" t="s">
        <v>550</v>
      </c>
      <c r="L1037" s="17"/>
      <c r="M1037" s="12"/>
      <c r="N1037" s="16"/>
    </row>
    <row r="1038" ht="22.5" customHeight="1" spans="1:14">
      <c r="A1038" s="17">
        <f t="shared" si="16"/>
        <v>1035</v>
      </c>
      <c r="B1038" s="12" t="s">
        <v>3369</v>
      </c>
      <c r="C1038" s="13" t="s">
        <v>3370</v>
      </c>
      <c r="D1038" s="14">
        <v>20</v>
      </c>
      <c r="E1038" s="14" t="s">
        <v>40</v>
      </c>
      <c r="F1038" s="59" t="s">
        <v>51</v>
      </c>
      <c r="G1038" s="14" t="s">
        <v>3352</v>
      </c>
      <c r="H1038" s="14" t="s">
        <v>9</v>
      </c>
      <c r="I1038" s="15" t="s">
        <v>3371</v>
      </c>
      <c r="J1038" s="15" t="s">
        <v>44</v>
      </c>
      <c r="K1038" s="17" t="s">
        <v>550</v>
      </c>
      <c r="L1038" s="17"/>
      <c r="M1038" s="12"/>
      <c r="N1038" s="16"/>
    </row>
    <row r="1039" ht="22.5" customHeight="1" spans="1:14">
      <c r="A1039" s="17">
        <f t="shared" si="16"/>
        <v>1036</v>
      </c>
      <c r="B1039" s="12" t="s">
        <v>3372</v>
      </c>
      <c r="C1039" s="13" t="s">
        <v>3373</v>
      </c>
      <c r="D1039" s="14">
        <v>20</v>
      </c>
      <c r="E1039" s="14" t="s">
        <v>40</v>
      </c>
      <c r="F1039" s="59" t="s">
        <v>70</v>
      </c>
      <c r="G1039" s="14" t="s">
        <v>3352</v>
      </c>
      <c r="H1039" s="14" t="s">
        <v>9</v>
      </c>
      <c r="I1039" s="15" t="s">
        <v>3374</v>
      </c>
      <c r="J1039" s="15" t="s">
        <v>44</v>
      </c>
      <c r="K1039" s="17" t="s">
        <v>550</v>
      </c>
      <c r="L1039" s="17"/>
      <c r="M1039" s="12"/>
      <c r="N1039" s="16"/>
    </row>
    <row r="1040" ht="22.5" customHeight="1" spans="1:14">
      <c r="A1040" s="17">
        <f t="shared" si="16"/>
        <v>1037</v>
      </c>
      <c r="B1040" s="12" t="s">
        <v>3375</v>
      </c>
      <c r="C1040" s="13" t="s">
        <v>3376</v>
      </c>
      <c r="D1040" s="14">
        <v>20</v>
      </c>
      <c r="E1040" s="14" t="s">
        <v>40</v>
      </c>
      <c r="F1040" s="59" t="s">
        <v>56</v>
      </c>
      <c r="G1040" s="14" t="s">
        <v>3352</v>
      </c>
      <c r="H1040" s="14" t="s">
        <v>9</v>
      </c>
      <c r="I1040" s="165" t="s">
        <v>3377</v>
      </c>
      <c r="J1040" s="15" t="s">
        <v>44</v>
      </c>
      <c r="K1040" s="17" t="s">
        <v>414</v>
      </c>
      <c r="L1040" s="17"/>
      <c r="M1040" s="12"/>
      <c r="N1040" s="16"/>
    </row>
    <row r="1041" ht="22.5" customHeight="1" spans="1:14">
      <c r="A1041" s="17">
        <f t="shared" si="16"/>
        <v>1038</v>
      </c>
      <c r="B1041" s="12" t="s">
        <v>3378</v>
      </c>
      <c r="C1041" s="13" t="s">
        <v>3379</v>
      </c>
      <c r="D1041" s="14">
        <v>20</v>
      </c>
      <c r="E1041" s="14" t="s">
        <v>40</v>
      </c>
      <c r="F1041" s="59" t="s">
        <v>51</v>
      </c>
      <c r="G1041" s="14" t="s">
        <v>3352</v>
      </c>
      <c r="H1041" s="14" t="s">
        <v>9</v>
      </c>
      <c r="I1041" s="165" t="s">
        <v>3380</v>
      </c>
      <c r="J1041" s="15" t="s">
        <v>44</v>
      </c>
      <c r="K1041" s="17" t="s">
        <v>892</v>
      </c>
      <c r="L1041" s="17"/>
      <c r="M1041" s="12"/>
      <c r="N1041" s="16"/>
    </row>
    <row r="1042" ht="22.5" customHeight="1" spans="1:14">
      <c r="A1042" s="17">
        <f t="shared" si="16"/>
        <v>1039</v>
      </c>
      <c r="B1042" s="12" t="s">
        <v>3381</v>
      </c>
      <c r="C1042" s="13" t="s">
        <v>3382</v>
      </c>
      <c r="D1042" s="14">
        <v>20</v>
      </c>
      <c r="E1042" s="14" t="s">
        <v>40</v>
      </c>
      <c r="F1042" s="14" t="s">
        <v>41</v>
      </c>
      <c r="G1042" s="14" t="s">
        <v>3352</v>
      </c>
      <c r="H1042" s="14" t="s">
        <v>9</v>
      </c>
      <c r="I1042" s="165" t="s">
        <v>3383</v>
      </c>
      <c r="J1042" s="15" t="s">
        <v>44</v>
      </c>
      <c r="K1042" s="17" t="s">
        <v>892</v>
      </c>
      <c r="L1042" s="17"/>
      <c r="M1042" s="12"/>
      <c r="N1042" s="16"/>
    </row>
    <row r="1043" ht="22.5" customHeight="1" spans="1:14">
      <c r="A1043" s="17">
        <f t="shared" si="16"/>
        <v>1040</v>
      </c>
      <c r="B1043" s="12" t="s">
        <v>3384</v>
      </c>
      <c r="C1043" s="13" t="s">
        <v>3385</v>
      </c>
      <c r="D1043" s="14">
        <v>20</v>
      </c>
      <c r="E1043" s="14" t="s">
        <v>40</v>
      </c>
      <c r="F1043" s="59" t="s">
        <v>56</v>
      </c>
      <c r="G1043" s="14" t="s">
        <v>3352</v>
      </c>
      <c r="H1043" s="14" t="s">
        <v>9</v>
      </c>
      <c r="I1043" s="165" t="s">
        <v>3386</v>
      </c>
      <c r="J1043" s="15" t="s">
        <v>44</v>
      </c>
      <c r="K1043" s="17" t="s">
        <v>892</v>
      </c>
      <c r="L1043" s="17"/>
      <c r="M1043" s="12"/>
      <c r="N1043" s="16"/>
    </row>
    <row r="1044" ht="22.5" customHeight="1" spans="1:14">
      <c r="A1044" s="17">
        <f t="shared" si="16"/>
        <v>1041</v>
      </c>
      <c r="B1044" s="12" t="s">
        <v>3387</v>
      </c>
      <c r="C1044" s="13" t="s">
        <v>3388</v>
      </c>
      <c r="D1044" s="14">
        <v>20</v>
      </c>
      <c r="E1044" s="14" t="s">
        <v>40</v>
      </c>
      <c r="F1044" s="59" t="s">
        <v>56</v>
      </c>
      <c r="G1044" s="14" t="s">
        <v>3352</v>
      </c>
      <c r="H1044" s="14" t="s">
        <v>9</v>
      </c>
      <c r="I1044" s="165" t="s">
        <v>3389</v>
      </c>
      <c r="J1044" s="15" t="s">
        <v>44</v>
      </c>
      <c r="K1044" s="17" t="s">
        <v>176</v>
      </c>
      <c r="L1044" s="17"/>
      <c r="M1044" s="12"/>
      <c r="N1044" s="16"/>
    </row>
    <row r="1045" ht="22.5" customHeight="1" spans="1:14">
      <c r="A1045" s="17">
        <f t="shared" si="16"/>
        <v>1042</v>
      </c>
      <c r="B1045" s="12" t="s">
        <v>3390</v>
      </c>
      <c r="C1045" s="13" t="s">
        <v>3391</v>
      </c>
      <c r="D1045" s="14">
        <v>20</v>
      </c>
      <c r="E1045" s="14" t="s">
        <v>40</v>
      </c>
      <c r="F1045" s="14" t="s">
        <v>41</v>
      </c>
      <c r="G1045" s="14" t="s">
        <v>3352</v>
      </c>
      <c r="H1045" s="14" t="s">
        <v>9</v>
      </c>
      <c r="I1045" s="15" t="s">
        <v>3392</v>
      </c>
      <c r="J1045" s="15" t="s">
        <v>44</v>
      </c>
      <c r="K1045" s="17" t="s">
        <v>176</v>
      </c>
      <c r="L1045" s="17"/>
      <c r="M1045" s="12"/>
      <c r="N1045" s="16"/>
    </row>
    <row r="1046" ht="22.5" customHeight="1" spans="1:14">
      <c r="A1046" s="17">
        <f t="shared" si="16"/>
        <v>1043</v>
      </c>
      <c r="B1046" s="12" t="s">
        <v>3393</v>
      </c>
      <c r="C1046" s="13" t="s">
        <v>3394</v>
      </c>
      <c r="D1046" s="14">
        <v>20</v>
      </c>
      <c r="E1046" s="14" t="s">
        <v>40</v>
      </c>
      <c r="F1046" s="59" t="s">
        <v>51</v>
      </c>
      <c r="G1046" s="14" t="s">
        <v>3352</v>
      </c>
      <c r="H1046" s="14" t="s">
        <v>9</v>
      </c>
      <c r="I1046" s="165" t="s">
        <v>3395</v>
      </c>
      <c r="J1046" s="15" t="s">
        <v>44</v>
      </c>
      <c r="K1046" s="17" t="s">
        <v>1356</v>
      </c>
      <c r="L1046" s="17"/>
      <c r="M1046" s="12"/>
      <c r="N1046" s="16"/>
    </row>
    <row r="1047" ht="22.5" customHeight="1" spans="1:14">
      <c r="A1047" s="17">
        <f t="shared" si="16"/>
        <v>1044</v>
      </c>
      <c r="B1047" s="12" t="s">
        <v>3396</v>
      </c>
      <c r="C1047" s="13" t="s">
        <v>3397</v>
      </c>
      <c r="D1047" s="14">
        <v>20</v>
      </c>
      <c r="E1047" s="14" t="s">
        <v>40</v>
      </c>
      <c r="F1047" s="59" t="s">
        <v>56</v>
      </c>
      <c r="G1047" s="14" t="s">
        <v>3352</v>
      </c>
      <c r="H1047" s="14" t="s">
        <v>9</v>
      </c>
      <c r="I1047" s="15" t="s">
        <v>3398</v>
      </c>
      <c r="J1047" s="15" t="s">
        <v>44</v>
      </c>
      <c r="K1047" s="17" t="s">
        <v>1356</v>
      </c>
      <c r="L1047" s="17"/>
      <c r="M1047" s="12"/>
      <c r="N1047" s="16"/>
    </row>
    <row r="1048" ht="22.5" customHeight="1" spans="1:14">
      <c r="A1048" s="17">
        <f t="shared" si="16"/>
        <v>1045</v>
      </c>
      <c r="B1048" s="12" t="s">
        <v>3399</v>
      </c>
      <c r="C1048" s="13" t="s">
        <v>3400</v>
      </c>
      <c r="D1048" s="14">
        <v>20</v>
      </c>
      <c r="E1048" s="14" t="s">
        <v>40</v>
      </c>
      <c r="F1048" s="59" t="s">
        <v>51</v>
      </c>
      <c r="G1048" s="14" t="s">
        <v>3352</v>
      </c>
      <c r="H1048" s="14" t="s">
        <v>9</v>
      </c>
      <c r="I1048" s="15" t="s">
        <v>3401</v>
      </c>
      <c r="J1048" s="15" t="s">
        <v>44</v>
      </c>
      <c r="K1048" s="17" t="s">
        <v>1356</v>
      </c>
      <c r="L1048" s="17"/>
      <c r="M1048" s="12"/>
      <c r="N1048" s="16"/>
    </row>
    <row r="1049" ht="22.5" customHeight="1" spans="1:14">
      <c r="A1049" s="17">
        <f t="shared" si="16"/>
        <v>1046</v>
      </c>
      <c r="B1049" s="12" t="s">
        <v>3402</v>
      </c>
      <c r="C1049" s="13" t="s">
        <v>3403</v>
      </c>
      <c r="D1049" s="14">
        <v>20</v>
      </c>
      <c r="E1049" s="14" t="s">
        <v>40</v>
      </c>
      <c r="F1049" s="59" t="s">
        <v>51</v>
      </c>
      <c r="G1049" s="14" t="s">
        <v>3352</v>
      </c>
      <c r="H1049" s="14" t="s">
        <v>9</v>
      </c>
      <c r="I1049" s="15" t="s">
        <v>3404</v>
      </c>
      <c r="J1049" s="15" t="s">
        <v>44</v>
      </c>
      <c r="K1049" s="17" t="s">
        <v>1356</v>
      </c>
      <c r="L1049" s="17"/>
      <c r="M1049" s="12"/>
      <c r="N1049" s="16"/>
    </row>
    <row r="1050" ht="22.5" customHeight="1" spans="1:14">
      <c r="A1050" s="17">
        <f t="shared" si="16"/>
        <v>1047</v>
      </c>
      <c r="B1050" s="12" t="s">
        <v>3405</v>
      </c>
      <c r="C1050" s="13" t="s">
        <v>3406</v>
      </c>
      <c r="D1050" s="14">
        <v>20</v>
      </c>
      <c r="E1050" s="14" t="s">
        <v>40</v>
      </c>
      <c r="F1050" s="14" t="s">
        <v>41</v>
      </c>
      <c r="G1050" s="14" t="s">
        <v>3352</v>
      </c>
      <c r="H1050" s="14" t="s">
        <v>9</v>
      </c>
      <c r="I1050" s="15" t="s">
        <v>3407</v>
      </c>
      <c r="J1050" s="15" t="s">
        <v>44</v>
      </c>
      <c r="K1050" s="17" t="s">
        <v>45</v>
      </c>
      <c r="L1050" s="17"/>
      <c r="M1050" s="12"/>
      <c r="N1050" s="16"/>
    </row>
    <row r="1051" ht="22.5" customHeight="1" spans="1:14">
      <c r="A1051" s="17">
        <f t="shared" si="16"/>
        <v>1048</v>
      </c>
      <c r="B1051" s="12" t="s">
        <v>3408</v>
      </c>
      <c r="C1051" s="13" t="s">
        <v>3409</v>
      </c>
      <c r="D1051" s="14">
        <v>20</v>
      </c>
      <c r="E1051" s="14" t="s">
        <v>40</v>
      </c>
      <c r="F1051" s="59" t="s">
        <v>70</v>
      </c>
      <c r="G1051" s="14" t="s">
        <v>3410</v>
      </c>
      <c r="H1051" s="14" t="s">
        <v>9</v>
      </c>
      <c r="I1051" s="15" t="s">
        <v>3411</v>
      </c>
      <c r="J1051" s="15" t="s">
        <v>44</v>
      </c>
      <c r="K1051" s="17" t="s">
        <v>155</v>
      </c>
      <c r="L1051" s="17"/>
      <c r="M1051" s="12"/>
      <c r="N1051" s="16"/>
    </row>
    <row r="1052" ht="22.5" customHeight="1" spans="1:14">
      <c r="A1052" s="17">
        <f t="shared" si="16"/>
        <v>1049</v>
      </c>
      <c r="B1052" s="12" t="s">
        <v>3412</v>
      </c>
      <c r="C1052" s="13" t="s">
        <v>3413</v>
      </c>
      <c r="D1052" s="14">
        <v>20</v>
      </c>
      <c r="E1052" s="14" t="s">
        <v>40</v>
      </c>
      <c r="F1052" s="59" t="s">
        <v>56</v>
      </c>
      <c r="G1052" s="14" t="s">
        <v>3410</v>
      </c>
      <c r="H1052" s="14" t="s">
        <v>9</v>
      </c>
      <c r="I1052" s="15" t="s">
        <v>3414</v>
      </c>
      <c r="J1052" s="15" t="s">
        <v>44</v>
      </c>
      <c r="K1052" s="17" t="s">
        <v>155</v>
      </c>
      <c r="L1052" s="17" t="s">
        <v>3415</v>
      </c>
      <c r="M1052" s="12" t="s">
        <v>3416</v>
      </c>
      <c r="N1052" s="16"/>
    </row>
    <row r="1053" ht="22.5" customHeight="1" spans="1:14">
      <c r="A1053" s="17">
        <f t="shared" si="16"/>
        <v>1050</v>
      </c>
      <c r="B1053" s="12" t="s">
        <v>3417</v>
      </c>
      <c r="C1053" s="13" t="s">
        <v>3418</v>
      </c>
      <c r="D1053" s="14">
        <v>20</v>
      </c>
      <c r="E1053" s="14" t="s">
        <v>40</v>
      </c>
      <c r="F1053" s="59" t="s">
        <v>51</v>
      </c>
      <c r="G1053" s="14" t="s">
        <v>3410</v>
      </c>
      <c r="H1053" s="14" t="s">
        <v>9</v>
      </c>
      <c r="I1053" s="15" t="s">
        <v>3419</v>
      </c>
      <c r="J1053" s="15" t="s">
        <v>44</v>
      </c>
      <c r="K1053" s="17" t="s">
        <v>155</v>
      </c>
      <c r="L1053" s="17"/>
      <c r="M1053" s="12"/>
      <c r="N1053" s="16"/>
    </row>
    <row r="1054" ht="22.5" customHeight="1" spans="1:14">
      <c r="A1054" s="17">
        <f t="shared" si="16"/>
        <v>1051</v>
      </c>
      <c r="B1054" s="12" t="s">
        <v>3420</v>
      </c>
      <c r="C1054" s="13" t="s">
        <v>3421</v>
      </c>
      <c r="D1054" s="14">
        <v>20</v>
      </c>
      <c r="E1054" s="14" t="s">
        <v>40</v>
      </c>
      <c r="F1054" s="59" t="s">
        <v>56</v>
      </c>
      <c r="G1054" s="14" t="s">
        <v>3410</v>
      </c>
      <c r="H1054" s="14" t="s">
        <v>9</v>
      </c>
      <c r="I1054" s="15" t="s">
        <v>3422</v>
      </c>
      <c r="J1054" s="15" t="s">
        <v>44</v>
      </c>
      <c r="K1054" s="17" t="s">
        <v>550</v>
      </c>
      <c r="L1054" s="17"/>
      <c r="M1054" s="12"/>
      <c r="N1054" s="16"/>
    </row>
    <row r="1055" ht="22.5" customHeight="1" spans="1:14">
      <c r="A1055" s="17">
        <f t="shared" si="16"/>
        <v>1052</v>
      </c>
      <c r="B1055" s="12" t="s">
        <v>3423</v>
      </c>
      <c r="C1055" s="13" t="s">
        <v>3424</v>
      </c>
      <c r="D1055" s="14">
        <v>20</v>
      </c>
      <c r="E1055" s="14" t="s">
        <v>40</v>
      </c>
      <c r="F1055" s="59" t="s">
        <v>70</v>
      </c>
      <c r="G1055" s="14" t="s">
        <v>3410</v>
      </c>
      <c r="H1055" s="14" t="s">
        <v>9</v>
      </c>
      <c r="I1055" s="15" t="s">
        <v>3425</v>
      </c>
      <c r="J1055" s="15" t="s">
        <v>44</v>
      </c>
      <c r="K1055" s="17" t="s">
        <v>550</v>
      </c>
      <c r="L1055" s="17"/>
      <c r="M1055" s="12"/>
      <c r="N1055" s="16"/>
    </row>
    <row r="1056" ht="22.5" customHeight="1" spans="1:14">
      <c r="A1056" s="17">
        <f t="shared" si="16"/>
        <v>1053</v>
      </c>
      <c r="B1056" s="12" t="s">
        <v>3426</v>
      </c>
      <c r="C1056" s="13" t="s">
        <v>3427</v>
      </c>
      <c r="D1056" s="14">
        <v>20</v>
      </c>
      <c r="E1056" s="14" t="s">
        <v>40</v>
      </c>
      <c r="F1056" s="59" t="s">
        <v>51</v>
      </c>
      <c r="G1056" s="14" t="s">
        <v>3410</v>
      </c>
      <c r="H1056" s="14" t="s">
        <v>9</v>
      </c>
      <c r="I1056" s="15" t="s">
        <v>3428</v>
      </c>
      <c r="J1056" s="15" t="s">
        <v>44</v>
      </c>
      <c r="K1056" s="17" t="s">
        <v>414</v>
      </c>
      <c r="L1056" s="17"/>
      <c r="M1056" s="12"/>
      <c r="N1056" s="16"/>
    </row>
    <row r="1057" ht="22.5" customHeight="1" spans="1:14">
      <c r="A1057" s="17">
        <f t="shared" si="16"/>
        <v>1054</v>
      </c>
      <c r="B1057" s="12" t="s">
        <v>3429</v>
      </c>
      <c r="C1057" s="13" t="s">
        <v>3430</v>
      </c>
      <c r="D1057" s="14">
        <v>20</v>
      </c>
      <c r="E1057" s="14" t="s">
        <v>40</v>
      </c>
      <c r="F1057" s="59" t="s">
        <v>51</v>
      </c>
      <c r="G1057" s="14" t="s">
        <v>3410</v>
      </c>
      <c r="H1057" s="14" t="s">
        <v>9</v>
      </c>
      <c r="I1057" s="15" t="s">
        <v>3431</v>
      </c>
      <c r="J1057" s="15" t="s">
        <v>44</v>
      </c>
      <c r="K1057" s="17" t="s">
        <v>45</v>
      </c>
      <c r="L1057" s="17"/>
      <c r="M1057" s="12"/>
      <c r="N1057" s="16"/>
    </row>
    <row r="1058" ht="22.5" customHeight="1" spans="1:14">
      <c r="A1058" s="17">
        <f t="shared" si="16"/>
        <v>1055</v>
      </c>
      <c r="B1058" s="12" t="s">
        <v>3432</v>
      </c>
      <c r="C1058" s="13" t="s">
        <v>3433</v>
      </c>
      <c r="D1058" s="14">
        <v>20</v>
      </c>
      <c r="E1058" s="14" t="s">
        <v>40</v>
      </c>
      <c r="F1058" s="59" t="s">
        <v>70</v>
      </c>
      <c r="G1058" s="14" t="s">
        <v>3410</v>
      </c>
      <c r="H1058" s="14" t="s">
        <v>9</v>
      </c>
      <c r="I1058" s="15" t="s">
        <v>3434</v>
      </c>
      <c r="J1058" s="15" t="s">
        <v>44</v>
      </c>
      <c r="K1058" s="17" t="s">
        <v>176</v>
      </c>
      <c r="L1058" s="17"/>
      <c r="M1058" s="12"/>
      <c r="N1058" s="16"/>
    </row>
    <row r="1059" ht="22.5" customHeight="1" spans="1:14">
      <c r="A1059" s="17">
        <f t="shared" si="16"/>
        <v>1056</v>
      </c>
      <c r="B1059" s="12" t="s">
        <v>3435</v>
      </c>
      <c r="C1059" s="13" t="s">
        <v>3436</v>
      </c>
      <c r="D1059" s="14">
        <v>20</v>
      </c>
      <c r="E1059" s="14" t="s">
        <v>40</v>
      </c>
      <c r="F1059" s="59" t="s">
        <v>51</v>
      </c>
      <c r="G1059" s="14" t="s">
        <v>3410</v>
      </c>
      <c r="H1059" s="14" t="s">
        <v>9</v>
      </c>
      <c r="I1059" s="15" t="s">
        <v>3437</v>
      </c>
      <c r="J1059" s="15" t="s">
        <v>44</v>
      </c>
      <c r="K1059" s="17" t="s">
        <v>394</v>
      </c>
      <c r="L1059" s="17"/>
      <c r="M1059" s="12"/>
      <c r="N1059" s="16"/>
    </row>
    <row r="1060" ht="22.5" customHeight="1" spans="1:14">
      <c r="A1060" s="17">
        <f t="shared" si="16"/>
        <v>1057</v>
      </c>
      <c r="B1060" s="12" t="s">
        <v>3438</v>
      </c>
      <c r="C1060" s="13" t="s">
        <v>3439</v>
      </c>
      <c r="D1060" s="14">
        <v>20</v>
      </c>
      <c r="E1060" s="14" t="s">
        <v>40</v>
      </c>
      <c r="F1060" s="59" t="s">
        <v>51</v>
      </c>
      <c r="G1060" s="14" t="s">
        <v>3410</v>
      </c>
      <c r="H1060" s="14" t="s">
        <v>9</v>
      </c>
      <c r="I1060" s="15" t="s">
        <v>3440</v>
      </c>
      <c r="J1060" s="15" t="s">
        <v>44</v>
      </c>
      <c r="K1060" s="17" t="s">
        <v>1356</v>
      </c>
      <c r="L1060" s="17"/>
      <c r="M1060" s="12"/>
      <c r="N1060" s="16"/>
    </row>
    <row r="1061" ht="22.5" customHeight="1" spans="1:14">
      <c r="A1061" s="17">
        <f t="shared" si="16"/>
        <v>1058</v>
      </c>
      <c r="B1061" s="12" t="s">
        <v>3441</v>
      </c>
      <c r="C1061" s="13" t="s">
        <v>3442</v>
      </c>
      <c r="D1061" s="14">
        <v>20</v>
      </c>
      <c r="E1061" s="14" t="s">
        <v>40</v>
      </c>
      <c r="F1061" s="59" t="s">
        <v>56</v>
      </c>
      <c r="G1061" s="14" t="s">
        <v>3410</v>
      </c>
      <c r="H1061" s="14" t="s">
        <v>9</v>
      </c>
      <c r="I1061" s="15" t="s">
        <v>3443</v>
      </c>
      <c r="J1061" s="15" t="s">
        <v>44</v>
      </c>
      <c r="K1061" s="17" t="s">
        <v>1356</v>
      </c>
      <c r="L1061" s="17"/>
      <c r="M1061" s="12"/>
      <c r="N1061" s="16"/>
    </row>
    <row r="1062" ht="22.5" customHeight="1" spans="1:14">
      <c r="A1062" s="17">
        <f t="shared" si="16"/>
        <v>1059</v>
      </c>
      <c r="B1062" s="12" t="s">
        <v>3444</v>
      </c>
      <c r="C1062" s="13" t="s">
        <v>3445</v>
      </c>
      <c r="D1062" s="14">
        <v>20</v>
      </c>
      <c r="E1062" s="14" t="s">
        <v>40</v>
      </c>
      <c r="F1062" s="59" t="s">
        <v>51</v>
      </c>
      <c r="G1062" s="14" t="s">
        <v>3410</v>
      </c>
      <c r="H1062" s="14" t="s">
        <v>9</v>
      </c>
      <c r="I1062" s="165" t="s">
        <v>3446</v>
      </c>
      <c r="J1062" s="15" t="s">
        <v>44</v>
      </c>
      <c r="K1062" s="17" t="s">
        <v>1356</v>
      </c>
      <c r="L1062" s="17"/>
      <c r="M1062" s="12"/>
      <c r="N1062" s="16"/>
    </row>
    <row r="1063" ht="22.5" customHeight="1" spans="1:14">
      <c r="A1063" s="17">
        <f t="shared" si="16"/>
        <v>1060</v>
      </c>
      <c r="B1063" s="12" t="s">
        <v>3447</v>
      </c>
      <c r="C1063" s="13" t="s">
        <v>3448</v>
      </c>
      <c r="D1063" s="14">
        <v>20</v>
      </c>
      <c r="E1063" s="14" t="s">
        <v>40</v>
      </c>
      <c r="F1063" s="59" t="s">
        <v>56</v>
      </c>
      <c r="G1063" s="14" t="s">
        <v>3410</v>
      </c>
      <c r="H1063" s="14" t="s">
        <v>9</v>
      </c>
      <c r="I1063" s="15" t="s">
        <v>3449</v>
      </c>
      <c r="J1063" s="15" t="s">
        <v>44</v>
      </c>
      <c r="K1063" s="17" t="s">
        <v>1356</v>
      </c>
      <c r="L1063" s="17"/>
      <c r="M1063" s="12"/>
      <c r="N1063" s="16"/>
    </row>
    <row r="1064" ht="22.5" customHeight="1" spans="1:14">
      <c r="A1064" s="17">
        <f t="shared" si="16"/>
        <v>1061</v>
      </c>
      <c r="B1064" s="12" t="s">
        <v>3450</v>
      </c>
      <c r="C1064" s="13" t="s">
        <v>3451</v>
      </c>
      <c r="D1064" s="14">
        <v>20</v>
      </c>
      <c r="E1064" s="14" t="s">
        <v>40</v>
      </c>
      <c r="F1064" s="59" t="s">
        <v>56</v>
      </c>
      <c r="G1064" s="14" t="s">
        <v>3410</v>
      </c>
      <c r="H1064" s="14" t="s">
        <v>9</v>
      </c>
      <c r="I1064" s="165" t="s">
        <v>3452</v>
      </c>
      <c r="J1064" s="15" t="s">
        <v>44</v>
      </c>
      <c r="K1064" s="17" t="s">
        <v>315</v>
      </c>
      <c r="L1064" s="17"/>
      <c r="M1064" s="12"/>
      <c r="N1064" s="16"/>
    </row>
    <row r="1065" ht="22.5" customHeight="1" spans="1:14">
      <c r="A1065" s="17">
        <f t="shared" si="16"/>
        <v>1062</v>
      </c>
      <c r="B1065" s="12" t="s">
        <v>3453</v>
      </c>
      <c r="C1065" s="13" t="s">
        <v>3454</v>
      </c>
      <c r="D1065" s="14">
        <v>20</v>
      </c>
      <c r="E1065" s="14" t="s">
        <v>40</v>
      </c>
      <c r="F1065" s="59" t="s">
        <v>56</v>
      </c>
      <c r="G1065" s="14" t="s">
        <v>3410</v>
      </c>
      <c r="H1065" s="14" t="s">
        <v>9</v>
      </c>
      <c r="I1065" s="165" t="s">
        <v>3455</v>
      </c>
      <c r="J1065" s="15" t="s">
        <v>44</v>
      </c>
      <c r="K1065" s="17" t="s">
        <v>315</v>
      </c>
      <c r="L1065" s="17"/>
      <c r="M1065" s="12"/>
      <c r="N1065" s="16"/>
    </row>
    <row r="1066" ht="22.5" customHeight="1" spans="1:14">
      <c r="A1066" s="17">
        <f t="shared" si="16"/>
        <v>1063</v>
      </c>
      <c r="B1066" s="12" t="s">
        <v>3456</v>
      </c>
      <c r="C1066" s="13" t="s">
        <v>3457</v>
      </c>
      <c r="D1066" s="14">
        <v>20</v>
      </c>
      <c r="E1066" s="14" t="s">
        <v>40</v>
      </c>
      <c r="F1066" s="59" t="s">
        <v>56</v>
      </c>
      <c r="G1066" s="14" t="s">
        <v>3410</v>
      </c>
      <c r="H1066" s="14" t="s">
        <v>9</v>
      </c>
      <c r="I1066" s="165" t="s">
        <v>3458</v>
      </c>
      <c r="J1066" s="15" t="s">
        <v>44</v>
      </c>
      <c r="K1066" s="17" t="s">
        <v>315</v>
      </c>
      <c r="L1066" s="17"/>
      <c r="M1066" s="12"/>
      <c r="N1066" s="16"/>
    </row>
    <row r="1067" ht="22.5" customHeight="1" spans="1:14">
      <c r="A1067" s="17">
        <f t="shared" si="16"/>
        <v>1064</v>
      </c>
      <c r="B1067" s="12" t="s">
        <v>3459</v>
      </c>
      <c r="C1067" s="13" t="s">
        <v>3460</v>
      </c>
      <c r="D1067" s="14">
        <v>20</v>
      </c>
      <c r="E1067" s="14" t="s">
        <v>40</v>
      </c>
      <c r="F1067" s="14" t="s">
        <v>41</v>
      </c>
      <c r="G1067" s="14" t="s">
        <v>3410</v>
      </c>
      <c r="H1067" s="14" t="s">
        <v>9</v>
      </c>
      <c r="I1067" s="165" t="s">
        <v>3461</v>
      </c>
      <c r="J1067" s="15" t="s">
        <v>44</v>
      </c>
      <c r="K1067" s="17" t="s">
        <v>315</v>
      </c>
      <c r="L1067" s="17"/>
      <c r="M1067" s="12"/>
      <c r="N1067" s="16"/>
    </row>
    <row r="1068" ht="22.5" customHeight="1" spans="1:14">
      <c r="A1068" s="17">
        <f t="shared" si="16"/>
        <v>1065</v>
      </c>
      <c r="B1068" s="12" t="s">
        <v>2502</v>
      </c>
      <c r="C1068" s="13" t="s">
        <v>3462</v>
      </c>
      <c r="D1068" s="14">
        <v>20</v>
      </c>
      <c r="E1068" s="14" t="s">
        <v>40</v>
      </c>
      <c r="F1068" s="59" t="s">
        <v>51</v>
      </c>
      <c r="G1068" s="14" t="s">
        <v>3463</v>
      </c>
      <c r="H1068" s="14" t="s">
        <v>9</v>
      </c>
      <c r="I1068" s="15" t="s">
        <v>3464</v>
      </c>
      <c r="J1068" s="15" t="s">
        <v>44</v>
      </c>
      <c r="K1068" s="17" t="s">
        <v>394</v>
      </c>
      <c r="L1068" s="17"/>
      <c r="M1068" s="12"/>
      <c r="N1068" s="16"/>
    </row>
    <row r="1069" ht="22.5" customHeight="1" spans="1:14">
      <c r="A1069" s="17">
        <f t="shared" si="16"/>
        <v>1066</v>
      </c>
      <c r="B1069" s="12" t="s">
        <v>3465</v>
      </c>
      <c r="C1069" s="13" t="s">
        <v>3466</v>
      </c>
      <c r="D1069" s="14">
        <v>20</v>
      </c>
      <c r="E1069" s="14" t="s">
        <v>40</v>
      </c>
      <c r="F1069" s="14" t="s">
        <v>41</v>
      </c>
      <c r="G1069" s="14" t="s">
        <v>3463</v>
      </c>
      <c r="H1069" s="14" t="s">
        <v>9</v>
      </c>
      <c r="I1069" s="15" t="s">
        <v>3467</v>
      </c>
      <c r="J1069" s="15" t="s">
        <v>44</v>
      </c>
      <c r="K1069" s="17" t="s">
        <v>394</v>
      </c>
      <c r="L1069" s="17"/>
      <c r="M1069" s="12"/>
      <c r="N1069" s="16"/>
    </row>
    <row r="1070" ht="22.5" customHeight="1" spans="1:14">
      <c r="A1070" s="17">
        <f t="shared" si="16"/>
        <v>1067</v>
      </c>
      <c r="B1070" s="12" t="s">
        <v>3468</v>
      </c>
      <c r="C1070" s="13" t="s">
        <v>3469</v>
      </c>
      <c r="D1070" s="14">
        <v>20</v>
      </c>
      <c r="E1070" s="14" t="s">
        <v>40</v>
      </c>
      <c r="F1070" s="59" t="s">
        <v>56</v>
      </c>
      <c r="G1070" s="14" t="s">
        <v>3463</v>
      </c>
      <c r="H1070" s="14" t="s">
        <v>9</v>
      </c>
      <c r="I1070" s="15" t="s">
        <v>3470</v>
      </c>
      <c r="J1070" s="15" t="s">
        <v>44</v>
      </c>
      <c r="K1070" s="17" t="s">
        <v>550</v>
      </c>
      <c r="L1070" s="17"/>
      <c r="M1070" s="12"/>
      <c r="N1070" s="16"/>
    </row>
    <row r="1071" ht="22.5" customHeight="1" spans="1:14">
      <c r="A1071" s="17">
        <f t="shared" si="16"/>
        <v>1068</v>
      </c>
      <c r="B1071" s="12" t="s">
        <v>3471</v>
      </c>
      <c r="C1071" s="13" t="s">
        <v>3472</v>
      </c>
      <c r="D1071" s="14">
        <v>20</v>
      </c>
      <c r="E1071" s="14" t="s">
        <v>40</v>
      </c>
      <c r="F1071" s="59" t="s">
        <v>56</v>
      </c>
      <c r="G1071" s="14" t="s">
        <v>3463</v>
      </c>
      <c r="H1071" s="14" t="s">
        <v>9</v>
      </c>
      <c r="I1071" s="15" t="s">
        <v>3473</v>
      </c>
      <c r="J1071" s="15" t="s">
        <v>44</v>
      </c>
      <c r="K1071" s="17" t="s">
        <v>414</v>
      </c>
      <c r="L1071" s="17"/>
      <c r="M1071" s="12"/>
      <c r="N1071" s="16"/>
    </row>
    <row r="1072" ht="22.5" customHeight="1" spans="1:14">
      <c r="A1072" s="17">
        <f t="shared" si="16"/>
        <v>1069</v>
      </c>
      <c r="B1072" s="12" t="s">
        <v>3474</v>
      </c>
      <c r="C1072" s="13" t="s">
        <v>3475</v>
      </c>
      <c r="D1072" s="14">
        <v>20</v>
      </c>
      <c r="E1072" s="14" t="s">
        <v>40</v>
      </c>
      <c r="F1072" s="59" t="s">
        <v>51</v>
      </c>
      <c r="G1072" s="14" t="s">
        <v>3463</v>
      </c>
      <c r="H1072" s="14" t="s">
        <v>9</v>
      </c>
      <c r="I1072" s="15" t="s">
        <v>3476</v>
      </c>
      <c r="J1072" s="15" t="s">
        <v>44</v>
      </c>
      <c r="K1072" s="17" t="s">
        <v>414</v>
      </c>
      <c r="L1072" s="17"/>
      <c r="M1072" s="12"/>
      <c r="N1072" s="16"/>
    </row>
    <row r="1073" ht="22.5" customHeight="1" spans="1:14">
      <c r="A1073" s="17">
        <f t="shared" si="16"/>
        <v>1070</v>
      </c>
      <c r="B1073" s="12" t="s">
        <v>3477</v>
      </c>
      <c r="C1073" s="13" t="s">
        <v>3478</v>
      </c>
      <c r="D1073" s="14">
        <v>20</v>
      </c>
      <c r="E1073" s="14" t="s">
        <v>40</v>
      </c>
      <c r="F1073" s="59" t="s">
        <v>491</v>
      </c>
      <c r="G1073" s="14" t="s">
        <v>3463</v>
      </c>
      <c r="H1073" s="14" t="s">
        <v>9</v>
      </c>
      <c r="I1073" s="15" t="s">
        <v>3479</v>
      </c>
      <c r="J1073" s="15" t="s">
        <v>44</v>
      </c>
      <c r="K1073" s="17" t="s">
        <v>176</v>
      </c>
      <c r="L1073" s="17"/>
      <c r="M1073" s="12"/>
      <c r="N1073" s="16"/>
    </row>
    <row r="1074" ht="22.5" customHeight="1" spans="1:14">
      <c r="A1074" s="17">
        <f t="shared" si="16"/>
        <v>1071</v>
      </c>
      <c r="B1074" s="12" t="s">
        <v>3480</v>
      </c>
      <c r="C1074" s="13" t="s">
        <v>3481</v>
      </c>
      <c r="D1074" s="14">
        <v>20</v>
      </c>
      <c r="E1074" s="14" t="s">
        <v>40</v>
      </c>
      <c r="F1074" s="59" t="s">
        <v>56</v>
      </c>
      <c r="G1074" s="14" t="s">
        <v>3463</v>
      </c>
      <c r="H1074" s="14" t="s">
        <v>9</v>
      </c>
      <c r="I1074" s="15" t="s">
        <v>3482</v>
      </c>
      <c r="J1074" s="15" t="s">
        <v>44</v>
      </c>
      <c r="K1074" s="17" t="s">
        <v>176</v>
      </c>
      <c r="L1074" s="17"/>
      <c r="M1074" s="12"/>
      <c r="N1074" s="16"/>
    </row>
    <row r="1075" ht="22.5" customHeight="1" spans="1:14">
      <c r="A1075" s="17">
        <f t="shared" si="16"/>
        <v>1072</v>
      </c>
      <c r="B1075" s="12" t="s">
        <v>3483</v>
      </c>
      <c r="C1075" s="13" t="s">
        <v>3484</v>
      </c>
      <c r="D1075" s="14">
        <v>20</v>
      </c>
      <c r="E1075" s="14" t="s">
        <v>40</v>
      </c>
      <c r="F1075" s="59" t="s">
        <v>56</v>
      </c>
      <c r="G1075" s="14" t="s">
        <v>3463</v>
      </c>
      <c r="H1075" s="14" t="s">
        <v>9</v>
      </c>
      <c r="I1075" s="15" t="s">
        <v>3485</v>
      </c>
      <c r="J1075" s="15" t="s">
        <v>44</v>
      </c>
      <c r="K1075" s="17" t="s">
        <v>176</v>
      </c>
      <c r="L1075" s="17"/>
      <c r="M1075" s="12"/>
      <c r="N1075" s="16"/>
    </row>
    <row r="1076" ht="22.5" customHeight="1" spans="1:14">
      <c r="A1076" s="17">
        <f t="shared" si="16"/>
        <v>1073</v>
      </c>
      <c r="B1076" s="12" t="s">
        <v>3486</v>
      </c>
      <c r="C1076" s="13" t="s">
        <v>3487</v>
      </c>
      <c r="D1076" s="14">
        <v>20</v>
      </c>
      <c r="E1076" s="14" t="s">
        <v>40</v>
      </c>
      <c r="F1076" s="14" t="s">
        <v>41</v>
      </c>
      <c r="G1076" s="14" t="s">
        <v>3463</v>
      </c>
      <c r="H1076" s="14" t="s">
        <v>9</v>
      </c>
      <c r="I1076" s="15" t="s">
        <v>3488</v>
      </c>
      <c r="J1076" s="15" t="s">
        <v>44</v>
      </c>
      <c r="K1076" s="17" t="s">
        <v>127</v>
      </c>
      <c r="L1076" s="17"/>
      <c r="M1076" s="12"/>
      <c r="N1076" s="16"/>
    </row>
    <row r="1077" ht="22.5" customHeight="1" spans="1:14">
      <c r="A1077" s="17">
        <f t="shared" si="16"/>
        <v>1074</v>
      </c>
      <c r="B1077" s="12" t="s">
        <v>3489</v>
      </c>
      <c r="C1077" s="13" t="s">
        <v>3490</v>
      </c>
      <c r="D1077" s="14">
        <v>20</v>
      </c>
      <c r="E1077" s="14" t="s">
        <v>40</v>
      </c>
      <c r="F1077" s="59" t="s">
        <v>56</v>
      </c>
      <c r="G1077" s="14" t="s">
        <v>3463</v>
      </c>
      <c r="H1077" s="14" t="s">
        <v>9</v>
      </c>
      <c r="I1077" s="15" t="s">
        <v>3491</v>
      </c>
      <c r="J1077" s="15" t="s">
        <v>44</v>
      </c>
      <c r="K1077" s="17" t="s">
        <v>127</v>
      </c>
      <c r="L1077" s="17"/>
      <c r="M1077" s="12"/>
      <c r="N1077" s="16"/>
    </row>
    <row r="1078" ht="22.5" customHeight="1" spans="1:14">
      <c r="A1078" s="17">
        <f t="shared" si="16"/>
        <v>1075</v>
      </c>
      <c r="B1078" s="12" t="s">
        <v>3492</v>
      </c>
      <c r="C1078" s="13" t="s">
        <v>3493</v>
      </c>
      <c r="D1078" s="14">
        <v>20</v>
      </c>
      <c r="E1078" s="14" t="s">
        <v>40</v>
      </c>
      <c r="F1078" s="59" t="s">
        <v>56</v>
      </c>
      <c r="G1078" s="14" t="s">
        <v>3463</v>
      </c>
      <c r="H1078" s="14" t="s">
        <v>9</v>
      </c>
      <c r="I1078" s="15" t="s">
        <v>3494</v>
      </c>
      <c r="J1078" s="15" t="s">
        <v>44</v>
      </c>
      <c r="K1078" s="17" t="s">
        <v>315</v>
      </c>
      <c r="L1078" s="17"/>
      <c r="M1078" s="12"/>
      <c r="N1078" s="16"/>
    </row>
    <row r="1079" ht="22.5" customHeight="1" spans="1:14">
      <c r="A1079" s="17">
        <f t="shared" si="16"/>
        <v>1076</v>
      </c>
      <c r="B1079" s="12" t="s">
        <v>3495</v>
      </c>
      <c r="C1079" s="13" t="s">
        <v>3496</v>
      </c>
      <c r="D1079" s="14">
        <v>20</v>
      </c>
      <c r="E1079" s="14" t="s">
        <v>40</v>
      </c>
      <c r="F1079" s="59" t="s">
        <v>491</v>
      </c>
      <c r="G1079" s="14" t="s">
        <v>3463</v>
      </c>
      <c r="H1079" s="14" t="s">
        <v>9</v>
      </c>
      <c r="I1079" s="15" t="s">
        <v>3497</v>
      </c>
      <c r="J1079" s="15" t="s">
        <v>44</v>
      </c>
      <c r="K1079" s="17" t="s">
        <v>315</v>
      </c>
      <c r="L1079" s="17"/>
      <c r="M1079" s="12"/>
      <c r="N1079" s="16"/>
    </row>
    <row r="1080" ht="22.5" customHeight="1" spans="1:14">
      <c r="A1080" s="17">
        <f t="shared" si="16"/>
        <v>1077</v>
      </c>
      <c r="B1080" s="12" t="s">
        <v>3498</v>
      </c>
      <c r="C1080" s="13" t="s">
        <v>3499</v>
      </c>
      <c r="D1080" s="14">
        <v>20</v>
      </c>
      <c r="E1080" s="14" t="s">
        <v>40</v>
      </c>
      <c r="F1080" s="59" t="s">
        <v>70</v>
      </c>
      <c r="G1080" s="14" t="s">
        <v>3463</v>
      </c>
      <c r="H1080" s="14" t="s">
        <v>9</v>
      </c>
      <c r="I1080" s="15" t="s">
        <v>3500</v>
      </c>
      <c r="J1080" s="15" t="s">
        <v>44</v>
      </c>
      <c r="K1080" s="17" t="s">
        <v>315</v>
      </c>
      <c r="L1080" s="17"/>
      <c r="M1080" s="12"/>
      <c r="N1080" s="16"/>
    </row>
    <row r="1081" ht="22.5" customHeight="1" spans="1:14">
      <c r="A1081" s="17">
        <f t="shared" si="16"/>
        <v>1078</v>
      </c>
      <c r="B1081" s="12" t="s">
        <v>3501</v>
      </c>
      <c r="C1081" s="13" t="s">
        <v>3502</v>
      </c>
      <c r="D1081" s="14">
        <v>20</v>
      </c>
      <c r="E1081" s="14" t="s">
        <v>40</v>
      </c>
      <c r="F1081" s="14" t="s">
        <v>41</v>
      </c>
      <c r="G1081" s="14" t="s">
        <v>3463</v>
      </c>
      <c r="H1081" s="14" t="s">
        <v>9</v>
      </c>
      <c r="I1081" s="15" t="s">
        <v>3503</v>
      </c>
      <c r="J1081" s="15" t="s">
        <v>44</v>
      </c>
      <c r="K1081" s="17" t="s">
        <v>1356</v>
      </c>
      <c r="L1081" s="17"/>
      <c r="M1081" s="12"/>
      <c r="N1081" s="16"/>
    </row>
    <row r="1082" ht="22.5" customHeight="1" spans="1:14">
      <c r="A1082" s="17">
        <f t="shared" si="16"/>
        <v>1079</v>
      </c>
      <c r="B1082" s="12" t="s">
        <v>3504</v>
      </c>
      <c r="C1082" s="13" t="s">
        <v>3505</v>
      </c>
      <c r="D1082" s="14">
        <v>20</v>
      </c>
      <c r="E1082" s="14" t="s">
        <v>40</v>
      </c>
      <c r="F1082" s="59" t="s">
        <v>51</v>
      </c>
      <c r="G1082" s="14" t="s">
        <v>3463</v>
      </c>
      <c r="H1082" s="14" t="s">
        <v>9</v>
      </c>
      <c r="I1082" s="15" t="s">
        <v>3506</v>
      </c>
      <c r="J1082" s="15" t="s">
        <v>44</v>
      </c>
      <c r="K1082" s="17" t="s">
        <v>1356</v>
      </c>
      <c r="L1082" s="17"/>
      <c r="M1082" s="12"/>
      <c r="N1082" s="16"/>
    </row>
    <row r="1083" ht="22.5" customHeight="1" spans="1:14">
      <c r="A1083" s="17">
        <f t="shared" si="16"/>
        <v>1080</v>
      </c>
      <c r="B1083" s="12" t="s">
        <v>3507</v>
      </c>
      <c r="C1083" s="13" t="s">
        <v>3508</v>
      </c>
      <c r="D1083" s="14">
        <v>20</v>
      </c>
      <c r="E1083" s="14" t="s">
        <v>40</v>
      </c>
      <c r="F1083" s="59" t="s">
        <v>51</v>
      </c>
      <c r="G1083" s="14" t="s">
        <v>3463</v>
      </c>
      <c r="H1083" s="14" t="s">
        <v>9</v>
      </c>
      <c r="I1083" s="15" t="s">
        <v>3509</v>
      </c>
      <c r="J1083" s="15" t="s">
        <v>44</v>
      </c>
      <c r="K1083" s="17" t="s">
        <v>1356</v>
      </c>
      <c r="L1083" s="17"/>
      <c r="M1083" s="12"/>
      <c r="N1083" s="16"/>
    </row>
    <row r="1084" ht="22.5" customHeight="1" spans="1:14">
      <c r="A1084" s="17">
        <f t="shared" si="16"/>
        <v>1081</v>
      </c>
      <c r="B1084" s="12" t="s">
        <v>3510</v>
      </c>
      <c r="C1084" s="13" t="s">
        <v>3511</v>
      </c>
      <c r="D1084" s="14">
        <v>20</v>
      </c>
      <c r="E1084" s="14" t="s">
        <v>40</v>
      </c>
      <c r="F1084" s="59" t="s">
        <v>51</v>
      </c>
      <c r="G1084" s="14" t="s">
        <v>3463</v>
      </c>
      <c r="H1084" s="14" t="s">
        <v>9</v>
      </c>
      <c r="I1084" s="165" t="s">
        <v>3512</v>
      </c>
      <c r="J1084" s="15" t="s">
        <v>44</v>
      </c>
      <c r="K1084" s="17" t="s">
        <v>1356</v>
      </c>
      <c r="L1084" s="17"/>
      <c r="M1084" s="12"/>
      <c r="N1084" s="16"/>
    </row>
    <row r="1085" ht="22.5" customHeight="1" spans="1:14">
      <c r="A1085" s="17">
        <f t="shared" si="16"/>
        <v>1082</v>
      </c>
      <c r="B1085" s="12" t="s">
        <v>3513</v>
      </c>
      <c r="C1085" s="13" t="s">
        <v>3514</v>
      </c>
      <c r="D1085" s="14">
        <v>20</v>
      </c>
      <c r="E1085" s="14" t="s">
        <v>40</v>
      </c>
      <c r="F1085" s="59" t="s">
        <v>51</v>
      </c>
      <c r="G1085" s="14" t="s">
        <v>3463</v>
      </c>
      <c r="H1085" s="14" t="s">
        <v>9</v>
      </c>
      <c r="I1085" s="165" t="s">
        <v>3515</v>
      </c>
      <c r="J1085" s="15" t="s">
        <v>44</v>
      </c>
      <c r="K1085" s="17" t="s">
        <v>1356</v>
      </c>
      <c r="L1085" s="17"/>
      <c r="M1085" s="12"/>
      <c r="N1085" s="16"/>
    </row>
    <row r="1086" ht="22.5" customHeight="1" spans="1:14">
      <c r="A1086" s="17">
        <f t="shared" si="16"/>
        <v>1083</v>
      </c>
      <c r="B1086" s="12" t="s">
        <v>3516</v>
      </c>
      <c r="C1086" s="13" t="s">
        <v>3517</v>
      </c>
      <c r="D1086" s="14">
        <v>20</v>
      </c>
      <c r="E1086" s="14" t="s">
        <v>40</v>
      </c>
      <c r="F1086" s="59" t="s">
        <v>51</v>
      </c>
      <c r="G1086" s="14" t="s">
        <v>3463</v>
      </c>
      <c r="H1086" s="14" t="s">
        <v>9</v>
      </c>
      <c r="I1086" s="165" t="s">
        <v>3518</v>
      </c>
      <c r="J1086" s="15" t="s">
        <v>44</v>
      </c>
      <c r="K1086" s="17" t="s">
        <v>1356</v>
      </c>
      <c r="L1086" s="17"/>
      <c r="M1086" s="12"/>
      <c r="N1086" s="16"/>
    </row>
    <row r="1087" ht="22.5" customHeight="1" spans="1:14">
      <c r="A1087" s="17">
        <f t="shared" si="16"/>
        <v>1084</v>
      </c>
      <c r="B1087" s="12" t="s">
        <v>3519</v>
      </c>
      <c r="C1087" s="13" t="s">
        <v>3520</v>
      </c>
      <c r="D1087" s="14">
        <v>20</v>
      </c>
      <c r="E1087" s="14" t="s">
        <v>40</v>
      </c>
      <c r="F1087" s="59" t="s">
        <v>51</v>
      </c>
      <c r="G1087" s="14" t="s">
        <v>3463</v>
      </c>
      <c r="H1087" s="14" t="s">
        <v>9</v>
      </c>
      <c r="I1087" s="165" t="s">
        <v>3521</v>
      </c>
      <c r="J1087" s="15" t="s">
        <v>44</v>
      </c>
      <c r="K1087" s="17" t="s">
        <v>45</v>
      </c>
      <c r="L1087" s="17"/>
      <c r="M1087" s="12"/>
      <c r="N1087" s="16"/>
    </row>
    <row r="1088" ht="22.5" customHeight="1" spans="1:14">
      <c r="A1088" s="17">
        <f t="shared" si="16"/>
        <v>1085</v>
      </c>
      <c r="B1088" s="12" t="s">
        <v>3522</v>
      </c>
      <c r="C1088" s="13" t="s">
        <v>3523</v>
      </c>
      <c r="D1088" s="14">
        <v>20</v>
      </c>
      <c r="E1088" s="14" t="s">
        <v>40</v>
      </c>
      <c r="F1088" s="59" t="s">
        <v>70</v>
      </c>
      <c r="G1088" s="14" t="s">
        <v>3463</v>
      </c>
      <c r="H1088" s="14" t="s">
        <v>9</v>
      </c>
      <c r="I1088" s="165" t="s">
        <v>3524</v>
      </c>
      <c r="J1088" s="15" t="s">
        <v>44</v>
      </c>
      <c r="K1088" s="17" t="s">
        <v>45</v>
      </c>
      <c r="L1088" s="17"/>
      <c r="M1088" s="12"/>
      <c r="N1088" s="16"/>
    </row>
    <row r="1089" ht="22.5" customHeight="1" spans="1:14">
      <c r="A1089" s="17">
        <f t="shared" si="16"/>
        <v>1086</v>
      </c>
      <c r="B1089" s="12" t="s">
        <v>3525</v>
      </c>
      <c r="C1089" s="13" t="s">
        <v>3526</v>
      </c>
      <c r="D1089" s="14">
        <v>20</v>
      </c>
      <c r="E1089" s="14" t="s">
        <v>40</v>
      </c>
      <c r="F1089" s="59" t="s">
        <v>70</v>
      </c>
      <c r="G1089" s="14" t="s">
        <v>3463</v>
      </c>
      <c r="H1089" s="14" t="s">
        <v>9</v>
      </c>
      <c r="I1089" s="165" t="s">
        <v>3527</v>
      </c>
      <c r="J1089" s="15" t="s">
        <v>44</v>
      </c>
      <c r="K1089" s="17" t="s">
        <v>45</v>
      </c>
      <c r="L1089" s="17"/>
      <c r="M1089" s="12"/>
      <c r="N1089" s="16"/>
    </row>
    <row r="1090" ht="22.5" customHeight="1" spans="1:14">
      <c r="A1090" s="17">
        <f t="shared" si="16"/>
        <v>1087</v>
      </c>
      <c r="B1090" s="12" t="s">
        <v>3528</v>
      </c>
      <c r="C1090" s="13" t="s">
        <v>3529</v>
      </c>
      <c r="D1090" s="14">
        <v>20</v>
      </c>
      <c r="E1090" s="14" t="s">
        <v>40</v>
      </c>
      <c r="F1090" s="59" t="s">
        <v>56</v>
      </c>
      <c r="G1090" s="14" t="s">
        <v>3463</v>
      </c>
      <c r="H1090" s="14" t="s">
        <v>9</v>
      </c>
      <c r="I1090" s="165" t="s">
        <v>3530</v>
      </c>
      <c r="J1090" s="15" t="s">
        <v>44</v>
      </c>
      <c r="K1090" s="17" t="s">
        <v>127</v>
      </c>
      <c r="L1090" s="14" t="s">
        <v>3531</v>
      </c>
      <c r="M1090" s="12"/>
      <c r="N1090" s="16"/>
    </row>
    <row r="1091" ht="22.5" customHeight="1" spans="1:14">
      <c r="A1091" s="17">
        <f t="shared" si="16"/>
        <v>1088</v>
      </c>
      <c r="B1091" s="12" t="s">
        <v>3532</v>
      </c>
      <c r="C1091" s="13" t="s">
        <v>3533</v>
      </c>
      <c r="D1091" s="14">
        <v>20</v>
      </c>
      <c r="E1091" s="14" t="s">
        <v>40</v>
      </c>
      <c r="F1091" s="59" t="s">
        <v>51</v>
      </c>
      <c r="G1091" s="14" t="s">
        <v>3463</v>
      </c>
      <c r="H1091" s="14" t="s">
        <v>9</v>
      </c>
      <c r="I1091" s="165" t="s">
        <v>3534</v>
      </c>
      <c r="J1091" s="15" t="s">
        <v>44</v>
      </c>
      <c r="K1091" s="17" t="s">
        <v>127</v>
      </c>
      <c r="L1091" s="14" t="s">
        <v>3535</v>
      </c>
      <c r="M1091" s="12"/>
      <c r="N1091" s="16"/>
    </row>
    <row r="1092" ht="22.5" customHeight="1" spans="1:14">
      <c r="A1092" s="17">
        <f t="shared" si="16"/>
        <v>1089</v>
      </c>
      <c r="B1092" s="12" t="s">
        <v>3536</v>
      </c>
      <c r="C1092" s="13" t="s">
        <v>3537</v>
      </c>
      <c r="D1092" s="14">
        <v>20</v>
      </c>
      <c r="E1092" s="14" t="s">
        <v>40</v>
      </c>
      <c r="F1092" s="59" t="s">
        <v>70</v>
      </c>
      <c r="G1092" s="14" t="s">
        <v>3463</v>
      </c>
      <c r="H1092" s="14" t="s">
        <v>9</v>
      </c>
      <c r="I1092" s="165" t="s">
        <v>3538</v>
      </c>
      <c r="J1092" s="15" t="s">
        <v>44</v>
      </c>
      <c r="K1092" s="17" t="s">
        <v>829</v>
      </c>
      <c r="L1092" s="17"/>
      <c r="M1092" s="12"/>
      <c r="N1092" s="16"/>
    </row>
    <row r="1093" ht="22.5" customHeight="1" spans="1:14">
      <c r="A1093" s="17">
        <f t="shared" ref="A1093:A1156" si="17">ROW(A1090)</f>
        <v>1090</v>
      </c>
      <c r="B1093" s="12" t="s">
        <v>3539</v>
      </c>
      <c r="C1093" s="13" t="s">
        <v>3540</v>
      </c>
      <c r="D1093" s="14">
        <v>20</v>
      </c>
      <c r="E1093" s="14" t="s">
        <v>40</v>
      </c>
      <c r="F1093" s="14" t="s">
        <v>41</v>
      </c>
      <c r="G1093" s="14" t="s">
        <v>3463</v>
      </c>
      <c r="H1093" s="14" t="s">
        <v>9</v>
      </c>
      <c r="I1093" s="165" t="s">
        <v>3541</v>
      </c>
      <c r="J1093" s="15" t="s">
        <v>44</v>
      </c>
      <c r="K1093" s="17" t="s">
        <v>829</v>
      </c>
      <c r="L1093" s="17"/>
      <c r="M1093" s="12"/>
      <c r="N1093" s="16"/>
    </row>
    <row r="1094" ht="22.5" customHeight="1" spans="1:14">
      <c r="A1094" s="17">
        <f t="shared" si="17"/>
        <v>1091</v>
      </c>
      <c r="B1094" s="12" t="s">
        <v>3542</v>
      </c>
      <c r="C1094" s="13" t="s">
        <v>3543</v>
      </c>
      <c r="D1094" s="14">
        <v>20</v>
      </c>
      <c r="E1094" s="14" t="s">
        <v>40</v>
      </c>
      <c r="F1094" s="59" t="s">
        <v>56</v>
      </c>
      <c r="G1094" s="14" t="s">
        <v>3463</v>
      </c>
      <c r="H1094" s="14" t="s">
        <v>9</v>
      </c>
      <c r="I1094" s="165" t="s">
        <v>3544</v>
      </c>
      <c r="J1094" s="15" t="s">
        <v>44</v>
      </c>
      <c r="K1094" s="17" t="s">
        <v>829</v>
      </c>
      <c r="L1094" s="17"/>
      <c r="M1094" s="12"/>
      <c r="N1094" s="16"/>
    </row>
    <row r="1095" ht="22.5" customHeight="1" spans="1:14">
      <c r="A1095" s="17">
        <f t="shared" si="17"/>
        <v>1092</v>
      </c>
      <c r="B1095" s="12" t="s">
        <v>3545</v>
      </c>
      <c r="C1095" s="13" t="s">
        <v>3546</v>
      </c>
      <c r="D1095" s="14">
        <v>20</v>
      </c>
      <c r="E1095" s="14" t="s">
        <v>40</v>
      </c>
      <c r="F1095" s="59" t="s">
        <v>56</v>
      </c>
      <c r="G1095" s="14" t="s">
        <v>3463</v>
      </c>
      <c r="H1095" s="14" t="s">
        <v>9</v>
      </c>
      <c r="I1095" s="165" t="s">
        <v>3547</v>
      </c>
      <c r="J1095" s="15" t="s">
        <v>44</v>
      </c>
      <c r="K1095" s="17" t="s">
        <v>315</v>
      </c>
      <c r="L1095" s="17"/>
      <c r="M1095" s="12"/>
      <c r="N1095" s="16"/>
    </row>
    <row r="1096" ht="22.5" customHeight="1" spans="1:14">
      <c r="A1096" s="17">
        <f t="shared" si="17"/>
        <v>1093</v>
      </c>
      <c r="B1096" s="12" t="s">
        <v>3548</v>
      </c>
      <c r="C1096" s="13" t="s">
        <v>3549</v>
      </c>
      <c r="D1096" s="14">
        <v>20</v>
      </c>
      <c r="E1096" s="14" t="s">
        <v>40</v>
      </c>
      <c r="F1096" s="59" t="s">
        <v>51</v>
      </c>
      <c r="G1096" s="14" t="s">
        <v>3463</v>
      </c>
      <c r="H1096" s="14" t="s">
        <v>9</v>
      </c>
      <c r="I1096" s="165" t="s">
        <v>3550</v>
      </c>
      <c r="J1096" s="15" t="s">
        <v>44</v>
      </c>
      <c r="K1096" s="17" t="s">
        <v>315</v>
      </c>
      <c r="L1096" s="17"/>
      <c r="M1096" s="12"/>
      <c r="N1096" s="16"/>
    </row>
    <row r="1097" ht="22.5" customHeight="1" spans="1:14">
      <c r="A1097" s="17">
        <f t="shared" si="17"/>
        <v>1094</v>
      </c>
      <c r="B1097" s="12" t="s">
        <v>3551</v>
      </c>
      <c r="C1097" s="13" t="s">
        <v>3552</v>
      </c>
      <c r="D1097" s="14">
        <v>20</v>
      </c>
      <c r="E1097" s="14" t="s">
        <v>40</v>
      </c>
      <c r="F1097" s="59" t="s">
        <v>70</v>
      </c>
      <c r="G1097" s="14" t="s">
        <v>3463</v>
      </c>
      <c r="H1097" s="14" t="s">
        <v>9</v>
      </c>
      <c r="I1097" s="165" t="s">
        <v>3553</v>
      </c>
      <c r="J1097" s="15" t="s">
        <v>44</v>
      </c>
      <c r="K1097" s="17" t="s">
        <v>45</v>
      </c>
      <c r="L1097" s="17"/>
      <c r="M1097" s="12"/>
      <c r="N1097" s="16"/>
    </row>
    <row r="1098" ht="22.5" customHeight="1" spans="1:14">
      <c r="A1098" s="17">
        <f t="shared" si="17"/>
        <v>1095</v>
      </c>
      <c r="B1098" s="12" t="s">
        <v>3554</v>
      </c>
      <c r="C1098" s="13" t="s">
        <v>3555</v>
      </c>
      <c r="D1098" s="14">
        <v>20</v>
      </c>
      <c r="E1098" s="14" t="s">
        <v>40</v>
      </c>
      <c r="F1098" s="59" t="s">
        <v>70</v>
      </c>
      <c r="G1098" s="14" t="s">
        <v>3556</v>
      </c>
      <c r="H1098" s="14" t="s">
        <v>9</v>
      </c>
      <c r="I1098" s="15" t="s">
        <v>3557</v>
      </c>
      <c r="J1098" s="15" t="s">
        <v>44</v>
      </c>
      <c r="K1098" s="17" t="s">
        <v>315</v>
      </c>
      <c r="L1098" s="17"/>
      <c r="M1098" s="12"/>
      <c r="N1098" s="16"/>
    </row>
    <row r="1099" ht="22.5" customHeight="1" spans="1:14">
      <c r="A1099" s="17">
        <f t="shared" si="17"/>
        <v>1096</v>
      </c>
      <c r="B1099" s="12" t="s">
        <v>3558</v>
      </c>
      <c r="C1099" s="13" t="s">
        <v>3559</v>
      </c>
      <c r="D1099" s="14">
        <v>20</v>
      </c>
      <c r="E1099" s="14" t="s">
        <v>40</v>
      </c>
      <c r="F1099" s="59" t="s">
        <v>56</v>
      </c>
      <c r="G1099" s="14" t="s">
        <v>3556</v>
      </c>
      <c r="H1099" s="14" t="s">
        <v>9</v>
      </c>
      <c r="I1099" s="15" t="s">
        <v>3560</v>
      </c>
      <c r="J1099" s="15" t="s">
        <v>44</v>
      </c>
      <c r="K1099" s="17" t="s">
        <v>315</v>
      </c>
      <c r="L1099" s="17"/>
      <c r="M1099" s="12"/>
      <c r="N1099" s="16"/>
    </row>
    <row r="1100" ht="22.5" customHeight="1" spans="1:14">
      <c r="A1100" s="17">
        <f t="shared" si="17"/>
        <v>1097</v>
      </c>
      <c r="B1100" s="12" t="s">
        <v>3561</v>
      </c>
      <c r="C1100" s="13" t="s">
        <v>3562</v>
      </c>
      <c r="D1100" s="14">
        <v>20</v>
      </c>
      <c r="E1100" s="14" t="s">
        <v>40</v>
      </c>
      <c r="F1100" s="59" t="s">
        <v>70</v>
      </c>
      <c r="G1100" s="14" t="s">
        <v>3556</v>
      </c>
      <c r="H1100" s="14" t="s">
        <v>9</v>
      </c>
      <c r="I1100" s="15" t="s">
        <v>3563</v>
      </c>
      <c r="J1100" s="15" t="s">
        <v>44</v>
      </c>
      <c r="K1100" s="17" t="s">
        <v>414</v>
      </c>
      <c r="L1100" s="17"/>
      <c r="M1100" s="12"/>
      <c r="N1100" s="16"/>
    </row>
    <row r="1101" ht="22.5" customHeight="1" spans="1:14">
      <c r="A1101" s="17">
        <f t="shared" si="17"/>
        <v>1098</v>
      </c>
      <c r="B1101" s="12" t="s">
        <v>3564</v>
      </c>
      <c r="C1101" s="13" t="s">
        <v>3565</v>
      </c>
      <c r="D1101" s="14">
        <v>20</v>
      </c>
      <c r="E1101" s="14" t="s">
        <v>40</v>
      </c>
      <c r="F1101" s="59" t="s">
        <v>51</v>
      </c>
      <c r="G1101" s="14" t="s">
        <v>3556</v>
      </c>
      <c r="H1101" s="14" t="s">
        <v>9</v>
      </c>
      <c r="I1101" s="15" t="s">
        <v>3566</v>
      </c>
      <c r="J1101" s="15" t="s">
        <v>44</v>
      </c>
      <c r="K1101" s="17" t="s">
        <v>414</v>
      </c>
      <c r="L1101" s="17"/>
      <c r="M1101" s="12"/>
      <c r="N1101" s="16"/>
    </row>
    <row r="1102" ht="22.5" customHeight="1" spans="1:14">
      <c r="A1102" s="17">
        <f t="shared" si="17"/>
        <v>1099</v>
      </c>
      <c r="B1102" s="12" t="s">
        <v>3567</v>
      </c>
      <c r="C1102" s="13" t="s">
        <v>3568</v>
      </c>
      <c r="D1102" s="14">
        <v>20</v>
      </c>
      <c r="E1102" s="14" t="s">
        <v>40</v>
      </c>
      <c r="F1102" s="59" t="s">
        <v>70</v>
      </c>
      <c r="G1102" s="14" t="s">
        <v>3556</v>
      </c>
      <c r="H1102" s="14" t="s">
        <v>9</v>
      </c>
      <c r="I1102" s="15" t="s">
        <v>3569</v>
      </c>
      <c r="J1102" s="15" t="s">
        <v>44</v>
      </c>
      <c r="K1102" s="17" t="s">
        <v>127</v>
      </c>
      <c r="L1102" s="17"/>
      <c r="M1102" s="12"/>
      <c r="N1102" s="16"/>
    </row>
    <row r="1103" ht="22.5" customHeight="1" spans="1:14">
      <c r="A1103" s="17">
        <f t="shared" si="17"/>
        <v>1100</v>
      </c>
      <c r="B1103" s="12" t="s">
        <v>3570</v>
      </c>
      <c r="C1103" s="13" t="s">
        <v>3571</v>
      </c>
      <c r="D1103" s="14">
        <v>20</v>
      </c>
      <c r="E1103" s="14" t="s">
        <v>40</v>
      </c>
      <c r="F1103" s="59" t="s">
        <v>51</v>
      </c>
      <c r="G1103" s="14" t="s">
        <v>3556</v>
      </c>
      <c r="H1103" s="14" t="s">
        <v>9</v>
      </c>
      <c r="I1103" s="15" t="s">
        <v>3572</v>
      </c>
      <c r="J1103" s="15" t="s">
        <v>44</v>
      </c>
      <c r="K1103" s="17" t="s">
        <v>45</v>
      </c>
      <c r="L1103" s="17"/>
      <c r="M1103" s="12"/>
      <c r="N1103" s="16"/>
    </row>
    <row r="1104" ht="22.5" customHeight="1" spans="1:14">
      <c r="A1104" s="17">
        <f t="shared" si="17"/>
        <v>1101</v>
      </c>
      <c r="B1104" s="12" t="s">
        <v>3573</v>
      </c>
      <c r="C1104" s="13" t="s">
        <v>3574</v>
      </c>
      <c r="D1104" s="14">
        <v>20</v>
      </c>
      <c r="E1104" s="14" t="s">
        <v>40</v>
      </c>
      <c r="F1104" s="59" t="s">
        <v>70</v>
      </c>
      <c r="G1104" s="14" t="s">
        <v>3556</v>
      </c>
      <c r="H1104" s="14" t="s">
        <v>9</v>
      </c>
      <c r="I1104" s="15" t="s">
        <v>3575</v>
      </c>
      <c r="J1104" s="15" t="s">
        <v>44</v>
      </c>
      <c r="K1104" s="17" t="s">
        <v>45</v>
      </c>
      <c r="L1104" s="17"/>
      <c r="M1104" s="12"/>
      <c r="N1104" s="16"/>
    </row>
    <row r="1105" ht="22.5" customHeight="1" spans="1:14">
      <c r="A1105" s="17">
        <f t="shared" si="17"/>
        <v>1102</v>
      </c>
      <c r="B1105" s="12" t="s">
        <v>3576</v>
      </c>
      <c r="C1105" s="13" t="s">
        <v>3577</v>
      </c>
      <c r="D1105" s="14">
        <v>20</v>
      </c>
      <c r="E1105" s="14" t="s">
        <v>40</v>
      </c>
      <c r="F1105" s="59" t="s">
        <v>51</v>
      </c>
      <c r="G1105" s="14" t="s">
        <v>3556</v>
      </c>
      <c r="H1105" s="14" t="s">
        <v>9</v>
      </c>
      <c r="I1105" s="15" t="s">
        <v>3578</v>
      </c>
      <c r="J1105" s="15" t="s">
        <v>44</v>
      </c>
      <c r="K1105" s="17" t="s">
        <v>45</v>
      </c>
      <c r="L1105" s="17"/>
      <c r="M1105" s="12"/>
      <c r="N1105" s="16"/>
    </row>
    <row r="1106" ht="22.5" customHeight="1" spans="1:14">
      <c r="A1106" s="17">
        <f t="shared" si="17"/>
        <v>1103</v>
      </c>
      <c r="B1106" s="12" t="s">
        <v>3579</v>
      </c>
      <c r="C1106" s="13" t="s">
        <v>3580</v>
      </c>
      <c r="D1106" s="14">
        <v>20</v>
      </c>
      <c r="E1106" s="14" t="s">
        <v>40</v>
      </c>
      <c r="F1106" s="59" t="s">
        <v>51</v>
      </c>
      <c r="G1106" s="14" t="s">
        <v>3556</v>
      </c>
      <c r="H1106" s="14" t="s">
        <v>9</v>
      </c>
      <c r="I1106" s="15" t="s">
        <v>3581</v>
      </c>
      <c r="J1106" s="15" t="s">
        <v>44</v>
      </c>
      <c r="K1106" s="17" t="s">
        <v>176</v>
      </c>
      <c r="L1106" s="17"/>
      <c r="M1106" s="12"/>
      <c r="N1106" s="16"/>
    </row>
    <row r="1107" ht="22.5" customHeight="1" spans="1:14">
      <c r="A1107" s="17">
        <f t="shared" si="17"/>
        <v>1104</v>
      </c>
      <c r="B1107" s="12" t="s">
        <v>3582</v>
      </c>
      <c r="C1107" s="13" t="s">
        <v>3583</v>
      </c>
      <c r="D1107" s="14">
        <v>20</v>
      </c>
      <c r="E1107" s="14" t="s">
        <v>40</v>
      </c>
      <c r="F1107" s="14" t="s">
        <v>41</v>
      </c>
      <c r="G1107" s="14" t="s">
        <v>3556</v>
      </c>
      <c r="H1107" s="14" t="s">
        <v>9</v>
      </c>
      <c r="I1107" s="15" t="s">
        <v>3584</v>
      </c>
      <c r="J1107" s="15" t="s">
        <v>44</v>
      </c>
      <c r="K1107" s="17" t="s">
        <v>176</v>
      </c>
      <c r="L1107" s="17"/>
      <c r="M1107" s="12"/>
      <c r="N1107" s="16"/>
    </row>
    <row r="1108" ht="22.5" customHeight="1" spans="1:14">
      <c r="A1108" s="17">
        <f t="shared" si="17"/>
        <v>1105</v>
      </c>
      <c r="B1108" s="12" t="s">
        <v>3585</v>
      </c>
      <c r="C1108" s="13" t="s">
        <v>3586</v>
      </c>
      <c r="D1108" s="14">
        <v>20</v>
      </c>
      <c r="E1108" s="14" t="s">
        <v>40</v>
      </c>
      <c r="F1108" s="59" t="s">
        <v>56</v>
      </c>
      <c r="G1108" s="14" t="s">
        <v>3556</v>
      </c>
      <c r="H1108" s="14" t="s">
        <v>9</v>
      </c>
      <c r="I1108" s="15" t="s">
        <v>3587</v>
      </c>
      <c r="J1108" s="15" t="s">
        <v>44</v>
      </c>
      <c r="K1108" s="17" t="s">
        <v>176</v>
      </c>
      <c r="L1108" s="17"/>
      <c r="M1108" s="12"/>
      <c r="N1108" s="16"/>
    </row>
    <row r="1109" ht="22.5" customHeight="1" spans="1:14">
      <c r="A1109" s="17">
        <f t="shared" si="17"/>
        <v>1106</v>
      </c>
      <c r="B1109" s="12" t="s">
        <v>3588</v>
      </c>
      <c r="C1109" s="13" t="s">
        <v>3589</v>
      </c>
      <c r="D1109" s="14">
        <v>20</v>
      </c>
      <c r="E1109" s="14" t="s">
        <v>40</v>
      </c>
      <c r="F1109" s="59" t="s">
        <v>70</v>
      </c>
      <c r="G1109" s="14" t="s">
        <v>3556</v>
      </c>
      <c r="H1109" s="14" t="s">
        <v>9</v>
      </c>
      <c r="I1109" s="15" t="s">
        <v>3590</v>
      </c>
      <c r="J1109" s="15" t="s">
        <v>44</v>
      </c>
      <c r="K1109" s="17" t="s">
        <v>176</v>
      </c>
      <c r="L1109" s="17"/>
      <c r="M1109" s="12"/>
      <c r="N1109" s="16"/>
    </row>
    <row r="1110" ht="22.5" customHeight="1" spans="1:14">
      <c r="A1110" s="17">
        <f t="shared" si="17"/>
        <v>1107</v>
      </c>
      <c r="B1110" s="12" t="s">
        <v>3591</v>
      </c>
      <c r="C1110" s="13" t="s">
        <v>3592</v>
      </c>
      <c r="D1110" s="14">
        <v>20</v>
      </c>
      <c r="E1110" s="14" t="s">
        <v>40</v>
      </c>
      <c r="F1110" s="59" t="s">
        <v>51</v>
      </c>
      <c r="G1110" s="14" t="s">
        <v>3556</v>
      </c>
      <c r="H1110" s="14" t="s">
        <v>9</v>
      </c>
      <c r="I1110" s="15" t="s">
        <v>3593</v>
      </c>
      <c r="J1110" s="15" t="s">
        <v>44</v>
      </c>
      <c r="K1110" s="17" t="s">
        <v>176</v>
      </c>
      <c r="L1110" s="17"/>
      <c r="M1110" s="12"/>
      <c r="N1110" s="16"/>
    </row>
    <row r="1111" ht="22.5" customHeight="1" spans="1:14">
      <c r="A1111" s="17">
        <f t="shared" si="17"/>
        <v>1108</v>
      </c>
      <c r="B1111" s="12" t="s">
        <v>3594</v>
      </c>
      <c r="C1111" s="13" t="s">
        <v>3595</v>
      </c>
      <c r="D1111" s="14">
        <v>20</v>
      </c>
      <c r="E1111" s="14" t="s">
        <v>40</v>
      </c>
      <c r="F1111" s="59" t="s">
        <v>51</v>
      </c>
      <c r="G1111" s="14" t="s">
        <v>3556</v>
      </c>
      <c r="H1111" s="14" t="s">
        <v>9</v>
      </c>
      <c r="I1111" s="15" t="s">
        <v>3596</v>
      </c>
      <c r="J1111" s="15" t="s">
        <v>44</v>
      </c>
      <c r="K1111" s="17" t="s">
        <v>1356</v>
      </c>
      <c r="L1111" s="17"/>
      <c r="M1111" s="12"/>
      <c r="N1111" s="16"/>
    </row>
    <row r="1112" ht="22.5" customHeight="1" spans="1:14">
      <c r="A1112" s="17">
        <f t="shared" si="17"/>
        <v>1109</v>
      </c>
      <c r="B1112" s="12" t="s">
        <v>3597</v>
      </c>
      <c r="C1112" s="13" t="s">
        <v>3598</v>
      </c>
      <c r="D1112" s="14">
        <v>20</v>
      </c>
      <c r="E1112" s="14" t="s">
        <v>40</v>
      </c>
      <c r="F1112" s="59" t="s">
        <v>51</v>
      </c>
      <c r="G1112" s="14" t="s">
        <v>3556</v>
      </c>
      <c r="H1112" s="14" t="s">
        <v>9</v>
      </c>
      <c r="I1112" s="165" t="s">
        <v>3599</v>
      </c>
      <c r="J1112" s="15" t="s">
        <v>44</v>
      </c>
      <c r="K1112" s="17" t="s">
        <v>1356</v>
      </c>
      <c r="L1112" s="17"/>
      <c r="M1112" s="12"/>
      <c r="N1112" s="16"/>
    </row>
    <row r="1113" ht="22.5" customHeight="1" spans="1:14">
      <c r="A1113" s="17">
        <f t="shared" si="17"/>
        <v>1110</v>
      </c>
      <c r="B1113" s="12" t="s">
        <v>3600</v>
      </c>
      <c r="C1113" s="13" t="s">
        <v>3601</v>
      </c>
      <c r="D1113" s="14">
        <v>20</v>
      </c>
      <c r="E1113" s="14" t="s">
        <v>40</v>
      </c>
      <c r="F1113" s="59" t="s">
        <v>51</v>
      </c>
      <c r="G1113" s="14" t="s">
        <v>3556</v>
      </c>
      <c r="H1113" s="14" t="s">
        <v>9</v>
      </c>
      <c r="I1113" s="15" t="s">
        <v>3602</v>
      </c>
      <c r="J1113" s="15" t="s">
        <v>44</v>
      </c>
      <c r="K1113" s="17" t="s">
        <v>1356</v>
      </c>
      <c r="L1113" s="17"/>
      <c r="M1113" s="12"/>
      <c r="N1113" s="16"/>
    </row>
    <row r="1114" ht="22.5" customHeight="1" spans="1:14">
      <c r="A1114" s="17">
        <f t="shared" si="17"/>
        <v>1111</v>
      </c>
      <c r="B1114" s="12" t="s">
        <v>3603</v>
      </c>
      <c r="C1114" s="13" t="s">
        <v>3604</v>
      </c>
      <c r="D1114" s="14">
        <v>20</v>
      </c>
      <c r="E1114" s="14" t="s">
        <v>40</v>
      </c>
      <c r="F1114" s="14" t="s">
        <v>41</v>
      </c>
      <c r="G1114" s="14" t="s">
        <v>3556</v>
      </c>
      <c r="H1114" s="14" t="s">
        <v>9</v>
      </c>
      <c r="I1114" s="15" t="s">
        <v>3605</v>
      </c>
      <c r="J1114" s="15" t="s">
        <v>44</v>
      </c>
      <c r="K1114" s="17" t="s">
        <v>1356</v>
      </c>
      <c r="L1114" s="17"/>
      <c r="M1114" s="12"/>
      <c r="N1114" s="16"/>
    </row>
    <row r="1115" ht="22.5" customHeight="1" spans="1:14">
      <c r="A1115" s="17">
        <f t="shared" si="17"/>
        <v>1112</v>
      </c>
      <c r="B1115" s="12" t="s">
        <v>3606</v>
      </c>
      <c r="C1115" s="13" t="s">
        <v>3607</v>
      </c>
      <c r="D1115" s="14">
        <v>20</v>
      </c>
      <c r="E1115" s="14" t="s">
        <v>40</v>
      </c>
      <c r="F1115" s="14" t="s">
        <v>41</v>
      </c>
      <c r="G1115" s="14" t="s">
        <v>3556</v>
      </c>
      <c r="H1115" s="14" t="s">
        <v>9</v>
      </c>
      <c r="I1115" s="15" t="s">
        <v>3608</v>
      </c>
      <c r="J1115" s="15" t="s">
        <v>44</v>
      </c>
      <c r="K1115" s="17" t="s">
        <v>1356</v>
      </c>
      <c r="L1115" s="17"/>
      <c r="M1115" s="12"/>
      <c r="N1115" s="16"/>
    </row>
    <row r="1116" ht="22.5" customHeight="1" spans="1:14">
      <c r="A1116" s="17">
        <f t="shared" si="17"/>
        <v>1113</v>
      </c>
      <c r="B1116" s="12" t="s">
        <v>3609</v>
      </c>
      <c r="C1116" s="13" t="s">
        <v>3610</v>
      </c>
      <c r="D1116" s="14">
        <v>20</v>
      </c>
      <c r="E1116" s="14" t="s">
        <v>40</v>
      </c>
      <c r="F1116" s="14" t="s">
        <v>41</v>
      </c>
      <c r="G1116" s="14" t="s">
        <v>3556</v>
      </c>
      <c r="H1116" s="14" t="s">
        <v>9</v>
      </c>
      <c r="I1116" s="15" t="s">
        <v>3611</v>
      </c>
      <c r="J1116" s="15" t="s">
        <v>44</v>
      </c>
      <c r="K1116" s="17" t="s">
        <v>1356</v>
      </c>
      <c r="L1116" s="17"/>
      <c r="M1116" s="12"/>
      <c r="N1116" s="16"/>
    </row>
    <row r="1117" ht="22.5" customHeight="1" spans="1:14">
      <c r="A1117" s="17">
        <f t="shared" si="17"/>
        <v>1114</v>
      </c>
      <c r="B1117" s="12" t="s">
        <v>3612</v>
      </c>
      <c r="C1117" s="13" t="s">
        <v>3613</v>
      </c>
      <c r="D1117" s="14">
        <v>20</v>
      </c>
      <c r="E1117" s="14" t="s">
        <v>40</v>
      </c>
      <c r="F1117" s="14" t="s">
        <v>41</v>
      </c>
      <c r="G1117" s="14" t="s">
        <v>3556</v>
      </c>
      <c r="H1117" s="14" t="s">
        <v>9</v>
      </c>
      <c r="I1117" s="165" t="s">
        <v>3614</v>
      </c>
      <c r="J1117" s="15" t="s">
        <v>44</v>
      </c>
      <c r="K1117" s="17" t="s">
        <v>1356</v>
      </c>
      <c r="L1117" s="17"/>
      <c r="M1117" s="12"/>
      <c r="N1117" s="16"/>
    </row>
    <row r="1118" ht="22.5" customHeight="1" spans="1:14">
      <c r="A1118" s="17">
        <f t="shared" si="17"/>
        <v>1115</v>
      </c>
      <c r="B1118" s="12" t="s">
        <v>3615</v>
      </c>
      <c r="C1118" s="13" t="s">
        <v>3616</v>
      </c>
      <c r="D1118" s="14">
        <v>20</v>
      </c>
      <c r="E1118" s="14" t="s">
        <v>40</v>
      </c>
      <c r="F1118" s="59" t="s">
        <v>56</v>
      </c>
      <c r="G1118" s="14" t="s">
        <v>3556</v>
      </c>
      <c r="H1118" s="14" t="s">
        <v>9</v>
      </c>
      <c r="I1118" s="15" t="s">
        <v>3617</v>
      </c>
      <c r="J1118" s="15" t="s">
        <v>44</v>
      </c>
      <c r="K1118" s="17" t="s">
        <v>829</v>
      </c>
      <c r="L1118" s="17"/>
      <c r="M1118" s="12"/>
      <c r="N1118" s="16"/>
    </row>
    <row r="1119" ht="22.5" customHeight="1" spans="1:14">
      <c r="A1119" s="17">
        <f t="shared" si="17"/>
        <v>1116</v>
      </c>
      <c r="B1119" s="12" t="s">
        <v>3618</v>
      </c>
      <c r="C1119" s="13" t="s">
        <v>3619</v>
      </c>
      <c r="D1119" s="14">
        <v>20</v>
      </c>
      <c r="E1119" s="14" t="s">
        <v>40</v>
      </c>
      <c r="F1119" s="59" t="s">
        <v>51</v>
      </c>
      <c r="G1119" s="14" t="s">
        <v>3556</v>
      </c>
      <c r="H1119" s="14" t="s">
        <v>9</v>
      </c>
      <c r="I1119" s="165" t="s">
        <v>3620</v>
      </c>
      <c r="J1119" s="15" t="s">
        <v>44</v>
      </c>
      <c r="K1119" s="17" t="s">
        <v>155</v>
      </c>
      <c r="L1119" s="17"/>
      <c r="M1119" s="12"/>
      <c r="N1119" s="16"/>
    </row>
    <row r="1120" ht="22.5" customHeight="1" spans="1:14">
      <c r="A1120" s="17">
        <f t="shared" si="17"/>
        <v>1117</v>
      </c>
      <c r="B1120" s="12" t="s">
        <v>3621</v>
      </c>
      <c r="C1120" s="13" t="s">
        <v>3622</v>
      </c>
      <c r="D1120" s="14">
        <v>20</v>
      </c>
      <c r="E1120" s="14" t="s">
        <v>40</v>
      </c>
      <c r="F1120" s="59" t="s">
        <v>56</v>
      </c>
      <c r="G1120" s="14" t="s">
        <v>3556</v>
      </c>
      <c r="H1120" s="14" t="s">
        <v>9</v>
      </c>
      <c r="I1120" s="165" t="s">
        <v>3623</v>
      </c>
      <c r="J1120" s="15" t="s">
        <v>44</v>
      </c>
      <c r="K1120" s="17" t="s">
        <v>155</v>
      </c>
      <c r="L1120" s="17"/>
      <c r="M1120" s="12"/>
      <c r="N1120" s="16"/>
    </row>
    <row r="1121" ht="22.5" customHeight="1" spans="1:14">
      <c r="A1121" s="17">
        <f t="shared" si="17"/>
        <v>1118</v>
      </c>
      <c r="B1121" s="12" t="s">
        <v>3624</v>
      </c>
      <c r="C1121" s="13" t="s">
        <v>3625</v>
      </c>
      <c r="D1121" s="14">
        <v>20</v>
      </c>
      <c r="E1121" s="14" t="s">
        <v>40</v>
      </c>
      <c r="F1121" s="59" t="s">
        <v>56</v>
      </c>
      <c r="G1121" s="14" t="s">
        <v>3556</v>
      </c>
      <c r="H1121" s="14" t="s">
        <v>9</v>
      </c>
      <c r="I1121" s="165" t="s">
        <v>3626</v>
      </c>
      <c r="J1121" s="15" t="s">
        <v>44</v>
      </c>
      <c r="K1121" s="17" t="s">
        <v>394</v>
      </c>
      <c r="L1121" s="17"/>
      <c r="M1121" s="12"/>
      <c r="N1121" s="16"/>
    </row>
    <row r="1122" ht="22.5" customHeight="1" spans="1:14">
      <c r="A1122" s="17">
        <f t="shared" si="17"/>
        <v>1119</v>
      </c>
      <c r="B1122" s="12" t="s">
        <v>3627</v>
      </c>
      <c r="C1122" s="13" t="s">
        <v>3628</v>
      </c>
      <c r="D1122" s="14">
        <v>20</v>
      </c>
      <c r="E1122" s="14" t="s">
        <v>40</v>
      </c>
      <c r="F1122" s="59" t="s">
        <v>56</v>
      </c>
      <c r="G1122" s="14" t="s">
        <v>3629</v>
      </c>
      <c r="H1122" s="14" t="s">
        <v>9</v>
      </c>
      <c r="I1122" s="15" t="s">
        <v>3630</v>
      </c>
      <c r="J1122" s="15" t="s">
        <v>44</v>
      </c>
      <c r="K1122" s="17" t="s">
        <v>315</v>
      </c>
      <c r="L1122" s="17"/>
      <c r="M1122" s="12"/>
      <c r="N1122" s="16"/>
    </row>
    <row r="1123" ht="22.5" customHeight="1" spans="1:14">
      <c r="A1123" s="17">
        <f t="shared" si="17"/>
        <v>1120</v>
      </c>
      <c r="B1123" s="12" t="s">
        <v>3631</v>
      </c>
      <c r="C1123" s="13" t="s">
        <v>3632</v>
      </c>
      <c r="D1123" s="14">
        <v>20</v>
      </c>
      <c r="E1123" s="14" t="s">
        <v>40</v>
      </c>
      <c r="F1123" s="14" t="s">
        <v>41</v>
      </c>
      <c r="G1123" s="14" t="s">
        <v>3629</v>
      </c>
      <c r="H1123" s="14" t="s">
        <v>9</v>
      </c>
      <c r="I1123" s="15" t="s">
        <v>3633</v>
      </c>
      <c r="J1123" s="15" t="s">
        <v>44</v>
      </c>
      <c r="K1123" s="17" t="s">
        <v>315</v>
      </c>
      <c r="L1123" s="17"/>
      <c r="M1123" s="12"/>
      <c r="N1123" s="16"/>
    </row>
    <row r="1124" ht="22.5" customHeight="1" spans="1:14">
      <c r="A1124" s="17">
        <f t="shared" si="17"/>
        <v>1121</v>
      </c>
      <c r="B1124" s="12" t="s">
        <v>3634</v>
      </c>
      <c r="C1124" s="13" t="s">
        <v>3635</v>
      </c>
      <c r="D1124" s="14">
        <v>20</v>
      </c>
      <c r="E1124" s="14" t="s">
        <v>40</v>
      </c>
      <c r="F1124" s="59" t="s">
        <v>56</v>
      </c>
      <c r="G1124" s="14" t="s">
        <v>3629</v>
      </c>
      <c r="H1124" s="14" t="s">
        <v>9</v>
      </c>
      <c r="I1124" s="15" t="s">
        <v>3636</v>
      </c>
      <c r="J1124" s="15" t="s">
        <v>44</v>
      </c>
      <c r="K1124" s="17" t="s">
        <v>550</v>
      </c>
      <c r="L1124" s="17"/>
      <c r="M1124" s="12"/>
      <c r="N1124" s="16"/>
    </row>
    <row r="1125" ht="22.5" customHeight="1" spans="1:14">
      <c r="A1125" s="17">
        <f t="shared" si="17"/>
        <v>1122</v>
      </c>
      <c r="B1125" s="12" t="s">
        <v>3637</v>
      </c>
      <c r="C1125" s="13" t="s">
        <v>3638</v>
      </c>
      <c r="D1125" s="14">
        <v>20</v>
      </c>
      <c r="E1125" s="14" t="s">
        <v>40</v>
      </c>
      <c r="F1125" s="59" t="s">
        <v>51</v>
      </c>
      <c r="G1125" s="14" t="s">
        <v>3629</v>
      </c>
      <c r="H1125" s="14" t="s">
        <v>9</v>
      </c>
      <c r="I1125" s="15" t="s">
        <v>3639</v>
      </c>
      <c r="J1125" s="15" t="s">
        <v>44</v>
      </c>
      <c r="K1125" s="17" t="s">
        <v>550</v>
      </c>
      <c r="L1125" s="17"/>
      <c r="M1125" s="12"/>
      <c r="N1125" s="16"/>
    </row>
    <row r="1126" ht="22.5" customHeight="1" spans="1:14">
      <c r="A1126" s="17">
        <f t="shared" si="17"/>
        <v>1123</v>
      </c>
      <c r="B1126" s="12" t="s">
        <v>3640</v>
      </c>
      <c r="C1126" s="13" t="s">
        <v>3641</v>
      </c>
      <c r="D1126" s="14">
        <v>20</v>
      </c>
      <c r="E1126" s="14" t="s">
        <v>40</v>
      </c>
      <c r="F1126" s="59" t="s">
        <v>56</v>
      </c>
      <c r="G1126" s="14" t="s">
        <v>3629</v>
      </c>
      <c r="H1126" s="14" t="s">
        <v>9</v>
      </c>
      <c r="I1126" s="15" t="s">
        <v>3642</v>
      </c>
      <c r="J1126" s="15" t="s">
        <v>44</v>
      </c>
      <c r="K1126" s="17" t="s">
        <v>155</v>
      </c>
      <c r="L1126" s="17"/>
      <c r="M1126" s="12"/>
      <c r="N1126" s="16"/>
    </row>
    <row r="1127" ht="22.5" customHeight="1" spans="1:14">
      <c r="A1127" s="17">
        <f t="shared" si="17"/>
        <v>1124</v>
      </c>
      <c r="B1127" s="12" t="s">
        <v>3643</v>
      </c>
      <c r="C1127" s="13" t="s">
        <v>3644</v>
      </c>
      <c r="D1127" s="14">
        <v>20</v>
      </c>
      <c r="E1127" s="14" t="s">
        <v>40</v>
      </c>
      <c r="F1127" s="59" t="s">
        <v>51</v>
      </c>
      <c r="G1127" s="14" t="s">
        <v>3629</v>
      </c>
      <c r="H1127" s="14" t="s">
        <v>9</v>
      </c>
      <c r="I1127" s="15" t="s">
        <v>3645</v>
      </c>
      <c r="J1127" s="15" t="s">
        <v>44</v>
      </c>
      <c r="K1127" s="17" t="s">
        <v>176</v>
      </c>
      <c r="L1127" s="17"/>
      <c r="M1127" s="12"/>
      <c r="N1127" s="16"/>
    </row>
    <row r="1128" ht="22.5" customHeight="1" spans="1:14">
      <c r="A1128" s="17">
        <f t="shared" si="17"/>
        <v>1125</v>
      </c>
      <c r="B1128" s="12" t="s">
        <v>3646</v>
      </c>
      <c r="C1128" s="13" t="s">
        <v>3647</v>
      </c>
      <c r="D1128" s="14">
        <v>20</v>
      </c>
      <c r="E1128" s="14" t="s">
        <v>40</v>
      </c>
      <c r="F1128" s="59" t="s">
        <v>51</v>
      </c>
      <c r="G1128" s="14" t="s">
        <v>3629</v>
      </c>
      <c r="H1128" s="14" t="s">
        <v>9</v>
      </c>
      <c r="I1128" s="15" t="s">
        <v>3648</v>
      </c>
      <c r="J1128" s="15" t="s">
        <v>44</v>
      </c>
      <c r="K1128" s="17" t="s">
        <v>176</v>
      </c>
      <c r="L1128" s="17"/>
      <c r="M1128" s="12"/>
      <c r="N1128" s="16"/>
    </row>
    <row r="1129" ht="22.5" customHeight="1" spans="1:14">
      <c r="A1129" s="17">
        <f t="shared" si="17"/>
        <v>1126</v>
      </c>
      <c r="B1129" s="12" t="s">
        <v>3649</v>
      </c>
      <c r="C1129" s="13" t="s">
        <v>3650</v>
      </c>
      <c r="D1129" s="14">
        <v>20</v>
      </c>
      <c r="E1129" s="14" t="s">
        <v>40</v>
      </c>
      <c r="F1129" s="59" t="s">
        <v>70</v>
      </c>
      <c r="G1129" s="14" t="s">
        <v>3629</v>
      </c>
      <c r="H1129" s="14" t="s">
        <v>9</v>
      </c>
      <c r="I1129" s="15" t="s">
        <v>3651</v>
      </c>
      <c r="J1129" s="15" t="s">
        <v>44</v>
      </c>
      <c r="K1129" s="17" t="s">
        <v>176</v>
      </c>
      <c r="L1129" s="17"/>
      <c r="M1129" s="12"/>
      <c r="N1129" s="16"/>
    </row>
    <row r="1130" ht="22.5" customHeight="1" spans="1:14">
      <c r="A1130" s="17">
        <f t="shared" si="17"/>
        <v>1127</v>
      </c>
      <c r="B1130" s="12" t="s">
        <v>1948</v>
      </c>
      <c r="C1130" s="13" t="s">
        <v>3652</v>
      </c>
      <c r="D1130" s="14">
        <v>20</v>
      </c>
      <c r="E1130" s="14" t="s">
        <v>40</v>
      </c>
      <c r="F1130" s="59" t="s">
        <v>70</v>
      </c>
      <c r="G1130" s="14" t="s">
        <v>3629</v>
      </c>
      <c r="H1130" s="14" t="s">
        <v>9</v>
      </c>
      <c r="I1130" s="15" t="s">
        <v>3653</v>
      </c>
      <c r="J1130" s="15" t="s">
        <v>44</v>
      </c>
      <c r="K1130" s="17" t="s">
        <v>414</v>
      </c>
      <c r="L1130" s="17"/>
      <c r="M1130" s="12"/>
      <c r="N1130" s="16"/>
    </row>
    <row r="1131" ht="22.5" customHeight="1" spans="1:14">
      <c r="A1131" s="17">
        <f t="shared" si="17"/>
        <v>1128</v>
      </c>
      <c r="B1131" s="12" t="s">
        <v>3654</v>
      </c>
      <c r="C1131" s="13" t="s">
        <v>3655</v>
      </c>
      <c r="D1131" s="14">
        <v>20</v>
      </c>
      <c r="E1131" s="14" t="s">
        <v>40</v>
      </c>
      <c r="F1131" s="59" t="s">
        <v>56</v>
      </c>
      <c r="G1131" s="14" t="s">
        <v>3629</v>
      </c>
      <c r="H1131" s="14" t="s">
        <v>9</v>
      </c>
      <c r="I1131" s="15" t="s">
        <v>3656</v>
      </c>
      <c r="J1131" s="15" t="s">
        <v>44</v>
      </c>
      <c r="K1131" s="17" t="s">
        <v>414</v>
      </c>
      <c r="L1131" s="17"/>
      <c r="M1131" s="12"/>
      <c r="N1131" s="16"/>
    </row>
    <row r="1132" ht="22.5" customHeight="1" spans="1:14">
      <c r="A1132" s="17">
        <f t="shared" si="17"/>
        <v>1129</v>
      </c>
      <c r="B1132" s="12" t="s">
        <v>3657</v>
      </c>
      <c r="C1132" s="13" t="s">
        <v>3658</v>
      </c>
      <c r="D1132" s="14">
        <v>20</v>
      </c>
      <c r="E1132" s="14" t="s">
        <v>40</v>
      </c>
      <c r="F1132" s="14" t="s">
        <v>41</v>
      </c>
      <c r="G1132" s="14" t="s">
        <v>3629</v>
      </c>
      <c r="H1132" s="14" t="s">
        <v>9</v>
      </c>
      <c r="I1132" s="15" t="s">
        <v>3659</v>
      </c>
      <c r="J1132" s="15" t="s">
        <v>44</v>
      </c>
      <c r="K1132" s="17" t="s">
        <v>414</v>
      </c>
      <c r="L1132" s="17"/>
      <c r="M1132" s="12"/>
      <c r="N1132" s="16"/>
    </row>
    <row r="1133" ht="22.5" customHeight="1" spans="1:14">
      <c r="A1133" s="17">
        <f t="shared" si="17"/>
        <v>1130</v>
      </c>
      <c r="B1133" s="12" t="s">
        <v>3660</v>
      </c>
      <c r="C1133" s="13" t="s">
        <v>3661</v>
      </c>
      <c r="D1133" s="14">
        <v>20</v>
      </c>
      <c r="E1133" s="14" t="s">
        <v>40</v>
      </c>
      <c r="F1133" s="14" t="s">
        <v>41</v>
      </c>
      <c r="G1133" s="14" t="s">
        <v>3629</v>
      </c>
      <c r="H1133" s="14" t="s">
        <v>9</v>
      </c>
      <c r="I1133" s="15" t="s">
        <v>3662</v>
      </c>
      <c r="J1133" s="15" t="s">
        <v>44</v>
      </c>
      <c r="K1133" s="17" t="s">
        <v>1356</v>
      </c>
      <c r="L1133" s="17"/>
      <c r="M1133" s="12"/>
      <c r="N1133" s="16"/>
    </row>
    <row r="1134" ht="22.5" customHeight="1" spans="1:14">
      <c r="A1134" s="17">
        <f t="shared" si="17"/>
        <v>1131</v>
      </c>
      <c r="B1134" s="12" t="s">
        <v>3663</v>
      </c>
      <c r="C1134" s="13" t="s">
        <v>3664</v>
      </c>
      <c r="D1134" s="14">
        <v>20</v>
      </c>
      <c r="E1134" s="14" t="s">
        <v>40</v>
      </c>
      <c r="F1134" s="59" t="s">
        <v>51</v>
      </c>
      <c r="G1134" s="14" t="s">
        <v>3629</v>
      </c>
      <c r="H1134" s="14" t="s">
        <v>9</v>
      </c>
      <c r="I1134" s="15" t="s">
        <v>3665</v>
      </c>
      <c r="J1134" s="15" t="s">
        <v>44</v>
      </c>
      <c r="K1134" s="17" t="s">
        <v>1356</v>
      </c>
      <c r="L1134" s="17"/>
      <c r="M1134" s="12"/>
      <c r="N1134" s="16"/>
    </row>
    <row r="1135" ht="22.5" customHeight="1" spans="1:14">
      <c r="A1135" s="17">
        <f t="shared" si="17"/>
        <v>1132</v>
      </c>
      <c r="B1135" s="12" t="s">
        <v>3666</v>
      </c>
      <c r="C1135" s="13" t="s">
        <v>3667</v>
      </c>
      <c r="D1135" s="14">
        <v>20</v>
      </c>
      <c r="E1135" s="14" t="s">
        <v>40</v>
      </c>
      <c r="F1135" s="14" t="s">
        <v>41</v>
      </c>
      <c r="G1135" s="14" t="s">
        <v>3629</v>
      </c>
      <c r="H1135" s="14" t="s">
        <v>9</v>
      </c>
      <c r="I1135" s="15" t="s">
        <v>3668</v>
      </c>
      <c r="J1135" s="15" t="s">
        <v>44</v>
      </c>
      <c r="K1135" s="17" t="s">
        <v>394</v>
      </c>
      <c r="L1135" s="17"/>
      <c r="M1135" s="12"/>
      <c r="N1135" s="16"/>
    </row>
    <row r="1136" ht="22.5" customHeight="1" spans="1:14">
      <c r="A1136" s="17">
        <f t="shared" si="17"/>
        <v>1133</v>
      </c>
      <c r="B1136" s="12" t="s">
        <v>3669</v>
      </c>
      <c r="C1136" s="13" t="s">
        <v>3670</v>
      </c>
      <c r="D1136" s="14">
        <v>20</v>
      </c>
      <c r="E1136" s="14" t="s">
        <v>40</v>
      </c>
      <c r="F1136" s="59" t="s">
        <v>70</v>
      </c>
      <c r="G1136" s="14" t="s">
        <v>3629</v>
      </c>
      <c r="H1136" s="14" t="s">
        <v>9</v>
      </c>
      <c r="I1136" s="15" t="s">
        <v>3671</v>
      </c>
      <c r="J1136" s="15" t="s">
        <v>44</v>
      </c>
      <c r="K1136" s="17" t="s">
        <v>892</v>
      </c>
      <c r="L1136" s="17"/>
      <c r="M1136" s="12"/>
      <c r="N1136" s="16"/>
    </row>
    <row r="1137" ht="22.5" customHeight="1" spans="1:14">
      <c r="A1137" s="17">
        <f t="shared" si="17"/>
        <v>1134</v>
      </c>
      <c r="B1137" s="12" t="s">
        <v>3672</v>
      </c>
      <c r="C1137" s="13" t="s">
        <v>3673</v>
      </c>
      <c r="D1137" s="14">
        <v>20</v>
      </c>
      <c r="E1137" s="14" t="s">
        <v>40</v>
      </c>
      <c r="F1137" s="14" t="s">
        <v>41</v>
      </c>
      <c r="G1137" s="14" t="s">
        <v>3629</v>
      </c>
      <c r="H1137" s="14" t="s">
        <v>9</v>
      </c>
      <c r="I1137" s="15" t="s">
        <v>3674</v>
      </c>
      <c r="J1137" s="15" t="s">
        <v>44</v>
      </c>
      <c r="K1137" s="17" t="s">
        <v>892</v>
      </c>
      <c r="L1137" s="17"/>
      <c r="M1137" s="12"/>
      <c r="N1137" s="16"/>
    </row>
    <row r="1138" ht="22.5" customHeight="1" spans="1:14">
      <c r="A1138" s="17">
        <f t="shared" si="17"/>
        <v>1135</v>
      </c>
      <c r="B1138" s="12" t="s">
        <v>3675</v>
      </c>
      <c r="C1138" s="13" t="s">
        <v>3676</v>
      </c>
      <c r="D1138" s="14">
        <v>20</v>
      </c>
      <c r="E1138" s="14" t="s">
        <v>40</v>
      </c>
      <c r="F1138" s="59" t="s">
        <v>51</v>
      </c>
      <c r="G1138" s="14" t="s">
        <v>3629</v>
      </c>
      <c r="H1138" s="14" t="s">
        <v>9</v>
      </c>
      <c r="I1138" s="15" t="s">
        <v>3677</v>
      </c>
      <c r="J1138" s="15" t="s">
        <v>44</v>
      </c>
      <c r="K1138" s="17" t="s">
        <v>892</v>
      </c>
      <c r="L1138" s="17"/>
      <c r="M1138" s="12"/>
      <c r="N1138" s="16"/>
    </row>
    <row r="1139" ht="22.5" customHeight="1" spans="1:14">
      <c r="A1139" s="17">
        <f t="shared" si="17"/>
        <v>1136</v>
      </c>
      <c r="B1139" s="12" t="s">
        <v>3678</v>
      </c>
      <c r="C1139" s="13" t="s">
        <v>3679</v>
      </c>
      <c r="D1139" s="14">
        <v>20</v>
      </c>
      <c r="E1139" s="14" t="s">
        <v>40</v>
      </c>
      <c r="F1139" s="59" t="s">
        <v>70</v>
      </c>
      <c r="G1139" s="14" t="s">
        <v>3629</v>
      </c>
      <c r="H1139" s="14" t="s">
        <v>9</v>
      </c>
      <c r="I1139" s="15" t="s">
        <v>3680</v>
      </c>
      <c r="J1139" s="15" t="s">
        <v>44</v>
      </c>
      <c r="K1139" s="17" t="s">
        <v>829</v>
      </c>
      <c r="L1139" s="17"/>
      <c r="M1139" s="12"/>
      <c r="N1139" s="87" t="s">
        <v>3681</v>
      </c>
    </row>
    <row r="1140" ht="22.5" customHeight="1" spans="1:14">
      <c r="A1140" s="17">
        <f t="shared" si="17"/>
        <v>1137</v>
      </c>
      <c r="B1140" s="12" t="s">
        <v>3682</v>
      </c>
      <c r="C1140" s="13" t="s">
        <v>3683</v>
      </c>
      <c r="D1140" s="14">
        <v>20</v>
      </c>
      <c r="E1140" s="14" t="s">
        <v>40</v>
      </c>
      <c r="F1140" s="59" t="s">
        <v>56</v>
      </c>
      <c r="G1140" s="14" t="s">
        <v>3629</v>
      </c>
      <c r="H1140" s="14" t="s">
        <v>9</v>
      </c>
      <c r="I1140" s="15" t="s">
        <v>3684</v>
      </c>
      <c r="J1140" s="15" t="s">
        <v>44</v>
      </c>
      <c r="K1140" s="17" t="s">
        <v>829</v>
      </c>
      <c r="L1140" s="17"/>
      <c r="M1140" s="12"/>
      <c r="N1140" s="16"/>
    </row>
    <row r="1141" ht="22.5" customHeight="1" spans="1:14">
      <c r="A1141" s="17">
        <f t="shared" si="17"/>
        <v>1138</v>
      </c>
      <c r="B1141" s="12" t="s">
        <v>3685</v>
      </c>
      <c r="C1141" s="13" t="s">
        <v>3686</v>
      </c>
      <c r="D1141" s="14">
        <v>20</v>
      </c>
      <c r="E1141" s="14" t="s">
        <v>40</v>
      </c>
      <c r="F1141" s="14" t="s">
        <v>41</v>
      </c>
      <c r="G1141" s="14" t="s">
        <v>3687</v>
      </c>
      <c r="H1141" s="14" t="s">
        <v>9</v>
      </c>
      <c r="I1141" s="15" t="s">
        <v>3688</v>
      </c>
      <c r="J1141" s="15" t="s">
        <v>44</v>
      </c>
      <c r="K1141" s="17" t="s">
        <v>1356</v>
      </c>
      <c r="L1141" s="17"/>
      <c r="M1141" s="12"/>
      <c r="N1141" s="16"/>
    </row>
    <row r="1142" ht="22.5" customHeight="1" spans="1:14">
      <c r="A1142" s="17">
        <f t="shared" si="17"/>
        <v>1139</v>
      </c>
      <c r="B1142" s="12" t="s">
        <v>3689</v>
      </c>
      <c r="C1142" s="13" t="s">
        <v>3690</v>
      </c>
      <c r="D1142" s="14">
        <v>20</v>
      </c>
      <c r="E1142" s="14" t="s">
        <v>40</v>
      </c>
      <c r="F1142" s="59" t="s">
        <v>51</v>
      </c>
      <c r="G1142" s="14" t="s">
        <v>3687</v>
      </c>
      <c r="H1142" s="14" t="s">
        <v>9</v>
      </c>
      <c r="I1142" s="15" t="s">
        <v>3691</v>
      </c>
      <c r="J1142" s="15" t="s">
        <v>44</v>
      </c>
      <c r="K1142" s="17" t="s">
        <v>176</v>
      </c>
      <c r="L1142" s="17"/>
      <c r="M1142" s="12"/>
      <c r="N1142" s="16"/>
    </row>
    <row r="1143" ht="22.5" customHeight="1" spans="1:14">
      <c r="A1143" s="17">
        <f t="shared" si="17"/>
        <v>1140</v>
      </c>
      <c r="B1143" s="12" t="s">
        <v>3692</v>
      </c>
      <c r="C1143" s="13" t="s">
        <v>3693</v>
      </c>
      <c r="D1143" s="14">
        <v>20</v>
      </c>
      <c r="E1143" s="14" t="s">
        <v>40</v>
      </c>
      <c r="F1143" s="59" t="s">
        <v>56</v>
      </c>
      <c r="G1143" s="14" t="s">
        <v>3687</v>
      </c>
      <c r="H1143" s="14" t="s">
        <v>9</v>
      </c>
      <c r="I1143" s="15" t="s">
        <v>3694</v>
      </c>
      <c r="J1143" s="15" t="s">
        <v>44</v>
      </c>
      <c r="K1143" s="17" t="s">
        <v>414</v>
      </c>
      <c r="L1143" s="17"/>
      <c r="M1143" s="12"/>
      <c r="N1143" s="16"/>
    </row>
    <row r="1144" ht="22.5" customHeight="1" spans="1:14">
      <c r="A1144" s="17">
        <f t="shared" si="17"/>
        <v>1141</v>
      </c>
      <c r="B1144" s="12" t="s">
        <v>3695</v>
      </c>
      <c r="C1144" s="13" t="s">
        <v>3696</v>
      </c>
      <c r="D1144" s="14">
        <v>20</v>
      </c>
      <c r="E1144" s="14" t="s">
        <v>40</v>
      </c>
      <c r="F1144" s="59" t="s">
        <v>70</v>
      </c>
      <c r="G1144" s="14" t="s">
        <v>3687</v>
      </c>
      <c r="H1144" s="14" t="s">
        <v>9</v>
      </c>
      <c r="I1144" s="15" t="s">
        <v>3697</v>
      </c>
      <c r="J1144" s="15" t="s">
        <v>44</v>
      </c>
      <c r="K1144" s="17" t="s">
        <v>414</v>
      </c>
      <c r="L1144" s="17"/>
      <c r="M1144" s="12"/>
      <c r="N1144" s="16"/>
    </row>
    <row r="1145" ht="22.5" customHeight="1" spans="1:14">
      <c r="A1145" s="17">
        <f t="shared" si="17"/>
        <v>1142</v>
      </c>
      <c r="B1145" s="12" t="s">
        <v>3698</v>
      </c>
      <c r="C1145" s="13" t="s">
        <v>3699</v>
      </c>
      <c r="D1145" s="14">
        <v>20</v>
      </c>
      <c r="E1145" s="14" t="s">
        <v>40</v>
      </c>
      <c r="F1145" s="59" t="s">
        <v>56</v>
      </c>
      <c r="G1145" s="14" t="s">
        <v>3687</v>
      </c>
      <c r="H1145" s="14" t="s">
        <v>9</v>
      </c>
      <c r="I1145" s="165" t="s">
        <v>3700</v>
      </c>
      <c r="J1145" s="15" t="s">
        <v>44</v>
      </c>
      <c r="K1145" s="17" t="s">
        <v>127</v>
      </c>
      <c r="L1145" s="17"/>
      <c r="M1145" s="12"/>
      <c r="N1145" s="16"/>
    </row>
    <row r="1146" ht="22.5" customHeight="1" spans="1:14">
      <c r="A1146" s="17">
        <f t="shared" si="17"/>
        <v>1143</v>
      </c>
      <c r="B1146" s="12" t="s">
        <v>3701</v>
      </c>
      <c r="C1146" s="13" t="s">
        <v>3702</v>
      </c>
      <c r="D1146" s="14">
        <v>20</v>
      </c>
      <c r="E1146" s="14" t="s">
        <v>40</v>
      </c>
      <c r="F1146" s="59" t="s">
        <v>56</v>
      </c>
      <c r="G1146" s="14" t="s">
        <v>3687</v>
      </c>
      <c r="H1146" s="14" t="s">
        <v>9</v>
      </c>
      <c r="I1146" s="15" t="s">
        <v>3703</v>
      </c>
      <c r="J1146" s="15" t="s">
        <v>44</v>
      </c>
      <c r="K1146" s="17" t="s">
        <v>315</v>
      </c>
      <c r="L1146" s="17"/>
      <c r="M1146" s="12"/>
      <c r="N1146" s="16"/>
    </row>
    <row r="1147" ht="22.5" customHeight="1" spans="1:14">
      <c r="A1147" s="17">
        <f t="shared" si="17"/>
        <v>1144</v>
      </c>
      <c r="B1147" s="12" t="s">
        <v>3704</v>
      </c>
      <c r="C1147" s="13" t="s">
        <v>3705</v>
      </c>
      <c r="D1147" s="14">
        <v>20</v>
      </c>
      <c r="E1147" s="14" t="s">
        <v>40</v>
      </c>
      <c r="F1147" s="59" t="s">
        <v>51</v>
      </c>
      <c r="G1147" s="14" t="s">
        <v>3706</v>
      </c>
      <c r="H1147" s="14" t="s">
        <v>9</v>
      </c>
      <c r="I1147" s="15" t="s">
        <v>3707</v>
      </c>
      <c r="J1147" s="15" t="s">
        <v>44</v>
      </c>
      <c r="K1147" s="17" t="s">
        <v>1356</v>
      </c>
      <c r="L1147" s="17"/>
      <c r="M1147" s="12"/>
      <c r="N1147" s="16"/>
    </row>
    <row r="1148" ht="22.5" customHeight="1" spans="1:14">
      <c r="A1148" s="17">
        <f t="shared" si="17"/>
        <v>1145</v>
      </c>
      <c r="B1148" s="12" t="s">
        <v>3708</v>
      </c>
      <c r="C1148" s="13" t="s">
        <v>3709</v>
      </c>
      <c r="D1148" s="14">
        <v>20</v>
      </c>
      <c r="E1148" s="14" t="s">
        <v>40</v>
      </c>
      <c r="F1148" s="14" t="s">
        <v>41</v>
      </c>
      <c r="G1148" s="14" t="s">
        <v>3706</v>
      </c>
      <c r="H1148" s="14" t="s">
        <v>9</v>
      </c>
      <c r="I1148" s="15" t="s">
        <v>3710</v>
      </c>
      <c r="J1148" s="15" t="s">
        <v>44</v>
      </c>
      <c r="K1148" s="17" t="s">
        <v>1356</v>
      </c>
      <c r="L1148" s="17"/>
      <c r="M1148" s="12"/>
      <c r="N1148" s="16"/>
    </row>
    <row r="1149" ht="22.5" customHeight="1" spans="1:14">
      <c r="A1149" s="17">
        <f t="shared" si="17"/>
        <v>1146</v>
      </c>
      <c r="B1149" s="12" t="s">
        <v>3711</v>
      </c>
      <c r="C1149" s="13" t="s">
        <v>3712</v>
      </c>
      <c r="D1149" s="14">
        <v>20</v>
      </c>
      <c r="E1149" s="14" t="s">
        <v>40</v>
      </c>
      <c r="F1149" s="59" t="s">
        <v>56</v>
      </c>
      <c r="G1149" s="14" t="s">
        <v>3706</v>
      </c>
      <c r="H1149" s="14" t="s">
        <v>9</v>
      </c>
      <c r="I1149" s="15" t="s">
        <v>3713</v>
      </c>
      <c r="J1149" s="15" t="s">
        <v>44</v>
      </c>
      <c r="K1149" s="17" t="s">
        <v>1356</v>
      </c>
      <c r="L1149" s="17"/>
      <c r="M1149" s="12"/>
      <c r="N1149" s="16"/>
    </row>
    <row r="1150" ht="22.5" customHeight="1" spans="1:14">
      <c r="A1150" s="17">
        <f t="shared" si="17"/>
        <v>1147</v>
      </c>
      <c r="B1150" s="12" t="s">
        <v>3714</v>
      </c>
      <c r="C1150" s="13" t="s">
        <v>3715</v>
      </c>
      <c r="D1150" s="14">
        <v>20</v>
      </c>
      <c r="E1150" s="14" t="s">
        <v>40</v>
      </c>
      <c r="F1150" s="59" t="s">
        <v>51</v>
      </c>
      <c r="G1150" s="14" t="s">
        <v>3706</v>
      </c>
      <c r="H1150" s="14" t="s">
        <v>9</v>
      </c>
      <c r="I1150" s="15" t="s">
        <v>3716</v>
      </c>
      <c r="J1150" s="15" t="s">
        <v>44</v>
      </c>
      <c r="K1150" s="17" t="s">
        <v>1356</v>
      </c>
      <c r="L1150" s="17"/>
      <c r="M1150" s="12"/>
      <c r="N1150" s="16"/>
    </row>
    <row r="1151" ht="22.5" customHeight="1" spans="1:14">
      <c r="A1151" s="17">
        <f t="shared" si="17"/>
        <v>1148</v>
      </c>
      <c r="B1151" s="12" t="s">
        <v>3717</v>
      </c>
      <c r="C1151" s="13" t="s">
        <v>3718</v>
      </c>
      <c r="D1151" s="14">
        <v>20</v>
      </c>
      <c r="E1151" s="14" t="s">
        <v>40</v>
      </c>
      <c r="F1151" s="14" t="s">
        <v>41</v>
      </c>
      <c r="G1151" s="14" t="s">
        <v>3706</v>
      </c>
      <c r="H1151" s="14" t="s">
        <v>9</v>
      </c>
      <c r="I1151" s="15" t="s">
        <v>3719</v>
      </c>
      <c r="J1151" s="15" t="s">
        <v>44</v>
      </c>
      <c r="K1151" s="17" t="s">
        <v>176</v>
      </c>
      <c r="L1151" s="17"/>
      <c r="M1151" s="12"/>
      <c r="N1151" s="16"/>
    </row>
    <row r="1152" ht="22.5" customHeight="1" spans="1:14">
      <c r="A1152" s="17">
        <f t="shared" si="17"/>
        <v>1149</v>
      </c>
      <c r="B1152" s="12" t="s">
        <v>3720</v>
      </c>
      <c r="C1152" s="13" t="s">
        <v>3721</v>
      </c>
      <c r="D1152" s="14">
        <v>20</v>
      </c>
      <c r="E1152" s="14" t="s">
        <v>40</v>
      </c>
      <c r="F1152" s="59" t="s">
        <v>51</v>
      </c>
      <c r="G1152" s="14" t="s">
        <v>3706</v>
      </c>
      <c r="H1152" s="14" t="s">
        <v>9</v>
      </c>
      <c r="I1152" s="165" t="s">
        <v>3722</v>
      </c>
      <c r="J1152" s="15" t="s">
        <v>44</v>
      </c>
      <c r="K1152" s="17" t="s">
        <v>176</v>
      </c>
      <c r="L1152" s="17"/>
      <c r="M1152" s="12"/>
      <c r="N1152" s="16"/>
    </row>
    <row r="1153" ht="22.5" customHeight="1" spans="1:14">
      <c r="A1153" s="17">
        <f t="shared" si="17"/>
        <v>1150</v>
      </c>
      <c r="B1153" s="12" t="s">
        <v>3723</v>
      </c>
      <c r="C1153" s="13" t="s">
        <v>3724</v>
      </c>
      <c r="D1153" s="14">
        <v>20</v>
      </c>
      <c r="E1153" s="14" t="s">
        <v>40</v>
      </c>
      <c r="F1153" s="59" t="s">
        <v>51</v>
      </c>
      <c r="G1153" s="14" t="s">
        <v>3706</v>
      </c>
      <c r="H1153" s="14" t="s">
        <v>9</v>
      </c>
      <c r="I1153" s="15" t="s">
        <v>3725</v>
      </c>
      <c r="J1153" s="15" t="s">
        <v>44</v>
      </c>
      <c r="K1153" s="17" t="s">
        <v>176</v>
      </c>
      <c r="L1153" s="17"/>
      <c r="M1153" s="12"/>
      <c r="N1153" s="16"/>
    </row>
    <row r="1154" ht="22.5" customHeight="1" spans="1:14">
      <c r="A1154" s="17">
        <f t="shared" si="17"/>
        <v>1151</v>
      </c>
      <c r="B1154" s="12" t="s">
        <v>3726</v>
      </c>
      <c r="C1154" s="13" t="s">
        <v>3727</v>
      </c>
      <c r="D1154" s="14">
        <v>20</v>
      </c>
      <c r="E1154" s="14" t="s">
        <v>40</v>
      </c>
      <c r="F1154" s="59" t="s">
        <v>56</v>
      </c>
      <c r="G1154" s="14" t="s">
        <v>3706</v>
      </c>
      <c r="H1154" s="14" t="s">
        <v>9</v>
      </c>
      <c r="I1154" s="15" t="s">
        <v>3728</v>
      </c>
      <c r="J1154" s="15" t="s">
        <v>44</v>
      </c>
      <c r="K1154" s="17" t="s">
        <v>176</v>
      </c>
      <c r="L1154" s="17"/>
      <c r="M1154" s="12"/>
      <c r="N1154" s="16"/>
    </row>
    <row r="1155" ht="22.5" customHeight="1" spans="1:14">
      <c r="A1155" s="17">
        <f t="shared" si="17"/>
        <v>1152</v>
      </c>
      <c r="B1155" s="12" t="s">
        <v>3729</v>
      </c>
      <c r="C1155" s="13" t="s">
        <v>3730</v>
      </c>
      <c r="D1155" s="14">
        <v>20</v>
      </c>
      <c r="E1155" s="14" t="s">
        <v>40</v>
      </c>
      <c r="F1155" s="14" t="s">
        <v>41</v>
      </c>
      <c r="G1155" s="14" t="s">
        <v>3706</v>
      </c>
      <c r="H1155" s="14" t="s">
        <v>9</v>
      </c>
      <c r="I1155" s="15" t="s">
        <v>3731</v>
      </c>
      <c r="J1155" s="15" t="s">
        <v>44</v>
      </c>
      <c r="K1155" s="17" t="s">
        <v>176</v>
      </c>
      <c r="L1155" s="17"/>
      <c r="M1155" s="12"/>
      <c r="N1155" s="16"/>
    </row>
    <row r="1156" ht="22.5" customHeight="1" spans="1:14">
      <c r="A1156" s="17">
        <f t="shared" si="17"/>
        <v>1153</v>
      </c>
      <c r="B1156" s="12" t="s">
        <v>3732</v>
      </c>
      <c r="C1156" s="13" t="s">
        <v>3733</v>
      </c>
      <c r="D1156" s="14">
        <v>20</v>
      </c>
      <c r="E1156" s="14" t="s">
        <v>40</v>
      </c>
      <c r="F1156" s="59" t="s">
        <v>51</v>
      </c>
      <c r="G1156" s="14" t="s">
        <v>3706</v>
      </c>
      <c r="H1156" s="14" t="s">
        <v>9</v>
      </c>
      <c r="I1156" s="15" t="s">
        <v>3734</v>
      </c>
      <c r="J1156" s="15" t="s">
        <v>44</v>
      </c>
      <c r="K1156" s="17" t="s">
        <v>550</v>
      </c>
      <c r="L1156" s="17"/>
      <c r="M1156" s="12"/>
      <c r="N1156" s="16"/>
    </row>
    <row r="1157" ht="22.5" customHeight="1" spans="1:14">
      <c r="A1157" s="17">
        <f t="shared" ref="A1157:A1220" si="18">ROW(A1154)</f>
        <v>1154</v>
      </c>
      <c r="B1157" s="12" t="s">
        <v>3735</v>
      </c>
      <c r="C1157" s="13" t="s">
        <v>3736</v>
      </c>
      <c r="D1157" s="14">
        <v>20</v>
      </c>
      <c r="E1157" s="14" t="s">
        <v>40</v>
      </c>
      <c r="F1157" s="59" t="s">
        <v>491</v>
      </c>
      <c r="G1157" s="14" t="s">
        <v>3706</v>
      </c>
      <c r="H1157" s="14" t="s">
        <v>9</v>
      </c>
      <c r="I1157" s="15" t="s">
        <v>3737</v>
      </c>
      <c r="J1157" s="15" t="s">
        <v>44</v>
      </c>
      <c r="K1157" s="17" t="s">
        <v>315</v>
      </c>
      <c r="L1157" s="17"/>
      <c r="M1157" s="12"/>
      <c r="N1157" s="16"/>
    </row>
    <row r="1158" ht="22.5" customHeight="1" spans="1:14">
      <c r="A1158" s="17">
        <f t="shared" si="18"/>
        <v>1155</v>
      </c>
      <c r="B1158" s="12" t="s">
        <v>3738</v>
      </c>
      <c r="C1158" s="13" t="s">
        <v>3739</v>
      </c>
      <c r="D1158" s="14">
        <v>20</v>
      </c>
      <c r="E1158" s="14" t="s">
        <v>40</v>
      </c>
      <c r="F1158" s="59" t="s">
        <v>56</v>
      </c>
      <c r="G1158" s="14" t="s">
        <v>3706</v>
      </c>
      <c r="H1158" s="14" t="s">
        <v>9</v>
      </c>
      <c r="I1158" s="15" t="s">
        <v>3740</v>
      </c>
      <c r="J1158" s="15" t="s">
        <v>44</v>
      </c>
      <c r="K1158" s="17" t="s">
        <v>414</v>
      </c>
      <c r="L1158" s="17" t="s">
        <v>3741</v>
      </c>
      <c r="M1158" s="12"/>
      <c r="N1158" s="16"/>
    </row>
    <row r="1159" ht="22.5" customHeight="1" spans="1:14">
      <c r="A1159" s="17">
        <f t="shared" si="18"/>
        <v>1156</v>
      </c>
      <c r="B1159" s="12" t="s">
        <v>3742</v>
      </c>
      <c r="C1159" s="13" t="s">
        <v>3743</v>
      </c>
      <c r="D1159" s="14">
        <v>20</v>
      </c>
      <c r="E1159" s="14" t="s">
        <v>40</v>
      </c>
      <c r="F1159" s="59" t="s">
        <v>70</v>
      </c>
      <c r="G1159" s="14" t="s">
        <v>3706</v>
      </c>
      <c r="H1159" s="14" t="s">
        <v>9</v>
      </c>
      <c r="I1159" s="15" t="s">
        <v>3744</v>
      </c>
      <c r="J1159" s="15" t="s">
        <v>44</v>
      </c>
      <c r="K1159" s="17" t="s">
        <v>45</v>
      </c>
      <c r="L1159" s="17"/>
      <c r="M1159" s="12"/>
      <c r="N1159" s="16"/>
    </row>
    <row r="1160" ht="22.5" customHeight="1" spans="1:14">
      <c r="A1160" s="17">
        <f t="shared" si="18"/>
        <v>1157</v>
      </c>
      <c r="B1160" s="12" t="s">
        <v>3745</v>
      </c>
      <c r="C1160" s="13" t="s">
        <v>3746</v>
      </c>
      <c r="D1160" s="14">
        <v>20</v>
      </c>
      <c r="E1160" s="14" t="s">
        <v>40</v>
      </c>
      <c r="F1160" s="59" t="s">
        <v>56</v>
      </c>
      <c r="G1160" s="14" t="s">
        <v>3706</v>
      </c>
      <c r="H1160" s="14" t="s">
        <v>9</v>
      </c>
      <c r="I1160" s="15" t="s">
        <v>3747</v>
      </c>
      <c r="J1160" s="15" t="s">
        <v>44</v>
      </c>
      <c r="K1160" s="17" t="s">
        <v>315</v>
      </c>
      <c r="L1160" s="17"/>
      <c r="M1160" s="12"/>
      <c r="N1160" s="88" t="s">
        <v>3748</v>
      </c>
    </row>
    <row r="1161" ht="22.5" customHeight="1" spans="1:14">
      <c r="A1161" s="17">
        <f t="shared" si="18"/>
        <v>1158</v>
      </c>
      <c r="B1161" s="12" t="s">
        <v>3749</v>
      </c>
      <c r="C1161" s="13" t="s">
        <v>3750</v>
      </c>
      <c r="D1161" s="14">
        <v>20</v>
      </c>
      <c r="E1161" s="14" t="s">
        <v>40</v>
      </c>
      <c r="F1161" s="59" t="s">
        <v>56</v>
      </c>
      <c r="G1161" s="14" t="s">
        <v>3706</v>
      </c>
      <c r="H1161" s="14" t="s">
        <v>9</v>
      </c>
      <c r="I1161" s="15" t="s">
        <v>3751</v>
      </c>
      <c r="J1161" s="15" t="s">
        <v>44</v>
      </c>
      <c r="K1161" s="17" t="s">
        <v>414</v>
      </c>
      <c r="L1161" s="17"/>
      <c r="M1161" s="12"/>
      <c r="N1161" s="16"/>
    </row>
    <row r="1162" ht="22.5" customHeight="1" spans="1:14">
      <c r="A1162" s="17">
        <f t="shared" si="18"/>
        <v>1159</v>
      </c>
      <c r="B1162" s="12" t="s">
        <v>3752</v>
      </c>
      <c r="C1162" s="13" t="s">
        <v>3753</v>
      </c>
      <c r="D1162" s="14">
        <v>20</v>
      </c>
      <c r="E1162" s="14" t="s">
        <v>40</v>
      </c>
      <c r="F1162" s="59" t="s">
        <v>56</v>
      </c>
      <c r="G1162" s="14" t="s">
        <v>3706</v>
      </c>
      <c r="H1162" s="14" t="s">
        <v>9</v>
      </c>
      <c r="I1162" s="15" t="s">
        <v>3754</v>
      </c>
      <c r="J1162" s="15" t="s">
        <v>44</v>
      </c>
      <c r="K1162" s="17" t="s">
        <v>414</v>
      </c>
      <c r="L1162" s="17"/>
      <c r="M1162" s="12"/>
      <c r="N1162" s="16"/>
    </row>
    <row r="1163" ht="22.5" customHeight="1" spans="1:14">
      <c r="A1163" s="17">
        <f t="shared" si="18"/>
        <v>1160</v>
      </c>
      <c r="B1163" s="12" t="s">
        <v>3755</v>
      </c>
      <c r="C1163" s="13" t="s">
        <v>3756</v>
      </c>
      <c r="D1163" s="14">
        <v>20</v>
      </c>
      <c r="E1163" s="14" t="s">
        <v>40</v>
      </c>
      <c r="F1163" s="59" t="s">
        <v>56</v>
      </c>
      <c r="G1163" s="14" t="s">
        <v>3706</v>
      </c>
      <c r="H1163" s="14" t="s">
        <v>9</v>
      </c>
      <c r="I1163" s="15" t="s">
        <v>3757</v>
      </c>
      <c r="J1163" s="15" t="s">
        <v>44</v>
      </c>
      <c r="K1163" s="17" t="s">
        <v>829</v>
      </c>
      <c r="L1163" s="17"/>
      <c r="M1163" s="12"/>
      <c r="N1163" s="16"/>
    </row>
    <row r="1164" ht="22.5" customHeight="1" spans="1:14">
      <c r="A1164" s="17">
        <f t="shared" si="18"/>
        <v>1161</v>
      </c>
      <c r="B1164" s="12" t="s">
        <v>3758</v>
      </c>
      <c r="C1164" s="13" t="s">
        <v>3759</v>
      </c>
      <c r="D1164" s="14">
        <v>30</v>
      </c>
      <c r="E1164" s="14" t="s">
        <v>40</v>
      </c>
      <c r="F1164" s="59" t="s">
        <v>70</v>
      </c>
      <c r="G1164" s="14" t="s">
        <v>3706</v>
      </c>
      <c r="H1164" s="14" t="s">
        <v>9</v>
      </c>
      <c r="I1164" s="15" t="s">
        <v>3760</v>
      </c>
      <c r="J1164" s="15" t="s">
        <v>44</v>
      </c>
      <c r="K1164" s="17" t="s">
        <v>829</v>
      </c>
      <c r="L1164" s="17"/>
      <c r="M1164" s="12"/>
      <c r="N1164" s="88" t="s">
        <v>132</v>
      </c>
    </row>
    <row r="1165" ht="22.5" customHeight="1" spans="1:14">
      <c r="A1165" s="17">
        <f t="shared" si="18"/>
        <v>1162</v>
      </c>
      <c r="B1165" s="12" t="s">
        <v>3761</v>
      </c>
      <c r="C1165" s="13" t="s">
        <v>3762</v>
      </c>
      <c r="D1165" s="14">
        <v>20</v>
      </c>
      <c r="E1165" s="14" t="s">
        <v>40</v>
      </c>
      <c r="F1165" s="14" t="s">
        <v>41</v>
      </c>
      <c r="G1165" s="14" t="s">
        <v>3763</v>
      </c>
      <c r="H1165" s="14" t="s">
        <v>9</v>
      </c>
      <c r="I1165" s="165" t="s">
        <v>3764</v>
      </c>
      <c r="J1165" s="15" t="s">
        <v>44</v>
      </c>
      <c r="K1165" s="17" t="s">
        <v>127</v>
      </c>
      <c r="L1165" s="17"/>
      <c r="M1165" s="12"/>
      <c r="N1165" s="16"/>
    </row>
    <row r="1166" ht="22.5" customHeight="1" spans="1:14">
      <c r="A1166" s="17">
        <f t="shared" si="18"/>
        <v>1163</v>
      </c>
      <c r="B1166" s="12" t="s">
        <v>3765</v>
      </c>
      <c r="C1166" s="13" t="s">
        <v>3766</v>
      </c>
      <c r="D1166" s="14">
        <v>20</v>
      </c>
      <c r="E1166" s="14" t="s">
        <v>40</v>
      </c>
      <c r="F1166" s="59" t="s">
        <v>51</v>
      </c>
      <c r="G1166" s="14" t="s">
        <v>3763</v>
      </c>
      <c r="H1166" s="14" t="s">
        <v>9</v>
      </c>
      <c r="I1166" s="165" t="s">
        <v>3767</v>
      </c>
      <c r="J1166" s="15" t="s">
        <v>44</v>
      </c>
      <c r="K1166" s="17" t="s">
        <v>127</v>
      </c>
      <c r="L1166" s="17"/>
      <c r="M1166" s="12"/>
      <c r="N1166" s="16"/>
    </row>
    <row r="1167" ht="22.5" customHeight="1" spans="1:14">
      <c r="A1167" s="17">
        <f t="shared" si="18"/>
        <v>1164</v>
      </c>
      <c r="B1167" s="12" t="s">
        <v>3768</v>
      </c>
      <c r="C1167" s="13" t="s">
        <v>3769</v>
      </c>
      <c r="D1167" s="14">
        <v>20</v>
      </c>
      <c r="E1167" s="14" t="s">
        <v>40</v>
      </c>
      <c r="F1167" s="59" t="s">
        <v>56</v>
      </c>
      <c r="G1167" s="14" t="s">
        <v>3763</v>
      </c>
      <c r="H1167" s="14" t="s">
        <v>9</v>
      </c>
      <c r="I1167" s="15" t="s">
        <v>3770</v>
      </c>
      <c r="J1167" s="15" t="s">
        <v>44</v>
      </c>
      <c r="K1167" s="17" t="s">
        <v>176</v>
      </c>
      <c r="L1167" s="17"/>
      <c r="M1167" s="12"/>
      <c r="N1167" s="16"/>
    </row>
    <row r="1168" ht="22.5" customHeight="1" spans="1:14">
      <c r="A1168" s="17">
        <f t="shared" si="18"/>
        <v>1165</v>
      </c>
      <c r="B1168" s="12" t="s">
        <v>3771</v>
      </c>
      <c r="C1168" s="13" t="s">
        <v>3772</v>
      </c>
      <c r="D1168" s="14">
        <v>20</v>
      </c>
      <c r="E1168" s="14" t="s">
        <v>40</v>
      </c>
      <c r="F1168" s="14" t="s">
        <v>41</v>
      </c>
      <c r="G1168" s="14" t="s">
        <v>3763</v>
      </c>
      <c r="H1168" s="14" t="s">
        <v>9</v>
      </c>
      <c r="I1168" s="15" t="s">
        <v>3773</v>
      </c>
      <c r="J1168" s="15" t="s">
        <v>44</v>
      </c>
      <c r="K1168" s="17" t="s">
        <v>315</v>
      </c>
      <c r="L1168" s="17"/>
      <c r="M1168" s="12"/>
      <c r="N1168" s="16"/>
    </row>
    <row r="1169" ht="22.5" customHeight="1" spans="1:14">
      <c r="A1169" s="17">
        <f t="shared" si="18"/>
        <v>1166</v>
      </c>
      <c r="B1169" s="12" t="s">
        <v>3774</v>
      </c>
      <c r="C1169" s="13" t="s">
        <v>3775</v>
      </c>
      <c r="D1169" s="14">
        <v>20</v>
      </c>
      <c r="E1169" s="14" t="s">
        <v>40</v>
      </c>
      <c r="F1169" s="14" t="s">
        <v>41</v>
      </c>
      <c r="G1169" s="14" t="s">
        <v>3763</v>
      </c>
      <c r="H1169" s="14" t="s">
        <v>9</v>
      </c>
      <c r="I1169" s="15" t="s">
        <v>3776</v>
      </c>
      <c r="J1169" s="15" t="s">
        <v>44</v>
      </c>
      <c r="K1169" s="17" t="s">
        <v>315</v>
      </c>
      <c r="L1169" s="17"/>
      <c r="M1169" s="12"/>
      <c r="N1169" s="16"/>
    </row>
    <row r="1170" ht="22.5" customHeight="1" spans="1:14">
      <c r="A1170" s="17">
        <f t="shared" si="18"/>
        <v>1167</v>
      </c>
      <c r="B1170" s="12" t="s">
        <v>3777</v>
      </c>
      <c r="C1170" s="13" t="s">
        <v>3778</v>
      </c>
      <c r="D1170" s="14">
        <v>20</v>
      </c>
      <c r="E1170" s="14" t="s">
        <v>40</v>
      </c>
      <c r="F1170" s="14" t="s">
        <v>41</v>
      </c>
      <c r="G1170" s="14" t="s">
        <v>3763</v>
      </c>
      <c r="H1170" s="14" t="s">
        <v>9</v>
      </c>
      <c r="I1170" s="15" t="s">
        <v>3779</v>
      </c>
      <c r="J1170" s="15" t="s">
        <v>44</v>
      </c>
      <c r="K1170" s="17" t="s">
        <v>315</v>
      </c>
      <c r="L1170" s="17"/>
      <c r="M1170" s="12"/>
      <c r="N1170" s="16"/>
    </row>
    <row r="1171" ht="22.5" customHeight="1" spans="1:14">
      <c r="A1171" s="17">
        <f t="shared" si="18"/>
        <v>1168</v>
      </c>
      <c r="B1171" s="12" t="s">
        <v>3780</v>
      </c>
      <c r="C1171" s="13" t="s">
        <v>3781</v>
      </c>
      <c r="D1171" s="14">
        <v>20</v>
      </c>
      <c r="E1171" s="14" t="s">
        <v>40</v>
      </c>
      <c r="F1171" s="14" t="s">
        <v>41</v>
      </c>
      <c r="G1171" s="14" t="s">
        <v>3763</v>
      </c>
      <c r="H1171" s="14" t="s">
        <v>9</v>
      </c>
      <c r="I1171" s="15" t="s">
        <v>3782</v>
      </c>
      <c r="J1171" s="15" t="s">
        <v>44</v>
      </c>
      <c r="K1171" s="17" t="s">
        <v>315</v>
      </c>
      <c r="L1171" s="17"/>
      <c r="M1171" s="12"/>
      <c r="N1171" s="16"/>
    </row>
    <row r="1172" ht="22.5" customHeight="1" spans="1:14">
      <c r="A1172" s="17">
        <f t="shared" si="18"/>
        <v>1169</v>
      </c>
      <c r="B1172" s="12" t="s">
        <v>3783</v>
      </c>
      <c r="C1172" s="13" t="s">
        <v>3784</v>
      </c>
      <c r="D1172" s="14">
        <v>20</v>
      </c>
      <c r="E1172" s="14" t="s">
        <v>40</v>
      </c>
      <c r="F1172" s="59" t="s">
        <v>51</v>
      </c>
      <c r="G1172" s="14" t="s">
        <v>3763</v>
      </c>
      <c r="H1172" s="14" t="s">
        <v>9</v>
      </c>
      <c r="I1172" s="15" t="s">
        <v>3785</v>
      </c>
      <c r="J1172" s="15" t="s">
        <v>44</v>
      </c>
      <c r="K1172" s="17" t="s">
        <v>1356</v>
      </c>
      <c r="L1172" s="17"/>
      <c r="M1172" s="12"/>
      <c r="N1172" s="16"/>
    </row>
    <row r="1173" ht="22.5" customHeight="1" spans="1:14">
      <c r="A1173" s="17">
        <f t="shared" si="18"/>
        <v>1170</v>
      </c>
      <c r="B1173" s="12" t="s">
        <v>3786</v>
      </c>
      <c r="C1173" s="13" t="s">
        <v>3787</v>
      </c>
      <c r="D1173" s="14">
        <v>20</v>
      </c>
      <c r="E1173" s="14" t="s">
        <v>40</v>
      </c>
      <c r="F1173" s="59" t="s">
        <v>51</v>
      </c>
      <c r="G1173" s="14" t="s">
        <v>3763</v>
      </c>
      <c r="H1173" s="14" t="s">
        <v>9</v>
      </c>
      <c r="I1173" s="165" t="s">
        <v>3788</v>
      </c>
      <c r="J1173" s="15" t="s">
        <v>44</v>
      </c>
      <c r="K1173" s="17" t="s">
        <v>45</v>
      </c>
      <c r="L1173" s="17"/>
      <c r="M1173" s="12"/>
      <c r="N1173" s="16"/>
    </row>
    <row r="1174" ht="22.5" customHeight="1" spans="1:14">
      <c r="A1174" s="17">
        <f t="shared" si="18"/>
        <v>1171</v>
      </c>
      <c r="B1174" s="12" t="s">
        <v>3789</v>
      </c>
      <c r="C1174" s="13" t="s">
        <v>3790</v>
      </c>
      <c r="D1174" s="14">
        <v>20</v>
      </c>
      <c r="E1174" s="14" t="s">
        <v>40</v>
      </c>
      <c r="F1174" s="59" t="s">
        <v>56</v>
      </c>
      <c r="G1174" s="14" t="s">
        <v>3763</v>
      </c>
      <c r="H1174" s="14" t="s">
        <v>9</v>
      </c>
      <c r="I1174" s="15" t="s">
        <v>3791</v>
      </c>
      <c r="J1174" s="15" t="s">
        <v>44</v>
      </c>
      <c r="K1174" s="17" t="s">
        <v>550</v>
      </c>
      <c r="L1174" s="17"/>
      <c r="M1174" s="12"/>
      <c r="N1174" s="16"/>
    </row>
    <row r="1175" ht="22.5" customHeight="1" spans="1:14">
      <c r="A1175" s="17">
        <f t="shared" si="18"/>
        <v>1172</v>
      </c>
      <c r="B1175" s="12" t="s">
        <v>3792</v>
      </c>
      <c r="C1175" s="13" t="s">
        <v>3793</v>
      </c>
      <c r="D1175" s="14">
        <v>20</v>
      </c>
      <c r="E1175" s="14" t="s">
        <v>40</v>
      </c>
      <c r="F1175" s="59" t="s">
        <v>56</v>
      </c>
      <c r="G1175" s="14" t="s">
        <v>3763</v>
      </c>
      <c r="H1175" s="14" t="s">
        <v>9</v>
      </c>
      <c r="I1175" s="15" t="s">
        <v>3794</v>
      </c>
      <c r="J1175" s="15" t="s">
        <v>44</v>
      </c>
      <c r="K1175" s="17" t="s">
        <v>550</v>
      </c>
      <c r="L1175" s="17"/>
      <c r="M1175" s="12"/>
      <c r="N1175" s="16"/>
    </row>
    <row r="1176" ht="22.5" customHeight="1" spans="1:14">
      <c r="A1176" s="17">
        <f t="shared" si="18"/>
        <v>1173</v>
      </c>
      <c r="B1176" s="12" t="s">
        <v>199</v>
      </c>
      <c r="C1176" s="13" t="s">
        <v>3795</v>
      </c>
      <c r="D1176" s="14">
        <v>20</v>
      </c>
      <c r="E1176" s="14" t="s">
        <v>40</v>
      </c>
      <c r="F1176" s="59" t="s">
        <v>56</v>
      </c>
      <c r="G1176" s="14" t="s">
        <v>3763</v>
      </c>
      <c r="H1176" s="14" t="s">
        <v>9</v>
      </c>
      <c r="I1176" s="15" t="s">
        <v>3796</v>
      </c>
      <c r="J1176" s="15" t="s">
        <v>44</v>
      </c>
      <c r="K1176" s="17" t="s">
        <v>550</v>
      </c>
      <c r="L1176" s="17"/>
      <c r="M1176" s="12"/>
      <c r="N1176" s="16"/>
    </row>
    <row r="1177" ht="22.5" customHeight="1" spans="1:14">
      <c r="A1177" s="17">
        <f t="shared" si="18"/>
        <v>1174</v>
      </c>
      <c r="B1177" s="12" t="s">
        <v>3797</v>
      </c>
      <c r="C1177" s="13" t="s">
        <v>3798</v>
      </c>
      <c r="D1177" s="14">
        <v>20</v>
      </c>
      <c r="E1177" s="14" t="s">
        <v>40</v>
      </c>
      <c r="F1177" s="59" t="s">
        <v>56</v>
      </c>
      <c r="G1177" s="14" t="s">
        <v>3763</v>
      </c>
      <c r="H1177" s="14" t="s">
        <v>9</v>
      </c>
      <c r="I1177" s="15" t="s">
        <v>3799</v>
      </c>
      <c r="J1177" s="15" t="s">
        <v>44</v>
      </c>
      <c r="K1177" s="17" t="s">
        <v>155</v>
      </c>
      <c r="L1177" s="17"/>
      <c r="M1177" s="12"/>
      <c r="N1177" s="88" t="s">
        <v>3800</v>
      </c>
    </row>
    <row r="1178" ht="22.5" customHeight="1" spans="1:14">
      <c r="A1178" s="17">
        <f t="shared" si="18"/>
        <v>1175</v>
      </c>
      <c r="B1178" s="12" t="s">
        <v>3801</v>
      </c>
      <c r="C1178" s="13" t="s">
        <v>3802</v>
      </c>
      <c r="D1178" s="14">
        <v>20</v>
      </c>
      <c r="E1178" s="14" t="s">
        <v>40</v>
      </c>
      <c r="F1178" s="14" t="s">
        <v>41</v>
      </c>
      <c r="G1178" s="14" t="s">
        <v>3763</v>
      </c>
      <c r="H1178" s="14" t="s">
        <v>9</v>
      </c>
      <c r="I1178" s="15" t="s">
        <v>3803</v>
      </c>
      <c r="J1178" s="15" t="s">
        <v>44</v>
      </c>
      <c r="K1178" s="17" t="s">
        <v>155</v>
      </c>
      <c r="L1178" s="17" t="s">
        <v>3804</v>
      </c>
      <c r="M1178" s="12" t="s">
        <v>3805</v>
      </c>
      <c r="N1178" s="16"/>
    </row>
    <row r="1179" ht="22.5" customHeight="1" spans="1:14">
      <c r="A1179" s="17">
        <f t="shared" si="18"/>
        <v>1176</v>
      </c>
      <c r="B1179" s="12" t="s">
        <v>3806</v>
      </c>
      <c r="C1179" s="13" t="s">
        <v>3807</v>
      </c>
      <c r="D1179" s="14">
        <v>20</v>
      </c>
      <c r="E1179" s="14" t="s">
        <v>40</v>
      </c>
      <c r="F1179" s="59" t="s">
        <v>70</v>
      </c>
      <c r="G1179" s="14" t="s">
        <v>3763</v>
      </c>
      <c r="H1179" s="14" t="s">
        <v>9</v>
      </c>
      <c r="I1179" s="15" t="s">
        <v>3808</v>
      </c>
      <c r="J1179" s="15" t="s">
        <v>44</v>
      </c>
      <c r="K1179" s="17" t="s">
        <v>414</v>
      </c>
      <c r="L1179" s="17"/>
      <c r="M1179" s="12"/>
      <c r="N1179" s="16"/>
    </row>
    <row r="1180" ht="22.5" customHeight="1" spans="1:14">
      <c r="A1180" s="17">
        <f t="shared" si="18"/>
        <v>1177</v>
      </c>
      <c r="B1180" s="12" t="s">
        <v>3809</v>
      </c>
      <c r="C1180" s="13" t="s">
        <v>3810</v>
      </c>
      <c r="D1180" s="14">
        <v>20</v>
      </c>
      <c r="E1180" s="14" t="s">
        <v>40</v>
      </c>
      <c r="F1180" s="59" t="s">
        <v>70</v>
      </c>
      <c r="G1180" s="14" t="s">
        <v>3811</v>
      </c>
      <c r="H1180" s="14" t="s">
        <v>9</v>
      </c>
      <c r="I1180" s="165" t="s">
        <v>3812</v>
      </c>
      <c r="J1180" s="15" t="s">
        <v>44</v>
      </c>
      <c r="K1180" s="17" t="s">
        <v>315</v>
      </c>
      <c r="L1180" s="17"/>
      <c r="M1180" s="12"/>
      <c r="N1180" s="16"/>
    </row>
    <row r="1181" ht="22.5" customHeight="1" spans="1:14">
      <c r="A1181" s="17">
        <f t="shared" si="18"/>
        <v>1178</v>
      </c>
      <c r="B1181" s="12" t="s">
        <v>3813</v>
      </c>
      <c r="C1181" s="13" t="s">
        <v>3814</v>
      </c>
      <c r="D1181" s="14">
        <v>20</v>
      </c>
      <c r="E1181" s="14" t="s">
        <v>40</v>
      </c>
      <c r="F1181" s="59" t="s">
        <v>51</v>
      </c>
      <c r="G1181" s="14" t="s">
        <v>3811</v>
      </c>
      <c r="H1181" s="14" t="s">
        <v>9</v>
      </c>
      <c r="I1181" s="165" t="s">
        <v>3815</v>
      </c>
      <c r="J1181" s="15" t="s">
        <v>44</v>
      </c>
      <c r="K1181" s="17" t="s">
        <v>315</v>
      </c>
      <c r="L1181" s="17"/>
      <c r="M1181" s="12"/>
      <c r="N1181" s="16"/>
    </row>
    <row r="1182" ht="22.5" customHeight="1" spans="1:14">
      <c r="A1182" s="17">
        <f t="shared" si="18"/>
        <v>1179</v>
      </c>
      <c r="B1182" s="12" t="s">
        <v>3816</v>
      </c>
      <c r="C1182" s="13" t="s">
        <v>3817</v>
      </c>
      <c r="D1182" s="14">
        <v>20</v>
      </c>
      <c r="E1182" s="14" t="s">
        <v>40</v>
      </c>
      <c r="F1182" s="14" t="s">
        <v>41</v>
      </c>
      <c r="G1182" s="14" t="s">
        <v>3811</v>
      </c>
      <c r="H1182" s="14" t="s">
        <v>9</v>
      </c>
      <c r="I1182" s="165" t="s">
        <v>3818</v>
      </c>
      <c r="J1182" s="15" t="s">
        <v>44</v>
      </c>
      <c r="K1182" s="17" t="s">
        <v>315</v>
      </c>
      <c r="L1182" s="17"/>
      <c r="M1182" s="12"/>
      <c r="N1182" s="16"/>
    </row>
    <row r="1183" ht="22.5" customHeight="1" spans="1:14">
      <c r="A1183" s="17">
        <f t="shared" si="18"/>
        <v>1180</v>
      </c>
      <c r="B1183" s="12" t="s">
        <v>3819</v>
      </c>
      <c r="C1183" s="13" t="s">
        <v>3820</v>
      </c>
      <c r="D1183" s="14">
        <v>20</v>
      </c>
      <c r="E1183" s="14" t="s">
        <v>40</v>
      </c>
      <c r="F1183" s="59" t="s">
        <v>70</v>
      </c>
      <c r="G1183" s="14" t="s">
        <v>3811</v>
      </c>
      <c r="H1183" s="14" t="s">
        <v>9</v>
      </c>
      <c r="I1183" s="15" t="s">
        <v>3821</v>
      </c>
      <c r="J1183" s="15" t="s">
        <v>44</v>
      </c>
      <c r="K1183" s="17" t="s">
        <v>315</v>
      </c>
      <c r="L1183" s="17"/>
      <c r="M1183" s="12"/>
      <c r="N1183" s="16"/>
    </row>
    <row r="1184" ht="22.5" customHeight="1" spans="1:14">
      <c r="A1184" s="17">
        <f t="shared" si="18"/>
        <v>1181</v>
      </c>
      <c r="B1184" s="12" t="s">
        <v>3822</v>
      </c>
      <c r="C1184" s="13" t="s">
        <v>3823</v>
      </c>
      <c r="D1184" s="14">
        <v>20</v>
      </c>
      <c r="E1184" s="14" t="s">
        <v>40</v>
      </c>
      <c r="F1184" s="14" t="s">
        <v>41</v>
      </c>
      <c r="G1184" s="14" t="s">
        <v>3811</v>
      </c>
      <c r="H1184" s="14" t="s">
        <v>9</v>
      </c>
      <c r="I1184" s="15" t="s">
        <v>3824</v>
      </c>
      <c r="J1184" s="15" t="s">
        <v>44</v>
      </c>
      <c r="K1184" s="17" t="s">
        <v>315</v>
      </c>
      <c r="L1184" s="17"/>
      <c r="M1184" s="12"/>
      <c r="N1184" s="16"/>
    </row>
    <row r="1185" ht="22.5" customHeight="1" spans="1:14">
      <c r="A1185" s="17">
        <f t="shared" si="18"/>
        <v>1182</v>
      </c>
      <c r="B1185" s="12" t="s">
        <v>3825</v>
      </c>
      <c r="C1185" s="13" t="s">
        <v>3826</v>
      </c>
      <c r="D1185" s="14">
        <v>20</v>
      </c>
      <c r="E1185" s="14" t="s">
        <v>40</v>
      </c>
      <c r="F1185" s="59" t="s">
        <v>56</v>
      </c>
      <c r="G1185" s="14" t="s">
        <v>3811</v>
      </c>
      <c r="H1185" s="14" t="s">
        <v>9</v>
      </c>
      <c r="I1185" s="15" t="s">
        <v>3827</v>
      </c>
      <c r="J1185" s="15" t="s">
        <v>44</v>
      </c>
      <c r="K1185" s="17" t="s">
        <v>550</v>
      </c>
      <c r="L1185" s="17"/>
      <c r="M1185" s="12"/>
      <c r="N1185" s="16"/>
    </row>
    <row r="1186" ht="22.5" customHeight="1" spans="1:14">
      <c r="A1186" s="17">
        <f t="shared" si="18"/>
        <v>1183</v>
      </c>
      <c r="B1186" s="12" t="s">
        <v>3828</v>
      </c>
      <c r="C1186" s="13" t="s">
        <v>3829</v>
      </c>
      <c r="D1186" s="14">
        <v>20</v>
      </c>
      <c r="E1186" s="14" t="s">
        <v>40</v>
      </c>
      <c r="F1186" s="59" t="s">
        <v>56</v>
      </c>
      <c r="G1186" s="14" t="s">
        <v>3811</v>
      </c>
      <c r="H1186" s="14" t="s">
        <v>9</v>
      </c>
      <c r="I1186" s="15" t="s">
        <v>3830</v>
      </c>
      <c r="J1186" s="15" t="s">
        <v>44</v>
      </c>
      <c r="K1186" s="17" t="s">
        <v>550</v>
      </c>
      <c r="L1186" s="17"/>
      <c r="M1186" s="12"/>
      <c r="N1186" s="16"/>
    </row>
    <row r="1187" ht="22.5" customHeight="1" spans="1:14">
      <c r="A1187" s="17">
        <f t="shared" si="18"/>
        <v>1184</v>
      </c>
      <c r="B1187" s="12" t="s">
        <v>3831</v>
      </c>
      <c r="C1187" s="13" t="s">
        <v>3832</v>
      </c>
      <c r="D1187" s="14">
        <v>20</v>
      </c>
      <c r="E1187" s="14" t="s">
        <v>40</v>
      </c>
      <c r="F1187" s="59" t="s">
        <v>51</v>
      </c>
      <c r="G1187" s="14" t="s">
        <v>3811</v>
      </c>
      <c r="H1187" s="14" t="s">
        <v>9</v>
      </c>
      <c r="I1187" s="165" t="s">
        <v>3833</v>
      </c>
      <c r="J1187" s="15" t="s">
        <v>44</v>
      </c>
      <c r="K1187" s="17" t="s">
        <v>892</v>
      </c>
      <c r="L1187" s="17"/>
      <c r="M1187" s="12"/>
      <c r="N1187" s="16"/>
    </row>
    <row r="1188" s="66" customFormat="1" ht="22.5" customHeight="1" spans="1:14">
      <c r="A1188" s="17">
        <f t="shared" si="18"/>
        <v>1185</v>
      </c>
      <c r="B1188" s="12" t="s">
        <v>3834</v>
      </c>
      <c r="C1188" s="169" t="s">
        <v>3835</v>
      </c>
      <c r="D1188" s="14">
        <v>30</v>
      </c>
      <c r="E1188" s="14" t="s">
        <v>40</v>
      </c>
      <c r="F1188" s="14" t="s">
        <v>41</v>
      </c>
      <c r="G1188" s="14" t="s">
        <v>3811</v>
      </c>
      <c r="H1188" s="14" t="s">
        <v>9</v>
      </c>
      <c r="I1188" s="15" t="s">
        <v>3836</v>
      </c>
      <c r="J1188" s="15" t="s">
        <v>44</v>
      </c>
      <c r="K1188" s="17" t="s">
        <v>892</v>
      </c>
      <c r="L1188" s="17"/>
      <c r="M1188" s="12"/>
      <c r="N1188" s="88" t="s">
        <v>237</v>
      </c>
    </row>
    <row r="1189" ht="22.5" customHeight="1" spans="1:14">
      <c r="A1189" s="17">
        <f t="shared" si="18"/>
        <v>1186</v>
      </c>
      <c r="B1189" s="12" t="s">
        <v>3837</v>
      </c>
      <c r="C1189" s="13" t="s">
        <v>3838</v>
      </c>
      <c r="D1189" s="14">
        <v>20</v>
      </c>
      <c r="E1189" s="14" t="s">
        <v>40</v>
      </c>
      <c r="F1189" s="59" t="s">
        <v>56</v>
      </c>
      <c r="G1189" s="14" t="s">
        <v>3811</v>
      </c>
      <c r="H1189" s="14" t="s">
        <v>9</v>
      </c>
      <c r="I1189" s="15" t="s">
        <v>3839</v>
      </c>
      <c r="J1189" s="15" t="s">
        <v>44</v>
      </c>
      <c r="K1189" s="17" t="s">
        <v>176</v>
      </c>
      <c r="L1189" s="17"/>
      <c r="M1189" s="12"/>
      <c r="N1189" s="16"/>
    </row>
    <row r="1190" ht="22.5" customHeight="1" spans="1:14">
      <c r="A1190" s="17">
        <f t="shared" si="18"/>
        <v>1187</v>
      </c>
      <c r="B1190" s="12" t="s">
        <v>3840</v>
      </c>
      <c r="C1190" s="13" t="s">
        <v>3841</v>
      </c>
      <c r="D1190" s="14">
        <v>20</v>
      </c>
      <c r="E1190" s="14" t="s">
        <v>40</v>
      </c>
      <c r="F1190" s="59" t="s">
        <v>51</v>
      </c>
      <c r="G1190" s="14" t="s">
        <v>3811</v>
      </c>
      <c r="H1190" s="14" t="s">
        <v>9</v>
      </c>
      <c r="I1190" s="15" t="s">
        <v>3842</v>
      </c>
      <c r="J1190" s="15" t="s">
        <v>44</v>
      </c>
      <c r="K1190" s="17" t="s">
        <v>176</v>
      </c>
      <c r="L1190" s="17"/>
      <c r="M1190" s="12"/>
      <c r="N1190" s="16"/>
    </row>
    <row r="1191" ht="22.5" customHeight="1" spans="1:14">
      <c r="A1191" s="17">
        <f t="shared" si="18"/>
        <v>1188</v>
      </c>
      <c r="B1191" s="12" t="s">
        <v>3843</v>
      </c>
      <c r="C1191" s="13" t="s">
        <v>3844</v>
      </c>
      <c r="D1191" s="14">
        <v>20</v>
      </c>
      <c r="E1191" s="14" t="s">
        <v>40</v>
      </c>
      <c r="F1191" s="59" t="s">
        <v>56</v>
      </c>
      <c r="G1191" s="14" t="s">
        <v>3811</v>
      </c>
      <c r="H1191" s="14" t="s">
        <v>9</v>
      </c>
      <c r="I1191" s="15" t="s">
        <v>3845</v>
      </c>
      <c r="J1191" s="15" t="s">
        <v>44</v>
      </c>
      <c r="K1191" s="17" t="s">
        <v>176</v>
      </c>
      <c r="L1191" s="17"/>
      <c r="M1191" s="12"/>
      <c r="N1191" s="16"/>
    </row>
    <row r="1192" ht="22.5" customHeight="1" spans="1:14">
      <c r="A1192" s="17">
        <f t="shared" si="18"/>
        <v>1189</v>
      </c>
      <c r="B1192" s="12" t="s">
        <v>3846</v>
      </c>
      <c r="C1192" s="13" t="s">
        <v>3847</v>
      </c>
      <c r="D1192" s="14">
        <v>20</v>
      </c>
      <c r="E1192" s="14" t="s">
        <v>40</v>
      </c>
      <c r="F1192" s="59" t="s">
        <v>70</v>
      </c>
      <c r="G1192" s="14" t="s">
        <v>3811</v>
      </c>
      <c r="H1192" s="14" t="s">
        <v>9</v>
      </c>
      <c r="I1192" s="15" t="s">
        <v>3848</v>
      </c>
      <c r="J1192" s="15" t="s">
        <v>44</v>
      </c>
      <c r="K1192" s="17" t="s">
        <v>1356</v>
      </c>
      <c r="L1192" s="17"/>
      <c r="M1192" s="12"/>
      <c r="N1192" s="16"/>
    </row>
    <row r="1193" ht="22.5" customHeight="1" spans="1:14">
      <c r="A1193" s="17">
        <f t="shared" si="18"/>
        <v>1190</v>
      </c>
      <c r="B1193" s="12" t="s">
        <v>3849</v>
      </c>
      <c r="C1193" s="13" t="s">
        <v>3850</v>
      </c>
      <c r="D1193" s="14">
        <v>20</v>
      </c>
      <c r="E1193" s="14" t="s">
        <v>40</v>
      </c>
      <c r="F1193" s="59" t="s">
        <v>70</v>
      </c>
      <c r="G1193" s="14" t="s">
        <v>3811</v>
      </c>
      <c r="H1193" s="14" t="s">
        <v>9</v>
      </c>
      <c r="I1193" s="15" t="s">
        <v>3851</v>
      </c>
      <c r="J1193" s="15" t="s">
        <v>44</v>
      </c>
      <c r="K1193" s="17" t="s">
        <v>1356</v>
      </c>
      <c r="L1193" s="17"/>
      <c r="M1193" s="12"/>
      <c r="N1193" s="16"/>
    </row>
    <row r="1194" ht="22.5" customHeight="1" spans="1:14">
      <c r="A1194" s="17">
        <f t="shared" si="18"/>
        <v>1191</v>
      </c>
      <c r="B1194" s="12" t="s">
        <v>3852</v>
      </c>
      <c r="C1194" s="13" t="s">
        <v>3853</v>
      </c>
      <c r="D1194" s="14">
        <v>20</v>
      </c>
      <c r="E1194" s="14" t="s">
        <v>40</v>
      </c>
      <c r="F1194" s="14" t="s">
        <v>41</v>
      </c>
      <c r="G1194" s="14" t="s">
        <v>3811</v>
      </c>
      <c r="H1194" s="14" t="s">
        <v>9</v>
      </c>
      <c r="I1194" s="15" t="s">
        <v>3854</v>
      </c>
      <c r="J1194" s="15" t="s">
        <v>44</v>
      </c>
      <c r="K1194" s="17" t="s">
        <v>892</v>
      </c>
      <c r="L1194" s="17"/>
      <c r="M1194" s="12"/>
      <c r="N1194" s="16"/>
    </row>
    <row r="1195" ht="22.5" customHeight="1" spans="1:14">
      <c r="A1195" s="17">
        <f t="shared" si="18"/>
        <v>1192</v>
      </c>
      <c r="B1195" s="12" t="s">
        <v>3855</v>
      </c>
      <c r="C1195" s="13" t="s">
        <v>3856</v>
      </c>
      <c r="D1195" s="14">
        <v>20</v>
      </c>
      <c r="E1195" s="14" t="s">
        <v>40</v>
      </c>
      <c r="F1195" s="14" t="s">
        <v>41</v>
      </c>
      <c r="G1195" s="14" t="s">
        <v>3811</v>
      </c>
      <c r="H1195" s="14" t="s">
        <v>9</v>
      </c>
      <c r="I1195" s="15" t="s">
        <v>3857</v>
      </c>
      <c r="J1195" s="15" t="s">
        <v>44</v>
      </c>
      <c r="K1195" s="17" t="s">
        <v>829</v>
      </c>
      <c r="L1195" s="17"/>
      <c r="M1195" s="12"/>
      <c r="N1195" s="16"/>
    </row>
    <row r="1196" ht="22.5" customHeight="1" spans="1:14">
      <c r="A1196" s="17">
        <f t="shared" si="18"/>
        <v>1193</v>
      </c>
      <c r="B1196" s="12" t="s">
        <v>3858</v>
      </c>
      <c r="C1196" s="13" t="s">
        <v>3859</v>
      </c>
      <c r="D1196" s="14">
        <v>20</v>
      </c>
      <c r="E1196" s="14" t="s">
        <v>40</v>
      </c>
      <c r="F1196" s="59" t="s">
        <v>70</v>
      </c>
      <c r="G1196" s="14" t="s">
        <v>3811</v>
      </c>
      <c r="H1196" s="14" t="s">
        <v>9</v>
      </c>
      <c r="I1196" s="15" t="s">
        <v>3860</v>
      </c>
      <c r="J1196" s="15" t="s">
        <v>44</v>
      </c>
      <c r="K1196" s="17" t="s">
        <v>829</v>
      </c>
      <c r="L1196" s="17"/>
      <c r="M1196" s="12"/>
      <c r="N1196" s="16"/>
    </row>
    <row r="1197" ht="22.5" customHeight="1" spans="1:14">
      <c r="A1197" s="17">
        <f t="shared" si="18"/>
        <v>1194</v>
      </c>
      <c r="B1197" s="12" t="s">
        <v>3861</v>
      </c>
      <c r="C1197" s="13" t="s">
        <v>3862</v>
      </c>
      <c r="D1197" s="14">
        <v>20</v>
      </c>
      <c r="E1197" s="14" t="s">
        <v>40</v>
      </c>
      <c r="F1197" s="59" t="s">
        <v>70</v>
      </c>
      <c r="G1197" s="14" t="s">
        <v>3863</v>
      </c>
      <c r="H1197" s="14" t="s">
        <v>9</v>
      </c>
      <c r="I1197" s="165" t="s">
        <v>3864</v>
      </c>
      <c r="J1197" s="15" t="s">
        <v>44</v>
      </c>
      <c r="K1197" s="17" t="s">
        <v>1356</v>
      </c>
      <c r="L1197" s="17"/>
      <c r="M1197" s="12"/>
      <c r="N1197" s="16"/>
    </row>
    <row r="1198" ht="22.5" customHeight="1" spans="1:14">
      <c r="A1198" s="17">
        <f t="shared" si="18"/>
        <v>1195</v>
      </c>
      <c r="B1198" s="12" t="s">
        <v>3865</v>
      </c>
      <c r="C1198" s="13" t="s">
        <v>3866</v>
      </c>
      <c r="D1198" s="14">
        <v>20</v>
      </c>
      <c r="E1198" s="14" t="s">
        <v>40</v>
      </c>
      <c r="F1198" s="14" t="s">
        <v>41</v>
      </c>
      <c r="G1198" s="14" t="s">
        <v>3863</v>
      </c>
      <c r="H1198" s="14" t="s">
        <v>9</v>
      </c>
      <c r="I1198" s="165" t="s">
        <v>3867</v>
      </c>
      <c r="J1198" s="15" t="s">
        <v>44</v>
      </c>
      <c r="K1198" s="17" t="s">
        <v>1356</v>
      </c>
      <c r="L1198" s="17"/>
      <c r="M1198" s="12"/>
      <c r="N1198" s="16"/>
    </row>
    <row r="1199" ht="22.5" customHeight="1" spans="1:14">
      <c r="A1199" s="17">
        <f t="shared" si="18"/>
        <v>1196</v>
      </c>
      <c r="B1199" s="12" t="s">
        <v>3868</v>
      </c>
      <c r="C1199" s="13" t="s">
        <v>3869</v>
      </c>
      <c r="D1199" s="14">
        <v>20</v>
      </c>
      <c r="E1199" s="14" t="s">
        <v>40</v>
      </c>
      <c r="F1199" s="59" t="s">
        <v>56</v>
      </c>
      <c r="G1199" s="14" t="s">
        <v>3863</v>
      </c>
      <c r="H1199" s="14" t="s">
        <v>9</v>
      </c>
      <c r="I1199" s="15" t="s">
        <v>3870</v>
      </c>
      <c r="J1199" s="15" t="s">
        <v>44</v>
      </c>
      <c r="K1199" s="17" t="s">
        <v>1356</v>
      </c>
      <c r="L1199" s="17"/>
      <c r="M1199" s="12"/>
      <c r="N1199" s="16"/>
    </row>
    <row r="1200" ht="22.5" customHeight="1" spans="1:14">
      <c r="A1200" s="17">
        <f t="shared" si="18"/>
        <v>1197</v>
      </c>
      <c r="B1200" s="12" t="s">
        <v>3871</v>
      </c>
      <c r="C1200" s="13" t="s">
        <v>3872</v>
      </c>
      <c r="D1200" s="14">
        <v>20</v>
      </c>
      <c r="E1200" s="14" t="s">
        <v>40</v>
      </c>
      <c r="F1200" s="14" t="s">
        <v>41</v>
      </c>
      <c r="G1200" s="14" t="s">
        <v>3863</v>
      </c>
      <c r="H1200" s="14" t="s">
        <v>9</v>
      </c>
      <c r="I1200" s="165" t="s">
        <v>3873</v>
      </c>
      <c r="J1200" s="15" t="s">
        <v>44</v>
      </c>
      <c r="K1200" s="17" t="s">
        <v>550</v>
      </c>
      <c r="L1200" s="17"/>
      <c r="M1200" s="12" t="s">
        <v>3874</v>
      </c>
      <c r="N1200" s="16"/>
    </row>
    <row r="1201" ht="22.5" customHeight="1" spans="1:14">
      <c r="A1201" s="17">
        <f t="shared" si="18"/>
        <v>1198</v>
      </c>
      <c r="B1201" s="12" t="s">
        <v>3875</v>
      </c>
      <c r="C1201" s="13" t="s">
        <v>3876</v>
      </c>
      <c r="D1201" s="14">
        <v>20</v>
      </c>
      <c r="E1201" s="14" t="s">
        <v>40</v>
      </c>
      <c r="F1201" s="59" t="s">
        <v>56</v>
      </c>
      <c r="G1201" s="14" t="s">
        <v>3863</v>
      </c>
      <c r="H1201" s="14" t="s">
        <v>9</v>
      </c>
      <c r="I1201" s="165" t="s">
        <v>3877</v>
      </c>
      <c r="J1201" s="15" t="s">
        <v>44</v>
      </c>
      <c r="K1201" s="17" t="s">
        <v>550</v>
      </c>
      <c r="L1201" s="17"/>
      <c r="M1201" s="12"/>
      <c r="N1201" s="16"/>
    </row>
    <row r="1202" ht="22.5" customHeight="1" spans="1:14">
      <c r="A1202" s="17">
        <f t="shared" si="18"/>
        <v>1199</v>
      </c>
      <c r="B1202" s="12" t="s">
        <v>3878</v>
      </c>
      <c r="C1202" s="13" t="s">
        <v>3879</v>
      </c>
      <c r="D1202" s="14">
        <v>20</v>
      </c>
      <c r="E1202" s="14" t="s">
        <v>40</v>
      </c>
      <c r="F1202" s="14" t="s">
        <v>41</v>
      </c>
      <c r="G1202" s="14" t="s">
        <v>3863</v>
      </c>
      <c r="H1202" s="14" t="s">
        <v>9</v>
      </c>
      <c r="I1202" s="15" t="s">
        <v>3880</v>
      </c>
      <c r="J1202" s="15" t="s">
        <v>44</v>
      </c>
      <c r="K1202" s="17" t="s">
        <v>394</v>
      </c>
      <c r="L1202" s="17"/>
      <c r="M1202" s="12"/>
      <c r="N1202" s="16"/>
    </row>
    <row r="1203" ht="22.5" customHeight="1" spans="1:14">
      <c r="A1203" s="17">
        <f t="shared" si="18"/>
        <v>1200</v>
      </c>
      <c r="B1203" s="12" t="s">
        <v>3881</v>
      </c>
      <c r="C1203" s="13" t="s">
        <v>3882</v>
      </c>
      <c r="D1203" s="14">
        <v>20</v>
      </c>
      <c r="E1203" s="14" t="s">
        <v>40</v>
      </c>
      <c r="F1203" s="59" t="s">
        <v>56</v>
      </c>
      <c r="G1203" s="14" t="s">
        <v>3863</v>
      </c>
      <c r="H1203" s="14" t="s">
        <v>9</v>
      </c>
      <c r="I1203" s="15" t="s">
        <v>3883</v>
      </c>
      <c r="J1203" s="15" t="s">
        <v>44</v>
      </c>
      <c r="K1203" s="17" t="s">
        <v>892</v>
      </c>
      <c r="L1203" s="17"/>
      <c r="M1203" s="12"/>
      <c r="N1203" s="16"/>
    </row>
    <row r="1204" ht="22.5" customHeight="1" spans="1:14">
      <c r="A1204" s="17">
        <f t="shared" si="18"/>
        <v>1201</v>
      </c>
      <c r="B1204" s="12" t="s">
        <v>3884</v>
      </c>
      <c r="C1204" s="13" t="s">
        <v>3885</v>
      </c>
      <c r="D1204" s="14">
        <v>20</v>
      </c>
      <c r="E1204" s="14" t="s">
        <v>40</v>
      </c>
      <c r="F1204" s="59" t="s">
        <v>56</v>
      </c>
      <c r="G1204" s="14" t="s">
        <v>3863</v>
      </c>
      <c r="H1204" s="14" t="s">
        <v>9</v>
      </c>
      <c r="I1204" s="15" t="s">
        <v>3886</v>
      </c>
      <c r="J1204" s="15" t="s">
        <v>44</v>
      </c>
      <c r="K1204" s="17" t="s">
        <v>892</v>
      </c>
      <c r="L1204" s="17"/>
      <c r="M1204" s="12"/>
      <c r="N1204" s="16"/>
    </row>
    <row r="1205" ht="22.5" customHeight="1" spans="1:14">
      <c r="A1205" s="17">
        <f t="shared" si="18"/>
        <v>1202</v>
      </c>
      <c r="B1205" s="12" t="s">
        <v>3887</v>
      </c>
      <c r="C1205" s="13" t="s">
        <v>3888</v>
      </c>
      <c r="D1205" s="14">
        <v>20</v>
      </c>
      <c r="E1205" s="14" t="s">
        <v>40</v>
      </c>
      <c r="F1205" s="59" t="s">
        <v>51</v>
      </c>
      <c r="G1205" s="14" t="s">
        <v>3863</v>
      </c>
      <c r="H1205" s="14" t="s">
        <v>9</v>
      </c>
      <c r="I1205" s="15" t="s">
        <v>3889</v>
      </c>
      <c r="J1205" s="15" t="s">
        <v>44</v>
      </c>
      <c r="K1205" s="17" t="s">
        <v>127</v>
      </c>
      <c r="L1205" s="17"/>
      <c r="M1205" s="12"/>
      <c r="N1205" s="16"/>
    </row>
    <row r="1206" ht="22.5" customHeight="1" spans="1:14">
      <c r="A1206" s="17">
        <f t="shared" si="18"/>
        <v>1203</v>
      </c>
      <c r="B1206" s="12" t="s">
        <v>3890</v>
      </c>
      <c r="C1206" s="13" t="s">
        <v>3891</v>
      </c>
      <c r="D1206" s="14">
        <v>20</v>
      </c>
      <c r="E1206" s="14" t="s">
        <v>40</v>
      </c>
      <c r="F1206" s="59" t="s">
        <v>56</v>
      </c>
      <c r="G1206" s="14" t="s">
        <v>3863</v>
      </c>
      <c r="H1206" s="14" t="s">
        <v>9</v>
      </c>
      <c r="I1206" s="15" t="s">
        <v>3892</v>
      </c>
      <c r="J1206" s="15" t="s">
        <v>44</v>
      </c>
      <c r="K1206" s="17" t="s">
        <v>45</v>
      </c>
      <c r="L1206" s="17"/>
      <c r="M1206" s="12"/>
      <c r="N1206" s="16"/>
    </row>
    <row r="1207" ht="22.5" customHeight="1" spans="1:14">
      <c r="A1207" s="17">
        <f t="shared" si="18"/>
        <v>1204</v>
      </c>
      <c r="B1207" s="12" t="s">
        <v>3893</v>
      </c>
      <c r="C1207" s="13" t="s">
        <v>3894</v>
      </c>
      <c r="D1207" s="14">
        <v>20</v>
      </c>
      <c r="E1207" s="14" t="s">
        <v>40</v>
      </c>
      <c r="F1207" s="59" t="s">
        <v>51</v>
      </c>
      <c r="G1207" s="14" t="s">
        <v>3863</v>
      </c>
      <c r="H1207" s="14" t="s">
        <v>9</v>
      </c>
      <c r="I1207" s="15" t="s">
        <v>3895</v>
      </c>
      <c r="J1207" s="15" t="s">
        <v>44</v>
      </c>
      <c r="K1207" s="17" t="s">
        <v>45</v>
      </c>
      <c r="L1207" s="17"/>
      <c r="M1207" s="12"/>
      <c r="N1207" s="16"/>
    </row>
    <row r="1208" ht="22.5" customHeight="1" spans="1:14">
      <c r="A1208" s="17">
        <f t="shared" si="18"/>
        <v>1205</v>
      </c>
      <c r="B1208" s="12" t="s">
        <v>3896</v>
      </c>
      <c r="C1208" s="13" t="s">
        <v>3897</v>
      </c>
      <c r="D1208" s="14">
        <v>20</v>
      </c>
      <c r="E1208" s="14" t="s">
        <v>40</v>
      </c>
      <c r="F1208" s="59" t="s">
        <v>56</v>
      </c>
      <c r="G1208" s="14" t="s">
        <v>3863</v>
      </c>
      <c r="H1208" s="14" t="s">
        <v>9</v>
      </c>
      <c r="I1208" s="15" t="s">
        <v>3898</v>
      </c>
      <c r="J1208" s="15" t="s">
        <v>44</v>
      </c>
      <c r="K1208" s="17" t="s">
        <v>45</v>
      </c>
      <c r="L1208" s="17"/>
      <c r="M1208" s="12"/>
      <c r="N1208" s="16"/>
    </row>
    <row r="1209" ht="22.5" customHeight="1" spans="1:14">
      <c r="A1209" s="17">
        <f t="shared" si="18"/>
        <v>1206</v>
      </c>
      <c r="B1209" s="12" t="s">
        <v>3899</v>
      </c>
      <c r="C1209" s="13" t="s">
        <v>3900</v>
      </c>
      <c r="D1209" s="14">
        <v>20</v>
      </c>
      <c r="E1209" s="14" t="s">
        <v>40</v>
      </c>
      <c r="F1209" s="59" t="s">
        <v>56</v>
      </c>
      <c r="G1209" s="14" t="s">
        <v>3863</v>
      </c>
      <c r="H1209" s="14" t="s">
        <v>9</v>
      </c>
      <c r="I1209" s="15" t="s">
        <v>3901</v>
      </c>
      <c r="J1209" s="15" t="s">
        <v>44</v>
      </c>
      <c r="K1209" s="17" t="s">
        <v>176</v>
      </c>
      <c r="L1209" s="17"/>
      <c r="M1209" s="12"/>
      <c r="N1209" s="16"/>
    </row>
    <row r="1210" ht="22.5" customHeight="1" spans="1:14">
      <c r="A1210" s="17">
        <f t="shared" si="18"/>
        <v>1207</v>
      </c>
      <c r="B1210" s="12" t="s">
        <v>3902</v>
      </c>
      <c r="C1210" s="13" t="s">
        <v>3903</v>
      </c>
      <c r="D1210" s="14">
        <v>20</v>
      </c>
      <c r="E1210" s="14" t="s">
        <v>40</v>
      </c>
      <c r="F1210" s="59" t="s">
        <v>70</v>
      </c>
      <c r="G1210" s="14" t="s">
        <v>3863</v>
      </c>
      <c r="H1210" s="14" t="s">
        <v>9</v>
      </c>
      <c r="I1210" s="15" t="s">
        <v>3904</v>
      </c>
      <c r="J1210" s="15" t="s">
        <v>44</v>
      </c>
      <c r="K1210" s="17" t="s">
        <v>176</v>
      </c>
      <c r="L1210" s="17"/>
      <c r="M1210" s="12"/>
      <c r="N1210" s="16"/>
    </row>
    <row r="1211" ht="22.5" customHeight="1" spans="1:14">
      <c r="A1211" s="17">
        <f t="shared" si="18"/>
        <v>1208</v>
      </c>
      <c r="B1211" s="12" t="s">
        <v>3905</v>
      </c>
      <c r="C1211" s="13" t="s">
        <v>3906</v>
      </c>
      <c r="D1211" s="14">
        <v>20</v>
      </c>
      <c r="E1211" s="14" t="s">
        <v>40</v>
      </c>
      <c r="F1211" s="59" t="s">
        <v>51</v>
      </c>
      <c r="G1211" s="14" t="s">
        <v>3863</v>
      </c>
      <c r="H1211" s="14" t="s">
        <v>9</v>
      </c>
      <c r="I1211" s="165" t="s">
        <v>3907</v>
      </c>
      <c r="J1211" s="15" t="s">
        <v>44</v>
      </c>
      <c r="K1211" s="17" t="s">
        <v>176</v>
      </c>
      <c r="L1211" s="17"/>
      <c r="M1211" s="12"/>
      <c r="N1211" s="16"/>
    </row>
    <row r="1212" ht="22.5" customHeight="1" spans="1:14">
      <c r="A1212" s="17">
        <f t="shared" si="18"/>
        <v>1209</v>
      </c>
      <c r="B1212" s="12" t="s">
        <v>3908</v>
      </c>
      <c r="C1212" s="13" t="s">
        <v>3909</v>
      </c>
      <c r="D1212" s="14">
        <v>20</v>
      </c>
      <c r="E1212" s="14" t="s">
        <v>40</v>
      </c>
      <c r="F1212" s="59" t="s">
        <v>70</v>
      </c>
      <c r="G1212" s="14" t="s">
        <v>3863</v>
      </c>
      <c r="H1212" s="14" t="s">
        <v>9</v>
      </c>
      <c r="I1212" s="15" t="s">
        <v>3910</v>
      </c>
      <c r="J1212" s="15" t="s">
        <v>44</v>
      </c>
      <c r="K1212" s="17" t="s">
        <v>414</v>
      </c>
      <c r="L1212" s="17"/>
      <c r="M1212" s="12"/>
      <c r="N1212" s="16"/>
    </row>
    <row r="1213" ht="22.5" customHeight="1" spans="1:14">
      <c r="A1213" s="17">
        <f t="shared" si="18"/>
        <v>1210</v>
      </c>
      <c r="B1213" s="12" t="s">
        <v>3911</v>
      </c>
      <c r="C1213" s="13" t="s">
        <v>3912</v>
      </c>
      <c r="D1213" s="14">
        <v>20</v>
      </c>
      <c r="E1213" s="14" t="s">
        <v>40</v>
      </c>
      <c r="F1213" s="59" t="s">
        <v>56</v>
      </c>
      <c r="G1213" s="14" t="s">
        <v>3863</v>
      </c>
      <c r="H1213" s="14" t="s">
        <v>9</v>
      </c>
      <c r="I1213" s="15" t="s">
        <v>3913</v>
      </c>
      <c r="J1213" s="15" t="s">
        <v>44</v>
      </c>
      <c r="K1213" s="17" t="s">
        <v>155</v>
      </c>
      <c r="L1213" s="17"/>
      <c r="M1213" s="12"/>
      <c r="N1213" s="16"/>
    </row>
    <row r="1214" ht="22.5" customHeight="1" spans="1:14">
      <c r="A1214" s="17">
        <f t="shared" si="18"/>
        <v>1211</v>
      </c>
      <c r="B1214" s="12" t="s">
        <v>3914</v>
      </c>
      <c r="C1214" s="13" t="s">
        <v>3915</v>
      </c>
      <c r="D1214" s="14">
        <v>20</v>
      </c>
      <c r="E1214" s="14" t="s">
        <v>40</v>
      </c>
      <c r="F1214" s="59" t="s">
        <v>56</v>
      </c>
      <c r="G1214" s="14" t="s">
        <v>3863</v>
      </c>
      <c r="H1214" s="14" t="s">
        <v>9</v>
      </c>
      <c r="I1214" s="15" t="s">
        <v>3916</v>
      </c>
      <c r="J1214" s="15" t="s">
        <v>44</v>
      </c>
      <c r="K1214" s="17" t="s">
        <v>155</v>
      </c>
      <c r="L1214" s="17"/>
      <c r="M1214" s="12"/>
      <c r="N1214" s="16"/>
    </row>
    <row r="1215" ht="22.5" customHeight="1" spans="1:14">
      <c r="A1215" s="17">
        <f t="shared" si="18"/>
        <v>1212</v>
      </c>
      <c r="B1215" s="12" t="s">
        <v>3917</v>
      </c>
      <c r="C1215" s="13" t="s">
        <v>3918</v>
      </c>
      <c r="D1215" s="14">
        <v>20</v>
      </c>
      <c r="E1215" s="14" t="s">
        <v>40</v>
      </c>
      <c r="F1215" s="59" t="s">
        <v>70</v>
      </c>
      <c r="G1215" s="14" t="s">
        <v>3863</v>
      </c>
      <c r="H1215" s="14" t="s">
        <v>9</v>
      </c>
      <c r="I1215" s="15" t="s">
        <v>3919</v>
      </c>
      <c r="J1215" s="15" t="s">
        <v>44</v>
      </c>
      <c r="K1215" s="17" t="s">
        <v>829</v>
      </c>
      <c r="L1215" s="17"/>
      <c r="M1215" s="12"/>
      <c r="N1215" s="16"/>
    </row>
    <row r="1216" ht="22.5" customHeight="1" spans="1:14">
      <c r="A1216" s="17">
        <f t="shared" si="18"/>
        <v>1213</v>
      </c>
      <c r="B1216" s="12" t="s">
        <v>3920</v>
      </c>
      <c r="C1216" s="13" t="s">
        <v>3921</v>
      </c>
      <c r="D1216" s="14">
        <v>20</v>
      </c>
      <c r="E1216" s="14" t="s">
        <v>40</v>
      </c>
      <c r="F1216" s="59" t="s">
        <v>70</v>
      </c>
      <c r="G1216" s="14" t="s">
        <v>3922</v>
      </c>
      <c r="H1216" s="14" t="s">
        <v>9</v>
      </c>
      <c r="I1216" s="165" t="s">
        <v>3923</v>
      </c>
      <c r="J1216" s="15" t="s">
        <v>44</v>
      </c>
      <c r="K1216" s="17" t="s">
        <v>315</v>
      </c>
      <c r="L1216" s="17"/>
      <c r="M1216" s="12"/>
      <c r="N1216" s="16"/>
    </row>
    <row r="1217" ht="22.5" customHeight="1" spans="1:14">
      <c r="A1217" s="17">
        <f t="shared" si="18"/>
        <v>1214</v>
      </c>
      <c r="B1217" s="12" t="s">
        <v>3924</v>
      </c>
      <c r="C1217" s="13" t="s">
        <v>3925</v>
      </c>
      <c r="D1217" s="14">
        <v>20</v>
      </c>
      <c r="E1217" s="14" t="s">
        <v>40</v>
      </c>
      <c r="F1217" s="14" t="s">
        <v>41</v>
      </c>
      <c r="G1217" s="14" t="s">
        <v>3922</v>
      </c>
      <c r="H1217" s="14" t="s">
        <v>9</v>
      </c>
      <c r="I1217" s="165" t="s">
        <v>3926</v>
      </c>
      <c r="J1217" s="15" t="s">
        <v>44</v>
      </c>
      <c r="K1217" s="17" t="s">
        <v>315</v>
      </c>
      <c r="L1217" s="17"/>
      <c r="M1217" s="12"/>
      <c r="N1217" s="16"/>
    </row>
    <row r="1218" ht="22.5" customHeight="1" spans="1:14">
      <c r="A1218" s="17">
        <f t="shared" si="18"/>
        <v>1215</v>
      </c>
      <c r="B1218" s="12" t="s">
        <v>3927</v>
      </c>
      <c r="C1218" s="13" t="s">
        <v>3928</v>
      </c>
      <c r="D1218" s="14">
        <v>20</v>
      </c>
      <c r="E1218" s="14" t="s">
        <v>40</v>
      </c>
      <c r="F1218" s="59" t="s">
        <v>51</v>
      </c>
      <c r="G1218" s="14" t="s">
        <v>3922</v>
      </c>
      <c r="H1218" s="14" t="s">
        <v>9</v>
      </c>
      <c r="I1218" s="165" t="s">
        <v>3929</v>
      </c>
      <c r="J1218" s="15" t="s">
        <v>44</v>
      </c>
      <c r="K1218" s="17" t="s">
        <v>414</v>
      </c>
      <c r="L1218" s="17"/>
      <c r="M1218" s="12"/>
      <c r="N1218" s="16"/>
    </row>
    <row r="1219" ht="22.5" customHeight="1" spans="1:14">
      <c r="A1219" s="17">
        <f t="shared" si="18"/>
        <v>1216</v>
      </c>
      <c r="B1219" s="12" t="s">
        <v>3930</v>
      </c>
      <c r="C1219" s="13" t="s">
        <v>3931</v>
      </c>
      <c r="D1219" s="14">
        <v>30</v>
      </c>
      <c r="E1219" s="14" t="s">
        <v>40</v>
      </c>
      <c r="F1219" s="14" t="s">
        <v>41</v>
      </c>
      <c r="G1219" s="14" t="s">
        <v>3922</v>
      </c>
      <c r="H1219" s="14" t="s">
        <v>9</v>
      </c>
      <c r="I1219" s="165" t="s">
        <v>3932</v>
      </c>
      <c r="J1219" s="15" t="s">
        <v>44</v>
      </c>
      <c r="K1219" s="17" t="s">
        <v>127</v>
      </c>
      <c r="L1219" s="17"/>
      <c r="M1219" s="12"/>
      <c r="N1219" s="16"/>
    </row>
    <row r="1220" ht="22.5" customHeight="1" spans="1:14">
      <c r="A1220" s="17">
        <f t="shared" si="18"/>
        <v>1217</v>
      </c>
      <c r="B1220" s="12" t="s">
        <v>3933</v>
      </c>
      <c r="C1220" s="13" t="s">
        <v>3934</v>
      </c>
      <c r="D1220" s="14">
        <v>20</v>
      </c>
      <c r="E1220" s="14" t="s">
        <v>40</v>
      </c>
      <c r="F1220" s="59" t="s">
        <v>70</v>
      </c>
      <c r="G1220" s="14" t="s">
        <v>3922</v>
      </c>
      <c r="H1220" s="14" t="s">
        <v>9</v>
      </c>
      <c r="I1220" s="165" t="s">
        <v>3935</v>
      </c>
      <c r="J1220" s="15" t="s">
        <v>44</v>
      </c>
      <c r="K1220" s="17" t="s">
        <v>176</v>
      </c>
      <c r="L1220" s="17"/>
      <c r="M1220" s="12"/>
      <c r="N1220" s="16"/>
    </row>
    <row r="1221" ht="22.5" customHeight="1" spans="1:14">
      <c r="A1221" s="17">
        <f t="shared" ref="A1221:A1284" si="19">ROW(A1218)</f>
        <v>1218</v>
      </c>
      <c r="B1221" s="12" t="s">
        <v>3936</v>
      </c>
      <c r="C1221" s="13" t="s">
        <v>3937</v>
      </c>
      <c r="D1221" s="14">
        <v>20</v>
      </c>
      <c r="E1221" s="14" t="s">
        <v>40</v>
      </c>
      <c r="F1221" s="59" t="s">
        <v>51</v>
      </c>
      <c r="G1221" s="14" t="s">
        <v>3922</v>
      </c>
      <c r="H1221" s="14" t="s">
        <v>9</v>
      </c>
      <c r="I1221" s="165" t="s">
        <v>3938</v>
      </c>
      <c r="J1221" s="15" t="s">
        <v>44</v>
      </c>
      <c r="K1221" s="17" t="s">
        <v>176</v>
      </c>
      <c r="L1221" s="17"/>
      <c r="M1221" s="12"/>
      <c r="N1221" s="16"/>
    </row>
    <row r="1222" ht="22.5" customHeight="1" spans="1:14">
      <c r="A1222" s="17">
        <f t="shared" si="19"/>
        <v>1219</v>
      </c>
      <c r="B1222" s="12" t="s">
        <v>3939</v>
      </c>
      <c r="C1222" s="13" t="s">
        <v>3940</v>
      </c>
      <c r="D1222" s="14">
        <v>20</v>
      </c>
      <c r="E1222" s="14" t="s">
        <v>40</v>
      </c>
      <c r="F1222" s="59" t="s">
        <v>51</v>
      </c>
      <c r="G1222" s="14" t="s">
        <v>3922</v>
      </c>
      <c r="H1222" s="14" t="s">
        <v>9</v>
      </c>
      <c r="I1222" s="15" t="s">
        <v>3941</v>
      </c>
      <c r="J1222" s="15" t="s">
        <v>44</v>
      </c>
      <c r="K1222" s="17" t="s">
        <v>1356</v>
      </c>
      <c r="L1222" s="17"/>
      <c r="M1222" s="12"/>
      <c r="N1222" s="16"/>
    </row>
    <row r="1223" ht="22.5" customHeight="1" spans="1:14">
      <c r="A1223" s="17">
        <f t="shared" si="19"/>
        <v>1220</v>
      </c>
      <c r="B1223" s="12" t="s">
        <v>3942</v>
      </c>
      <c r="C1223" s="13" t="s">
        <v>3943</v>
      </c>
      <c r="D1223" s="14">
        <v>20</v>
      </c>
      <c r="E1223" s="14" t="s">
        <v>40</v>
      </c>
      <c r="F1223" s="59" t="s">
        <v>56</v>
      </c>
      <c r="G1223" s="14" t="s">
        <v>3922</v>
      </c>
      <c r="H1223" s="14" t="s">
        <v>9</v>
      </c>
      <c r="I1223" s="15" t="s">
        <v>3944</v>
      </c>
      <c r="J1223" s="15" t="s">
        <v>44</v>
      </c>
      <c r="K1223" s="17" t="s">
        <v>155</v>
      </c>
      <c r="L1223" s="17"/>
      <c r="M1223" s="12"/>
      <c r="N1223" s="16"/>
    </row>
    <row r="1224" ht="22.5" customHeight="1" spans="1:14">
      <c r="A1224" s="17">
        <f t="shared" si="19"/>
        <v>1221</v>
      </c>
      <c r="B1224" s="12" t="s">
        <v>3945</v>
      </c>
      <c r="C1224" s="13" t="s">
        <v>3946</v>
      </c>
      <c r="D1224" s="14">
        <v>20</v>
      </c>
      <c r="E1224" s="14" t="s">
        <v>40</v>
      </c>
      <c r="F1224" s="59" t="s">
        <v>56</v>
      </c>
      <c r="G1224" s="14" t="s">
        <v>3922</v>
      </c>
      <c r="H1224" s="14" t="s">
        <v>9</v>
      </c>
      <c r="I1224" s="15" t="s">
        <v>3947</v>
      </c>
      <c r="J1224" s="15" t="s">
        <v>44</v>
      </c>
      <c r="K1224" s="17" t="s">
        <v>155</v>
      </c>
      <c r="L1224" s="17"/>
      <c r="M1224" s="12"/>
      <c r="N1224" s="16"/>
    </row>
    <row r="1225" ht="22.5" customHeight="1" spans="1:14">
      <c r="A1225" s="17">
        <f t="shared" si="19"/>
        <v>1222</v>
      </c>
      <c r="B1225" s="12" t="s">
        <v>3948</v>
      </c>
      <c r="C1225" s="13" t="s">
        <v>3949</v>
      </c>
      <c r="D1225" s="14">
        <v>20</v>
      </c>
      <c r="E1225" s="14" t="s">
        <v>40</v>
      </c>
      <c r="F1225" s="59" t="s">
        <v>56</v>
      </c>
      <c r="G1225" s="14" t="s">
        <v>3922</v>
      </c>
      <c r="H1225" s="14" t="s">
        <v>9</v>
      </c>
      <c r="I1225" s="15" t="s">
        <v>3950</v>
      </c>
      <c r="J1225" s="15" t="s">
        <v>44</v>
      </c>
      <c r="K1225" s="17" t="s">
        <v>394</v>
      </c>
      <c r="L1225" s="17"/>
      <c r="M1225" s="12"/>
      <c r="N1225" s="16"/>
    </row>
    <row r="1226" ht="22.5" customHeight="1" spans="1:14">
      <c r="A1226" s="17">
        <f t="shared" si="19"/>
        <v>1223</v>
      </c>
      <c r="B1226" s="12" t="s">
        <v>3951</v>
      </c>
      <c r="C1226" s="13" t="s">
        <v>3952</v>
      </c>
      <c r="D1226" s="14">
        <v>20</v>
      </c>
      <c r="E1226" s="14" t="s">
        <v>40</v>
      </c>
      <c r="F1226" s="59" t="s">
        <v>56</v>
      </c>
      <c r="G1226" s="14" t="s">
        <v>3953</v>
      </c>
      <c r="H1226" s="14" t="s">
        <v>9</v>
      </c>
      <c r="I1226" s="165" t="s">
        <v>3954</v>
      </c>
      <c r="J1226" s="15" t="s">
        <v>44</v>
      </c>
      <c r="K1226" s="17" t="s">
        <v>892</v>
      </c>
      <c r="L1226" s="17"/>
      <c r="M1226" s="12"/>
      <c r="N1226" s="16"/>
    </row>
    <row r="1227" ht="22.5" customHeight="1" spans="1:14">
      <c r="A1227" s="17">
        <f t="shared" si="19"/>
        <v>1224</v>
      </c>
      <c r="B1227" s="12" t="s">
        <v>3955</v>
      </c>
      <c r="C1227" s="13" t="s">
        <v>3956</v>
      </c>
      <c r="D1227" s="14">
        <v>20</v>
      </c>
      <c r="E1227" s="14" t="s">
        <v>40</v>
      </c>
      <c r="F1227" s="59" t="s">
        <v>56</v>
      </c>
      <c r="G1227" s="14" t="s">
        <v>3953</v>
      </c>
      <c r="H1227" s="14" t="s">
        <v>9</v>
      </c>
      <c r="I1227" s="15" t="s">
        <v>3957</v>
      </c>
      <c r="J1227" s="15" t="s">
        <v>44</v>
      </c>
      <c r="K1227" s="17" t="s">
        <v>892</v>
      </c>
      <c r="L1227" s="17"/>
      <c r="M1227" s="12"/>
      <c r="N1227" s="16"/>
    </row>
    <row r="1228" ht="22.5" customHeight="1" spans="1:14">
      <c r="A1228" s="17">
        <f t="shared" si="19"/>
        <v>1225</v>
      </c>
      <c r="B1228" s="12" t="s">
        <v>3958</v>
      </c>
      <c r="C1228" s="13" t="s">
        <v>3959</v>
      </c>
      <c r="D1228" s="14">
        <v>20</v>
      </c>
      <c r="E1228" s="14" t="s">
        <v>40</v>
      </c>
      <c r="F1228" s="59" t="s">
        <v>70</v>
      </c>
      <c r="G1228" s="14" t="s">
        <v>3953</v>
      </c>
      <c r="H1228" s="14" t="s">
        <v>9</v>
      </c>
      <c r="I1228" s="165" t="s">
        <v>3960</v>
      </c>
      <c r="J1228" s="15" t="s">
        <v>44</v>
      </c>
      <c r="K1228" s="17" t="s">
        <v>1356</v>
      </c>
      <c r="L1228" s="17"/>
      <c r="M1228" s="12"/>
      <c r="N1228" s="16"/>
    </row>
    <row r="1229" ht="22.5" customHeight="1" spans="1:14">
      <c r="A1229" s="17">
        <f t="shared" si="19"/>
        <v>1226</v>
      </c>
      <c r="B1229" s="12" t="s">
        <v>3961</v>
      </c>
      <c r="C1229" s="13" t="s">
        <v>3962</v>
      </c>
      <c r="D1229" s="14">
        <v>20</v>
      </c>
      <c r="E1229" s="14" t="s">
        <v>40</v>
      </c>
      <c r="F1229" s="59" t="s">
        <v>56</v>
      </c>
      <c r="G1229" s="14" t="s">
        <v>3953</v>
      </c>
      <c r="H1229" s="14" t="s">
        <v>9</v>
      </c>
      <c r="I1229" s="165" t="s">
        <v>3963</v>
      </c>
      <c r="J1229" s="15" t="s">
        <v>44</v>
      </c>
      <c r="K1229" s="17" t="s">
        <v>1356</v>
      </c>
      <c r="L1229" s="17"/>
      <c r="M1229" s="12"/>
      <c r="N1229" s="16"/>
    </row>
    <row r="1230" ht="22.5" customHeight="1" spans="1:14">
      <c r="A1230" s="17">
        <f t="shared" si="19"/>
        <v>1227</v>
      </c>
      <c r="B1230" s="12" t="s">
        <v>3964</v>
      </c>
      <c r="C1230" s="13" t="s">
        <v>3965</v>
      </c>
      <c r="D1230" s="14">
        <v>20</v>
      </c>
      <c r="E1230" s="14" t="s">
        <v>40</v>
      </c>
      <c r="F1230" s="59" t="s">
        <v>56</v>
      </c>
      <c r="G1230" s="14" t="s">
        <v>3953</v>
      </c>
      <c r="H1230" s="14" t="s">
        <v>9</v>
      </c>
      <c r="I1230" s="15" t="s">
        <v>3966</v>
      </c>
      <c r="J1230" s="15" t="s">
        <v>44</v>
      </c>
      <c r="K1230" s="17" t="s">
        <v>1356</v>
      </c>
      <c r="L1230" s="17"/>
      <c r="M1230" s="12"/>
      <c r="N1230" s="16"/>
    </row>
    <row r="1231" ht="22.5" customHeight="1" spans="1:14">
      <c r="A1231" s="17">
        <f t="shared" si="19"/>
        <v>1228</v>
      </c>
      <c r="B1231" s="12" t="s">
        <v>3967</v>
      </c>
      <c r="C1231" s="13" t="s">
        <v>3968</v>
      </c>
      <c r="D1231" s="14">
        <v>20</v>
      </c>
      <c r="E1231" s="14" t="s">
        <v>40</v>
      </c>
      <c r="F1231" s="59" t="s">
        <v>70</v>
      </c>
      <c r="G1231" s="14" t="s">
        <v>3953</v>
      </c>
      <c r="H1231" s="14" t="s">
        <v>9</v>
      </c>
      <c r="I1231" s="165" t="s">
        <v>3969</v>
      </c>
      <c r="J1231" s="15" t="s">
        <v>44</v>
      </c>
      <c r="K1231" s="17" t="s">
        <v>176</v>
      </c>
      <c r="L1231" s="17"/>
      <c r="M1231" s="12"/>
      <c r="N1231" s="16"/>
    </row>
    <row r="1232" ht="22.5" customHeight="1" spans="1:14">
      <c r="A1232" s="17">
        <f t="shared" si="19"/>
        <v>1229</v>
      </c>
      <c r="B1232" s="12" t="s">
        <v>3970</v>
      </c>
      <c r="C1232" s="13" t="s">
        <v>3971</v>
      </c>
      <c r="D1232" s="14">
        <v>20</v>
      </c>
      <c r="E1232" s="14" t="s">
        <v>40</v>
      </c>
      <c r="F1232" s="59" t="s">
        <v>70</v>
      </c>
      <c r="G1232" s="14" t="s">
        <v>3953</v>
      </c>
      <c r="H1232" s="14" t="s">
        <v>9</v>
      </c>
      <c r="I1232" s="165" t="s">
        <v>3972</v>
      </c>
      <c r="J1232" s="15" t="s">
        <v>44</v>
      </c>
      <c r="K1232" s="17" t="s">
        <v>176</v>
      </c>
      <c r="L1232" s="17"/>
      <c r="M1232" s="12"/>
      <c r="N1232" s="16"/>
    </row>
    <row r="1233" ht="22.5" customHeight="1" spans="1:14">
      <c r="A1233" s="17">
        <f t="shared" si="19"/>
        <v>1230</v>
      </c>
      <c r="B1233" s="12" t="s">
        <v>3973</v>
      </c>
      <c r="C1233" s="13" t="s">
        <v>3974</v>
      </c>
      <c r="D1233" s="14">
        <v>20</v>
      </c>
      <c r="E1233" s="14" t="s">
        <v>40</v>
      </c>
      <c r="F1233" s="59" t="s">
        <v>51</v>
      </c>
      <c r="G1233" s="14" t="s">
        <v>3953</v>
      </c>
      <c r="H1233" s="14" t="s">
        <v>9</v>
      </c>
      <c r="I1233" s="15" t="s">
        <v>3975</v>
      </c>
      <c r="J1233" s="15" t="s">
        <v>44</v>
      </c>
      <c r="K1233" s="17" t="s">
        <v>45</v>
      </c>
      <c r="L1233" s="17"/>
      <c r="M1233" s="12"/>
      <c r="N1233" s="16"/>
    </row>
    <row r="1234" ht="22.5" customHeight="1" spans="1:14">
      <c r="A1234" s="17">
        <f t="shared" si="19"/>
        <v>1231</v>
      </c>
      <c r="B1234" s="12" t="s">
        <v>3976</v>
      </c>
      <c r="C1234" s="13" t="s">
        <v>3977</v>
      </c>
      <c r="D1234" s="14">
        <v>20</v>
      </c>
      <c r="E1234" s="14" t="s">
        <v>40</v>
      </c>
      <c r="F1234" s="59" t="s">
        <v>51</v>
      </c>
      <c r="G1234" s="14" t="s">
        <v>3953</v>
      </c>
      <c r="H1234" s="14" t="s">
        <v>9</v>
      </c>
      <c r="I1234" s="15" t="s">
        <v>3978</v>
      </c>
      <c r="J1234" s="15" t="s">
        <v>44</v>
      </c>
      <c r="K1234" s="17" t="s">
        <v>829</v>
      </c>
      <c r="L1234" s="17"/>
      <c r="M1234" s="12"/>
      <c r="N1234" s="16"/>
    </row>
    <row r="1235" ht="22.5" customHeight="1" spans="1:14">
      <c r="A1235" s="17">
        <f t="shared" si="19"/>
        <v>1232</v>
      </c>
      <c r="B1235" s="12" t="s">
        <v>3979</v>
      </c>
      <c r="C1235" s="13" t="s">
        <v>3980</v>
      </c>
      <c r="D1235" s="14">
        <v>20</v>
      </c>
      <c r="E1235" s="14" t="s">
        <v>40</v>
      </c>
      <c r="F1235" s="59" t="s">
        <v>51</v>
      </c>
      <c r="G1235" s="14" t="s">
        <v>3953</v>
      </c>
      <c r="H1235" s="14" t="s">
        <v>9</v>
      </c>
      <c r="I1235" s="15" t="s">
        <v>3981</v>
      </c>
      <c r="J1235" s="15" t="s">
        <v>44</v>
      </c>
      <c r="K1235" s="17" t="s">
        <v>829</v>
      </c>
      <c r="L1235" s="17"/>
      <c r="M1235" s="12"/>
      <c r="N1235" s="16"/>
    </row>
    <row r="1236" ht="22.5" customHeight="1" spans="1:14">
      <c r="A1236" s="17">
        <f t="shared" si="19"/>
        <v>1233</v>
      </c>
      <c r="B1236" s="12" t="s">
        <v>3982</v>
      </c>
      <c r="C1236" s="13" t="s">
        <v>3983</v>
      </c>
      <c r="D1236" s="14">
        <v>20</v>
      </c>
      <c r="E1236" s="14" t="s">
        <v>40</v>
      </c>
      <c r="F1236" s="59" t="s">
        <v>56</v>
      </c>
      <c r="G1236" s="14" t="s">
        <v>3984</v>
      </c>
      <c r="H1236" s="14" t="s">
        <v>9</v>
      </c>
      <c r="I1236" s="165" t="s">
        <v>3985</v>
      </c>
      <c r="J1236" s="15" t="s">
        <v>44</v>
      </c>
      <c r="K1236" s="17" t="s">
        <v>414</v>
      </c>
      <c r="L1236" s="17" t="s">
        <v>3986</v>
      </c>
      <c r="M1236" s="12"/>
      <c r="N1236" s="16"/>
    </row>
    <row r="1237" ht="22.5" customHeight="1" spans="1:14">
      <c r="A1237" s="17">
        <f t="shared" si="19"/>
        <v>1234</v>
      </c>
      <c r="B1237" s="12" t="s">
        <v>3987</v>
      </c>
      <c r="C1237" s="13" t="s">
        <v>3988</v>
      </c>
      <c r="D1237" s="14">
        <v>20</v>
      </c>
      <c r="E1237" s="14" t="s">
        <v>40</v>
      </c>
      <c r="F1237" s="59" t="s">
        <v>51</v>
      </c>
      <c r="G1237" s="14" t="s">
        <v>3984</v>
      </c>
      <c r="H1237" s="14" t="s">
        <v>9</v>
      </c>
      <c r="I1237" s="165" t="s">
        <v>3989</v>
      </c>
      <c r="J1237" s="15" t="s">
        <v>44</v>
      </c>
      <c r="K1237" s="17" t="s">
        <v>155</v>
      </c>
      <c r="L1237" s="17"/>
      <c r="M1237" s="12"/>
      <c r="N1237" s="16"/>
    </row>
    <row r="1238" ht="22.5" customHeight="1" spans="1:14">
      <c r="A1238" s="17">
        <f t="shared" si="19"/>
        <v>1235</v>
      </c>
      <c r="B1238" s="12" t="s">
        <v>3990</v>
      </c>
      <c r="C1238" s="13" t="s">
        <v>3991</v>
      </c>
      <c r="D1238" s="14">
        <v>20</v>
      </c>
      <c r="E1238" s="14" t="s">
        <v>40</v>
      </c>
      <c r="F1238" s="59" t="s">
        <v>56</v>
      </c>
      <c r="G1238" s="14" t="s">
        <v>3984</v>
      </c>
      <c r="H1238" s="14" t="s">
        <v>9</v>
      </c>
      <c r="I1238" s="165" t="s">
        <v>3992</v>
      </c>
      <c r="J1238" s="15" t="s">
        <v>44</v>
      </c>
      <c r="K1238" s="17" t="s">
        <v>155</v>
      </c>
      <c r="L1238" s="17"/>
      <c r="M1238" s="12"/>
      <c r="N1238" s="16"/>
    </row>
    <row r="1239" ht="22.5" customHeight="1" spans="1:14">
      <c r="A1239" s="17">
        <f t="shared" si="19"/>
        <v>1236</v>
      </c>
      <c r="B1239" s="12" t="s">
        <v>3993</v>
      </c>
      <c r="C1239" s="13" t="s">
        <v>3994</v>
      </c>
      <c r="D1239" s="14">
        <v>20</v>
      </c>
      <c r="E1239" s="14" t="s">
        <v>40</v>
      </c>
      <c r="F1239" s="14" t="s">
        <v>41</v>
      </c>
      <c r="G1239" s="14" t="s">
        <v>3984</v>
      </c>
      <c r="H1239" s="14" t="s">
        <v>9</v>
      </c>
      <c r="I1239" s="165" t="s">
        <v>3995</v>
      </c>
      <c r="J1239" s="15" t="s">
        <v>44</v>
      </c>
      <c r="K1239" s="17" t="s">
        <v>155</v>
      </c>
      <c r="L1239" s="17" t="s">
        <v>3996</v>
      </c>
      <c r="M1239" s="12" t="s">
        <v>3997</v>
      </c>
      <c r="N1239" s="16"/>
    </row>
    <row r="1240" ht="22.5" customHeight="1" spans="1:14">
      <c r="A1240" s="17">
        <f t="shared" si="19"/>
        <v>1237</v>
      </c>
      <c r="B1240" s="12" t="s">
        <v>3998</v>
      </c>
      <c r="C1240" s="13" t="s">
        <v>3999</v>
      </c>
      <c r="D1240" s="14">
        <v>20</v>
      </c>
      <c r="E1240" s="14" t="s">
        <v>40</v>
      </c>
      <c r="F1240" s="59" t="s">
        <v>56</v>
      </c>
      <c r="G1240" s="14" t="s">
        <v>3984</v>
      </c>
      <c r="H1240" s="14" t="s">
        <v>9</v>
      </c>
      <c r="I1240" s="165" t="s">
        <v>4000</v>
      </c>
      <c r="J1240" s="15" t="s">
        <v>44</v>
      </c>
      <c r="K1240" s="17" t="s">
        <v>127</v>
      </c>
      <c r="L1240" s="17"/>
      <c r="M1240" s="12"/>
      <c r="N1240" s="16"/>
    </row>
    <row r="1241" ht="22.5" customHeight="1" spans="1:14">
      <c r="A1241" s="17">
        <f t="shared" si="19"/>
        <v>1238</v>
      </c>
      <c r="B1241" s="12" t="s">
        <v>4001</v>
      </c>
      <c r="C1241" s="13" t="s">
        <v>4002</v>
      </c>
      <c r="D1241" s="14">
        <v>20</v>
      </c>
      <c r="E1241" s="14" t="s">
        <v>40</v>
      </c>
      <c r="F1241" s="59" t="s">
        <v>56</v>
      </c>
      <c r="G1241" s="14" t="s">
        <v>3984</v>
      </c>
      <c r="H1241" s="14" t="s">
        <v>9</v>
      </c>
      <c r="I1241" s="165" t="s">
        <v>4003</v>
      </c>
      <c r="J1241" s="15" t="s">
        <v>44</v>
      </c>
      <c r="K1241" s="17" t="s">
        <v>892</v>
      </c>
      <c r="L1241" s="17"/>
      <c r="M1241" s="12"/>
      <c r="N1241" s="16"/>
    </row>
    <row r="1242" ht="22.5" customHeight="1" spans="1:14">
      <c r="A1242" s="17">
        <f t="shared" si="19"/>
        <v>1239</v>
      </c>
      <c r="B1242" s="12" t="s">
        <v>4004</v>
      </c>
      <c r="C1242" s="13" t="s">
        <v>4005</v>
      </c>
      <c r="D1242" s="14">
        <v>20</v>
      </c>
      <c r="E1242" s="14" t="s">
        <v>40</v>
      </c>
      <c r="F1242" s="59" t="s">
        <v>56</v>
      </c>
      <c r="G1242" s="14" t="s">
        <v>3984</v>
      </c>
      <c r="H1242" s="14" t="s">
        <v>9</v>
      </c>
      <c r="I1242" s="15" t="s">
        <v>4006</v>
      </c>
      <c r="J1242" s="15" t="s">
        <v>44</v>
      </c>
      <c r="K1242" s="17" t="s">
        <v>394</v>
      </c>
      <c r="L1242" s="17"/>
      <c r="M1242" s="12"/>
      <c r="N1242" s="16"/>
    </row>
    <row r="1243" ht="22.5" customHeight="1" spans="1:14">
      <c r="A1243" s="17">
        <f t="shared" si="19"/>
        <v>1240</v>
      </c>
      <c r="B1243" s="12" t="s">
        <v>4007</v>
      </c>
      <c r="C1243" s="13" t="s">
        <v>4008</v>
      </c>
      <c r="D1243" s="14">
        <v>20</v>
      </c>
      <c r="E1243" s="14" t="s">
        <v>40</v>
      </c>
      <c r="F1243" s="59" t="s">
        <v>51</v>
      </c>
      <c r="G1243" s="14" t="s">
        <v>3984</v>
      </c>
      <c r="H1243" s="14" t="s">
        <v>9</v>
      </c>
      <c r="I1243" s="165" t="s">
        <v>4009</v>
      </c>
      <c r="J1243" s="15" t="s">
        <v>44</v>
      </c>
      <c r="K1243" s="17" t="s">
        <v>176</v>
      </c>
      <c r="L1243" s="17"/>
      <c r="M1243" s="12"/>
      <c r="N1243" s="16"/>
    </row>
    <row r="1244" ht="22.5" customHeight="1" spans="1:14">
      <c r="A1244" s="17">
        <f t="shared" si="19"/>
        <v>1241</v>
      </c>
      <c r="B1244" s="12" t="s">
        <v>4010</v>
      </c>
      <c r="C1244" s="13" t="s">
        <v>4011</v>
      </c>
      <c r="D1244" s="14">
        <v>20</v>
      </c>
      <c r="E1244" s="14" t="s">
        <v>40</v>
      </c>
      <c r="F1244" s="59" t="s">
        <v>56</v>
      </c>
      <c r="G1244" s="14" t="s">
        <v>3984</v>
      </c>
      <c r="H1244" s="14" t="s">
        <v>9</v>
      </c>
      <c r="I1244" s="165" t="s">
        <v>4012</v>
      </c>
      <c r="J1244" s="15" t="s">
        <v>44</v>
      </c>
      <c r="K1244" s="17" t="s">
        <v>176</v>
      </c>
      <c r="L1244" s="17"/>
      <c r="M1244" s="12"/>
      <c r="N1244" s="16"/>
    </row>
    <row r="1245" ht="22.5" customHeight="1" spans="1:14">
      <c r="A1245" s="17">
        <f t="shared" si="19"/>
        <v>1242</v>
      </c>
      <c r="B1245" s="12" t="s">
        <v>4013</v>
      </c>
      <c r="C1245" s="13" t="s">
        <v>4014</v>
      </c>
      <c r="D1245" s="14">
        <v>20</v>
      </c>
      <c r="E1245" s="14" t="s">
        <v>40</v>
      </c>
      <c r="F1245" s="59" t="s">
        <v>70</v>
      </c>
      <c r="G1245" s="14" t="s">
        <v>3984</v>
      </c>
      <c r="H1245" s="14" t="s">
        <v>9</v>
      </c>
      <c r="I1245" s="15" t="s">
        <v>4015</v>
      </c>
      <c r="J1245" s="15" t="s">
        <v>44</v>
      </c>
      <c r="K1245" s="17" t="s">
        <v>550</v>
      </c>
      <c r="L1245" s="17"/>
      <c r="M1245" s="12"/>
      <c r="N1245" s="16"/>
    </row>
    <row r="1246" ht="22.5" customHeight="1" spans="1:14">
      <c r="A1246" s="17">
        <f t="shared" si="19"/>
        <v>1243</v>
      </c>
      <c r="B1246" s="12" t="s">
        <v>4016</v>
      </c>
      <c r="C1246" s="13" t="s">
        <v>4017</v>
      </c>
      <c r="D1246" s="14">
        <v>20</v>
      </c>
      <c r="E1246" s="14" t="s">
        <v>40</v>
      </c>
      <c r="F1246" s="59" t="s">
        <v>70</v>
      </c>
      <c r="G1246" s="14" t="s">
        <v>3984</v>
      </c>
      <c r="H1246" s="14" t="s">
        <v>9</v>
      </c>
      <c r="I1246" s="165" t="s">
        <v>4018</v>
      </c>
      <c r="J1246" s="15" t="s">
        <v>44</v>
      </c>
      <c r="K1246" s="17" t="s">
        <v>550</v>
      </c>
      <c r="L1246" s="17"/>
      <c r="M1246" s="12"/>
      <c r="N1246" s="16"/>
    </row>
    <row r="1247" ht="22.5" customHeight="1" spans="1:14">
      <c r="A1247" s="17">
        <f t="shared" si="19"/>
        <v>1244</v>
      </c>
      <c r="B1247" s="12" t="s">
        <v>4019</v>
      </c>
      <c r="C1247" s="13" t="s">
        <v>4020</v>
      </c>
      <c r="D1247" s="14">
        <v>20</v>
      </c>
      <c r="E1247" s="14" t="s">
        <v>40</v>
      </c>
      <c r="F1247" s="59" t="s">
        <v>56</v>
      </c>
      <c r="G1247" s="14" t="s">
        <v>3984</v>
      </c>
      <c r="H1247" s="14" t="s">
        <v>9</v>
      </c>
      <c r="I1247" s="15" t="s">
        <v>4021</v>
      </c>
      <c r="J1247" s="15" t="s">
        <v>44</v>
      </c>
      <c r="K1247" s="17" t="s">
        <v>550</v>
      </c>
      <c r="L1247" s="17"/>
      <c r="M1247" s="12"/>
      <c r="N1247" s="16"/>
    </row>
    <row r="1248" ht="22.5" customHeight="1" spans="1:14">
      <c r="A1248" s="17">
        <f t="shared" si="19"/>
        <v>1245</v>
      </c>
      <c r="B1248" s="12" t="s">
        <v>4022</v>
      </c>
      <c r="C1248" s="13" t="s">
        <v>4023</v>
      </c>
      <c r="D1248" s="14">
        <v>20</v>
      </c>
      <c r="E1248" s="14" t="s">
        <v>40</v>
      </c>
      <c r="F1248" s="59" t="s">
        <v>56</v>
      </c>
      <c r="G1248" s="14" t="s">
        <v>3984</v>
      </c>
      <c r="H1248" s="14" t="s">
        <v>9</v>
      </c>
      <c r="I1248" s="15" t="s">
        <v>4024</v>
      </c>
      <c r="J1248" s="15" t="s">
        <v>44</v>
      </c>
      <c r="K1248" s="17" t="s">
        <v>550</v>
      </c>
      <c r="L1248" s="17"/>
      <c r="M1248" s="12"/>
      <c r="N1248" s="16"/>
    </row>
    <row r="1249" ht="22.5" customHeight="1" spans="1:14">
      <c r="A1249" s="17">
        <f t="shared" si="19"/>
        <v>1246</v>
      </c>
      <c r="B1249" s="12" t="s">
        <v>4025</v>
      </c>
      <c r="C1249" s="13" t="s">
        <v>4026</v>
      </c>
      <c r="D1249" s="14">
        <v>20</v>
      </c>
      <c r="E1249" s="14" t="s">
        <v>40</v>
      </c>
      <c r="F1249" s="14" t="s">
        <v>41</v>
      </c>
      <c r="G1249" s="14" t="s">
        <v>3984</v>
      </c>
      <c r="H1249" s="14" t="s">
        <v>9</v>
      </c>
      <c r="I1249" s="15" t="s">
        <v>4027</v>
      </c>
      <c r="J1249" s="15" t="s">
        <v>44</v>
      </c>
      <c r="K1249" s="17" t="s">
        <v>315</v>
      </c>
      <c r="L1249" s="17"/>
      <c r="M1249" s="12"/>
      <c r="N1249" s="16"/>
    </row>
    <row r="1250" ht="22.5" customHeight="1" spans="1:14">
      <c r="A1250" s="17">
        <f t="shared" si="19"/>
        <v>1247</v>
      </c>
      <c r="B1250" s="12" t="s">
        <v>4028</v>
      </c>
      <c r="C1250" s="13" t="s">
        <v>4029</v>
      </c>
      <c r="D1250" s="14">
        <v>20</v>
      </c>
      <c r="E1250" s="14" t="s">
        <v>40</v>
      </c>
      <c r="F1250" s="59" t="s">
        <v>51</v>
      </c>
      <c r="G1250" s="14" t="s">
        <v>3984</v>
      </c>
      <c r="H1250" s="14" t="s">
        <v>9</v>
      </c>
      <c r="I1250" s="15" t="s">
        <v>4030</v>
      </c>
      <c r="J1250" s="15" t="s">
        <v>44</v>
      </c>
      <c r="K1250" s="17" t="s">
        <v>1356</v>
      </c>
      <c r="L1250" s="17"/>
      <c r="M1250" s="12"/>
      <c r="N1250" s="16"/>
    </row>
    <row r="1251" ht="22.5" customHeight="1" spans="1:14">
      <c r="A1251" s="17">
        <f t="shared" si="19"/>
        <v>1248</v>
      </c>
      <c r="B1251" s="12" t="s">
        <v>4031</v>
      </c>
      <c r="C1251" s="13" t="s">
        <v>4032</v>
      </c>
      <c r="D1251" s="14">
        <v>20</v>
      </c>
      <c r="E1251" s="14" t="s">
        <v>40</v>
      </c>
      <c r="F1251" s="59" t="s">
        <v>51</v>
      </c>
      <c r="G1251" s="14" t="s">
        <v>3984</v>
      </c>
      <c r="H1251" s="14" t="s">
        <v>9</v>
      </c>
      <c r="I1251" s="15" t="s">
        <v>4033</v>
      </c>
      <c r="J1251" s="15" t="s">
        <v>44</v>
      </c>
      <c r="K1251" s="17" t="s">
        <v>1356</v>
      </c>
      <c r="L1251" s="17"/>
      <c r="M1251" s="12"/>
      <c r="N1251" s="16"/>
    </row>
    <row r="1252" ht="22.5" customHeight="1" spans="1:14">
      <c r="A1252" s="17">
        <f t="shared" si="19"/>
        <v>1249</v>
      </c>
      <c r="B1252" s="12" t="s">
        <v>4034</v>
      </c>
      <c r="C1252" s="13" t="s">
        <v>4035</v>
      </c>
      <c r="D1252" s="14">
        <v>20</v>
      </c>
      <c r="E1252" s="14" t="s">
        <v>40</v>
      </c>
      <c r="F1252" s="59" t="s">
        <v>56</v>
      </c>
      <c r="G1252" s="14" t="s">
        <v>3984</v>
      </c>
      <c r="H1252" s="14" t="s">
        <v>9</v>
      </c>
      <c r="I1252" s="15" t="s">
        <v>4036</v>
      </c>
      <c r="J1252" s="15" t="s">
        <v>44</v>
      </c>
      <c r="K1252" s="17" t="s">
        <v>1356</v>
      </c>
      <c r="L1252" s="17"/>
      <c r="M1252" s="12"/>
      <c r="N1252" s="16"/>
    </row>
    <row r="1253" ht="22.5" customHeight="1" spans="1:14">
      <c r="A1253" s="17">
        <f t="shared" si="19"/>
        <v>1250</v>
      </c>
      <c r="B1253" s="12" t="s">
        <v>4037</v>
      </c>
      <c r="C1253" s="13" t="s">
        <v>4038</v>
      </c>
      <c r="D1253" s="14">
        <v>20</v>
      </c>
      <c r="E1253" s="14" t="s">
        <v>40</v>
      </c>
      <c r="F1253" s="14" t="s">
        <v>41</v>
      </c>
      <c r="G1253" s="14" t="s">
        <v>3984</v>
      </c>
      <c r="H1253" s="14" t="s">
        <v>9</v>
      </c>
      <c r="I1253" s="15" t="s">
        <v>4039</v>
      </c>
      <c r="J1253" s="15" t="s">
        <v>44</v>
      </c>
      <c r="K1253" s="17" t="s">
        <v>1356</v>
      </c>
      <c r="L1253" s="17"/>
      <c r="M1253" s="12"/>
      <c r="N1253" s="16"/>
    </row>
    <row r="1254" ht="22.5" customHeight="1" spans="1:14">
      <c r="A1254" s="17">
        <f t="shared" si="19"/>
        <v>1251</v>
      </c>
      <c r="B1254" s="12" t="s">
        <v>4040</v>
      </c>
      <c r="C1254" s="13" t="s">
        <v>4041</v>
      </c>
      <c r="D1254" s="14">
        <v>20</v>
      </c>
      <c r="E1254" s="14" t="s">
        <v>40</v>
      </c>
      <c r="F1254" s="14" t="s">
        <v>41</v>
      </c>
      <c r="G1254" s="14" t="s">
        <v>3984</v>
      </c>
      <c r="H1254" s="14" t="s">
        <v>9</v>
      </c>
      <c r="I1254" s="15" t="s">
        <v>4042</v>
      </c>
      <c r="J1254" s="15" t="s">
        <v>44</v>
      </c>
      <c r="K1254" s="17" t="s">
        <v>1356</v>
      </c>
      <c r="L1254" s="17"/>
      <c r="M1254" s="12"/>
      <c r="N1254" s="16"/>
    </row>
    <row r="1255" ht="22.5" customHeight="1" spans="1:14">
      <c r="A1255" s="17">
        <f t="shared" si="19"/>
        <v>1252</v>
      </c>
      <c r="B1255" s="12" t="s">
        <v>4043</v>
      </c>
      <c r="C1255" s="13" t="s">
        <v>4044</v>
      </c>
      <c r="D1255" s="14">
        <v>20</v>
      </c>
      <c r="E1255" s="14" t="s">
        <v>40</v>
      </c>
      <c r="F1255" s="59" t="s">
        <v>51</v>
      </c>
      <c r="G1255" s="14" t="s">
        <v>3984</v>
      </c>
      <c r="H1255" s="14" t="s">
        <v>9</v>
      </c>
      <c r="I1255" s="15" t="s">
        <v>4045</v>
      </c>
      <c r="J1255" s="15" t="s">
        <v>44</v>
      </c>
      <c r="K1255" s="17" t="s">
        <v>1356</v>
      </c>
      <c r="L1255" s="17"/>
      <c r="M1255" s="12"/>
      <c r="N1255" s="16"/>
    </row>
    <row r="1256" ht="22.5" customHeight="1" spans="1:14">
      <c r="A1256" s="17">
        <f t="shared" si="19"/>
        <v>1253</v>
      </c>
      <c r="B1256" s="12" t="s">
        <v>4046</v>
      </c>
      <c r="C1256" s="13" t="s">
        <v>4047</v>
      </c>
      <c r="D1256" s="14">
        <v>20</v>
      </c>
      <c r="E1256" s="14" t="s">
        <v>40</v>
      </c>
      <c r="F1256" s="59" t="s">
        <v>70</v>
      </c>
      <c r="G1256" s="14" t="s">
        <v>3984</v>
      </c>
      <c r="H1256" s="14" t="s">
        <v>9</v>
      </c>
      <c r="I1256" s="15" t="s">
        <v>4048</v>
      </c>
      <c r="J1256" s="15" t="s">
        <v>44</v>
      </c>
      <c r="K1256" s="17" t="s">
        <v>1356</v>
      </c>
      <c r="L1256" s="17"/>
      <c r="M1256" s="12"/>
      <c r="N1256" s="16"/>
    </row>
    <row r="1257" ht="22.5" customHeight="1" spans="1:14">
      <c r="A1257" s="17">
        <f t="shared" si="19"/>
        <v>1254</v>
      </c>
      <c r="B1257" s="12" t="s">
        <v>4049</v>
      </c>
      <c r="C1257" s="13" t="s">
        <v>4050</v>
      </c>
      <c r="D1257" s="14">
        <v>20</v>
      </c>
      <c r="E1257" s="14" t="s">
        <v>40</v>
      </c>
      <c r="F1257" s="59" t="s">
        <v>56</v>
      </c>
      <c r="G1257" s="14" t="s">
        <v>3984</v>
      </c>
      <c r="H1257" s="14" t="s">
        <v>9</v>
      </c>
      <c r="I1257" s="15" t="s">
        <v>4051</v>
      </c>
      <c r="J1257" s="15" t="s">
        <v>44</v>
      </c>
      <c r="K1257" s="17" t="s">
        <v>829</v>
      </c>
      <c r="L1257" s="17"/>
      <c r="M1257" s="12"/>
      <c r="N1257" s="16"/>
    </row>
    <row r="1258" ht="22.5" customHeight="1" spans="1:14">
      <c r="A1258" s="17">
        <f t="shared" si="19"/>
        <v>1255</v>
      </c>
      <c r="B1258" s="12" t="s">
        <v>4052</v>
      </c>
      <c r="C1258" s="13" t="s">
        <v>4053</v>
      </c>
      <c r="D1258" s="14">
        <v>20</v>
      </c>
      <c r="E1258" s="14" t="s">
        <v>40</v>
      </c>
      <c r="F1258" s="59" t="s">
        <v>51</v>
      </c>
      <c r="G1258" s="14" t="s">
        <v>3984</v>
      </c>
      <c r="H1258" s="14" t="s">
        <v>9</v>
      </c>
      <c r="I1258" s="15" t="s">
        <v>4054</v>
      </c>
      <c r="J1258" s="15" t="s">
        <v>44</v>
      </c>
      <c r="K1258" s="17" t="s">
        <v>45</v>
      </c>
      <c r="L1258" s="17"/>
      <c r="M1258" s="12"/>
      <c r="N1258" s="16"/>
    </row>
    <row r="1259" ht="22.5" customHeight="1" spans="1:14">
      <c r="A1259" s="17">
        <f t="shared" si="19"/>
        <v>1256</v>
      </c>
      <c r="B1259" s="12" t="s">
        <v>4055</v>
      </c>
      <c r="C1259" s="13" t="s">
        <v>4056</v>
      </c>
      <c r="D1259" s="14">
        <v>20</v>
      </c>
      <c r="E1259" s="14" t="s">
        <v>40</v>
      </c>
      <c r="F1259" s="59" t="s">
        <v>51</v>
      </c>
      <c r="G1259" s="14" t="s">
        <v>4057</v>
      </c>
      <c r="H1259" s="14" t="s">
        <v>9</v>
      </c>
      <c r="I1259" s="165" t="s">
        <v>4058</v>
      </c>
      <c r="J1259" s="15" t="s">
        <v>44</v>
      </c>
      <c r="K1259" s="17" t="s">
        <v>315</v>
      </c>
      <c r="L1259" s="17"/>
      <c r="M1259" s="12"/>
      <c r="N1259" s="16"/>
    </row>
    <row r="1260" ht="22.5" customHeight="1" spans="1:14">
      <c r="A1260" s="17">
        <f t="shared" si="19"/>
        <v>1257</v>
      </c>
      <c r="B1260" s="12" t="s">
        <v>4059</v>
      </c>
      <c r="C1260" s="13" t="s">
        <v>4060</v>
      </c>
      <c r="D1260" s="14">
        <v>20</v>
      </c>
      <c r="E1260" s="14" t="s">
        <v>40</v>
      </c>
      <c r="F1260" s="59" t="s">
        <v>56</v>
      </c>
      <c r="G1260" s="14" t="s">
        <v>4057</v>
      </c>
      <c r="H1260" s="14" t="s">
        <v>9</v>
      </c>
      <c r="I1260" s="165" t="s">
        <v>4061</v>
      </c>
      <c r="J1260" s="15" t="s">
        <v>44</v>
      </c>
      <c r="K1260" s="17" t="s">
        <v>315</v>
      </c>
      <c r="L1260" s="17"/>
      <c r="M1260" s="12"/>
      <c r="N1260" s="16"/>
    </row>
    <row r="1261" ht="22.5" customHeight="1" spans="1:14">
      <c r="A1261" s="17">
        <f t="shared" si="19"/>
        <v>1258</v>
      </c>
      <c r="B1261" s="12" t="s">
        <v>4062</v>
      </c>
      <c r="C1261" s="13" t="s">
        <v>4063</v>
      </c>
      <c r="D1261" s="14">
        <v>20</v>
      </c>
      <c r="E1261" s="14" t="s">
        <v>40</v>
      </c>
      <c r="F1261" s="59" t="s">
        <v>70</v>
      </c>
      <c r="G1261" s="14" t="s">
        <v>4057</v>
      </c>
      <c r="H1261" s="14" t="s">
        <v>9</v>
      </c>
      <c r="I1261" s="165" t="s">
        <v>4064</v>
      </c>
      <c r="J1261" s="15" t="s">
        <v>44</v>
      </c>
      <c r="K1261" s="17" t="s">
        <v>315</v>
      </c>
      <c r="L1261" s="17"/>
      <c r="M1261" s="12"/>
      <c r="N1261" s="16"/>
    </row>
    <row r="1262" ht="22.5" customHeight="1" spans="1:14">
      <c r="A1262" s="17">
        <f t="shared" si="19"/>
        <v>1259</v>
      </c>
      <c r="B1262" s="12" t="s">
        <v>4065</v>
      </c>
      <c r="C1262" s="13" t="s">
        <v>4066</v>
      </c>
      <c r="D1262" s="14">
        <v>20</v>
      </c>
      <c r="E1262" s="14" t="s">
        <v>40</v>
      </c>
      <c r="F1262" s="59" t="s">
        <v>51</v>
      </c>
      <c r="G1262" s="14" t="s">
        <v>4057</v>
      </c>
      <c r="H1262" s="14" t="s">
        <v>9</v>
      </c>
      <c r="I1262" s="15" t="s">
        <v>4067</v>
      </c>
      <c r="J1262" s="15" t="s">
        <v>44</v>
      </c>
      <c r="K1262" s="17" t="s">
        <v>315</v>
      </c>
      <c r="L1262" s="17"/>
      <c r="M1262" s="12"/>
      <c r="N1262" s="16"/>
    </row>
    <row r="1263" ht="22.5" customHeight="1" spans="1:14">
      <c r="A1263" s="17">
        <f t="shared" si="19"/>
        <v>1260</v>
      </c>
      <c r="B1263" s="91" t="s">
        <v>1053</v>
      </c>
      <c r="C1263" s="13" t="s">
        <v>4068</v>
      </c>
      <c r="D1263" s="14">
        <v>20</v>
      </c>
      <c r="E1263" s="14" t="s">
        <v>40</v>
      </c>
      <c r="F1263" s="59" t="s">
        <v>56</v>
      </c>
      <c r="G1263" s="14" t="s">
        <v>4057</v>
      </c>
      <c r="H1263" s="14" t="s">
        <v>9</v>
      </c>
      <c r="I1263" s="165" t="s">
        <v>4069</v>
      </c>
      <c r="J1263" s="15" t="s">
        <v>44</v>
      </c>
      <c r="K1263" s="17" t="s">
        <v>315</v>
      </c>
      <c r="L1263" s="17"/>
      <c r="M1263" s="12"/>
      <c r="N1263" s="16"/>
    </row>
    <row r="1264" ht="22.5" customHeight="1" spans="1:14">
      <c r="A1264" s="17">
        <f t="shared" si="19"/>
        <v>1261</v>
      </c>
      <c r="B1264" s="12" t="s">
        <v>4070</v>
      </c>
      <c r="C1264" s="13" t="s">
        <v>4071</v>
      </c>
      <c r="D1264" s="14">
        <v>20</v>
      </c>
      <c r="E1264" s="14" t="s">
        <v>40</v>
      </c>
      <c r="F1264" s="59" t="s">
        <v>56</v>
      </c>
      <c r="G1264" s="14" t="s">
        <v>4057</v>
      </c>
      <c r="H1264" s="14" t="s">
        <v>9</v>
      </c>
      <c r="I1264" s="165" t="s">
        <v>4072</v>
      </c>
      <c r="J1264" s="15" t="s">
        <v>44</v>
      </c>
      <c r="K1264" s="17" t="s">
        <v>892</v>
      </c>
      <c r="L1264" s="17"/>
      <c r="M1264" s="12"/>
      <c r="N1264" s="16"/>
    </row>
    <row r="1265" ht="22.5" customHeight="1" spans="1:14">
      <c r="A1265" s="17">
        <f t="shared" si="19"/>
        <v>1262</v>
      </c>
      <c r="B1265" s="12" t="s">
        <v>4073</v>
      </c>
      <c r="C1265" s="13" t="s">
        <v>4074</v>
      </c>
      <c r="D1265" s="14">
        <v>20</v>
      </c>
      <c r="E1265" s="14" t="s">
        <v>40</v>
      </c>
      <c r="F1265" s="59" t="s">
        <v>51</v>
      </c>
      <c r="G1265" s="14" t="s">
        <v>4057</v>
      </c>
      <c r="H1265" s="14" t="s">
        <v>9</v>
      </c>
      <c r="I1265" s="165" t="s">
        <v>4075</v>
      </c>
      <c r="J1265" s="15" t="s">
        <v>44</v>
      </c>
      <c r="K1265" s="17" t="s">
        <v>127</v>
      </c>
      <c r="L1265" s="17"/>
      <c r="M1265" s="12"/>
      <c r="N1265" s="16"/>
    </row>
    <row r="1266" ht="22.5" customHeight="1" spans="1:14">
      <c r="A1266" s="17">
        <f t="shared" si="19"/>
        <v>1263</v>
      </c>
      <c r="B1266" s="12" t="s">
        <v>4076</v>
      </c>
      <c r="C1266" s="13" t="s">
        <v>4077</v>
      </c>
      <c r="D1266" s="14">
        <v>20</v>
      </c>
      <c r="E1266" s="14" t="s">
        <v>40</v>
      </c>
      <c r="F1266" s="59" t="s">
        <v>56</v>
      </c>
      <c r="G1266" s="14" t="s">
        <v>4057</v>
      </c>
      <c r="H1266" s="14" t="s">
        <v>9</v>
      </c>
      <c r="I1266" s="15" t="s">
        <v>4078</v>
      </c>
      <c r="J1266" s="15" t="s">
        <v>44</v>
      </c>
      <c r="K1266" s="17" t="s">
        <v>1356</v>
      </c>
      <c r="L1266" s="17"/>
      <c r="M1266" s="12"/>
      <c r="N1266" s="16"/>
    </row>
    <row r="1267" ht="22.5" customHeight="1" spans="1:14">
      <c r="A1267" s="17">
        <f t="shared" si="19"/>
        <v>1264</v>
      </c>
      <c r="B1267" s="12" t="s">
        <v>4079</v>
      </c>
      <c r="C1267" s="13" t="s">
        <v>4080</v>
      </c>
      <c r="D1267" s="14">
        <v>20</v>
      </c>
      <c r="E1267" s="14" t="s">
        <v>40</v>
      </c>
      <c r="F1267" s="59" t="s">
        <v>51</v>
      </c>
      <c r="G1267" s="14" t="s">
        <v>4057</v>
      </c>
      <c r="H1267" s="14" t="s">
        <v>9</v>
      </c>
      <c r="I1267" s="15" t="s">
        <v>4081</v>
      </c>
      <c r="J1267" s="15" t="s">
        <v>44</v>
      </c>
      <c r="K1267" s="17" t="s">
        <v>1356</v>
      </c>
      <c r="L1267" s="17"/>
      <c r="M1267" s="12"/>
      <c r="N1267" s="16"/>
    </row>
    <row r="1268" ht="22.5" customHeight="1" spans="1:14">
      <c r="A1268" s="17">
        <f t="shared" si="19"/>
        <v>1265</v>
      </c>
      <c r="B1268" s="12" t="s">
        <v>4082</v>
      </c>
      <c r="C1268" s="13" t="s">
        <v>4083</v>
      </c>
      <c r="D1268" s="14">
        <v>20</v>
      </c>
      <c r="E1268" s="14" t="s">
        <v>40</v>
      </c>
      <c r="F1268" s="59" t="s">
        <v>56</v>
      </c>
      <c r="G1268" s="14" t="s">
        <v>4057</v>
      </c>
      <c r="H1268" s="14" t="s">
        <v>9</v>
      </c>
      <c r="I1268" s="15" t="s">
        <v>4084</v>
      </c>
      <c r="J1268" s="15" t="s">
        <v>44</v>
      </c>
      <c r="K1268" s="17" t="s">
        <v>155</v>
      </c>
      <c r="L1268" s="17"/>
      <c r="M1268" s="12"/>
      <c r="N1268" s="16"/>
    </row>
    <row r="1269" ht="22.5" customHeight="1" spans="1:14">
      <c r="A1269" s="17">
        <f t="shared" si="19"/>
        <v>1266</v>
      </c>
      <c r="B1269" s="12" t="s">
        <v>4085</v>
      </c>
      <c r="C1269" s="13" t="s">
        <v>4086</v>
      </c>
      <c r="D1269" s="14">
        <v>20</v>
      </c>
      <c r="E1269" s="14" t="s">
        <v>40</v>
      </c>
      <c r="F1269" s="59" t="s">
        <v>51</v>
      </c>
      <c r="G1269" s="14" t="s">
        <v>4057</v>
      </c>
      <c r="H1269" s="14" t="s">
        <v>9</v>
      </c>
      <c r="I1269" s="15" t="s">
        <v>4087</v>
      </c>
      <c r="J1269" s="15" t="s">
        <v>44</v>
      </c>
      <c r="K1269" s="17" t="s">
        <v>550</v>
      </c>
      <c r="L1269" s="17"/>
      <c r="M1269" s="12"/>
      <c r="N1269" s="16"/>
    </row>
    <row r="1270" ht="22.5" customHeight="1" spans="1:14">
      <c r="A1270" s="17">
        <f t="shared" si="19"/>
        <v>1267</v>
      </c>
      <c r="B1270" s="12" t="s">
        <v>4088</v>
      </c>
      <c r="C1270" s="13" t="s">
        <v>4089</v>
      </c>
      <c r="D1270" s="14">
        <v>20</v>
      </c>
      <c r="E1270" s="14" t="s">
        <v>40</v>
      </c>
      <c r="F1270" s="59" t="s">
        <v>56</v>
      </c>
      <c r="G1270" s="14" t="s">
        <v>4057</v>
      </c>
      <c r="H1270" s="14" t="s">
        <v>9</v>
      </c>
      <c r="I1270" s="15" t="s">
        <v>4090</v>
      </c>
      <c r="J1270" s="15" t="s">
        <v>44</v>
      </c>
      <c r="K1270" s="17" t="s">
        <v>414</v>
      </c>
      <c r="L1270" s="17"/>
      <c r="M1270" s="12"/>
      <c r="N1270" s="16"/>
    </row>
    <row r="1271" ht="22.5" customHeight="1" spans="1:14">
      <c r="A1271" s="17">
        <f t="shared" si="19"/>
        <v>1268</v>
      </c>
      <c r="B1271" s="12" t="s">
        <v>4091</v>
      </c>
      <c r="C1271" s="13" t="s">
        <v>4092</v>
      </c>
      <c r="D1271" s="14">
        <v>20</v>
      </c>
      <c r="E1271" s="14" t="s">
        <v>40</v>
      </c>
      <c r="F1271" s="59" t="s">
        <v>56</v>
      </c>
      <c r="G1271" s="14" t="s">
        <v>4057</v>
      </c>
      <c r="H1271" s="14" t="s">
        <v>9</v>
      </c>
      <c r="I1271" s="15" t="s">
        <v>4093</v>
      </c>
      <c r="J1271" s="15" t="s">
        <v>44</v>
      </c>
      <c r="K1271" s="17" t="s">
        <v>155</v>
      </c>
      <c r="L1271" s="17"/>
      <c r="M1271" s="12"/>
      <c r="N1271" s="16"/>
    </row>
    <row r="1272" ht="22.5" customHeight="1" spans="1:14">
      <c r="A1272" s="17">
        <f t="shared" si="19"/>
        <v>1269</v>
      </c>
      <c r="B1272" s="12" t="s">
        <v>4094</v>
      </c>
      <c r="C1272" s="13" t="s">
        <v>4095</v>
      </c>
      <c r="D1272" s="14">
        <v>20</v>
      </c>
      <c r="E1272" s="14" t="s">
        <v>40</v>
      </c>
      <c r="F1272" s="59" t="s">
        <v>51</v>
      </c>
      <c r="G1272" s="14" t="s">
        <v>4096</v>
      </c>
      <c r="H1272" s="14" t="s">
        <v>9</v>
      </c>
      <c r="I1272" s="165" t="s">
        <v>4097</v>
      </c>
      <c r="J1272" s="15" t="s">
        <v>44</v>
      </c>
      <c r="K1272" s="17" t="s">
        <v>176</v>
      </c>
      <c r="L1272" s="17"/>
      <c r="M1272" s="12"/>
      <c r="N1272" s="16"/>
    </row>
    <row r="1273" ht="22.5" customHeight="1" spans="1:14">
      <c r="A1273" s="17">
        <f t="shared" si="19"/>
        <v>1270</v>
      </c>
      <c r="B1273" s="12" t="s">
        <v>4098</v>
      </c>
      <c r="C1273" s="13" t="s">
        <v>4099</v>
      </c>
      <c r="D1273" s="14">
        <v>20</v>
      </c>
      <c r="E1273" s="14" t="s">
        <v>40</v>
      </c>
      <c r="F1273" s="59" t="s">
        <v>56</v>
      </c>
      <c r="G1273" s="14" t="s">
        <v>4096</v>
      </c>
      <c r="H1273" s="14" t="s">
        <v>9</v>
      </c>
      <c r="I1273" s="165" t="s">
        <v>4100</v>
      </c>
      <c r="J1273" s="15" t="s">
        <v>44</v>
      </c>
      <c r="K1273" s="17" t="s">
        <v>176</v>
      </c>
      <c r="L1273" s="17"/>
      <c r="M1273" s="12"/>
      <c r="N1273" s="16"/>
    </row>
    <row r="1274" ht="22.5" customHeight="1" spans="1:14">
      <c r="A1274" s="17">
        <f t="shared" si="19"/>
        <v>1271</v>
      </c>
      <c r="B1274" s="12" t="s">
        <v>4101</v>
      </c>
      <c r="C1274" s="13" t="s">
        <v>4102</v>
      </c>
      <c r="D1274" s="14">
        <v>20</v>
      </c>
      <c r="E1274" s="14" t="s">
        <v>40</v>
      </c>
      <c r="F1274" s="14" t="s">
        <v>41</v>
      </c>
      <c r="G1274" s="14" t="s">
        <v>4096</v>
      </c>
      <c r="H1274" s="14" t="s">
        <v>9</v>
      </c>
      <c r="I1274" s="165" t="s">
        <v>4103</v>
      </c>
      <c r="J1274" s="15" t="s">
        <v>44</v>
      </c>
      <c r="K1274" s="17" t="s">
        <v>176</v>
      </c>
      <c r="L1274" s="17"/>
      <c r="M1274" s="12"/>
      <c r="N1274" s="16"/>
    </row>
    <row r="1275" ht="22.5" customHeight="1" spans="1:14">
      <c r="A1275" s="17">
        <f t="shared" si="19"/>
        <v>1272</v>
      </c>
      <c r="B1275" s="12" t="s">
        <v>4104</v>
      </c>
      <c r="C1275" s="13" t="s">
        <v>4105</v>
      </c>
      <c r="D1275" s="14">
        <v>20</v>
      </c>
      <c r="E1275" s="14" t="s">
        <v>40</v>
      </c>
      <c r="F1275" s="59" t="s">
        <v>56</v>
      </c>
      <c r="G1275" s="14" t="s">
        <v>4096</v>
      </c>
      <c r="H1275" s="14" t="s">
        <v>9</v>
      </c>
      <c r="I1275" s="165" t="s">
        <v>4106</v>
      </c>
      <c r="J1275" s="15" t="s">
        <v>44</v>
      </c>
      <c r="K1275" s="17" t="s">
        <v>550</v>
      </c>
      <c r="L1275" s="17"/>
      <c r="M1275" s="12"/>
      <c r="N1275" s="16"/>
    </row>
    <row r="1276" ht="22.5" customHeight="1" spans="1:14">
      <c r="A1276" s="17">
        <f t="shared" si="19"/>
        <v>1273</v>
      </c>
      <c r="B1276" s="12" t="s">
        <v>4107</v>
      </c>
      <c r="C1276" s="13" t="s">
        <v>4108</v>
      </c>
      <c r="D1276" s="14">
        <v>20</v>
      </c>
      <c r="E1276" s="14" t="s">
        <v>40</v>
      </c>
      <c r="F1276" s="59" t="s">
        <v>56</v>
      </c>
      <c r="G1276" s="14" t="s">
        <v>4096</v>
      </c>
      <c r="H1276" s="14" t="s">
        <v>9</v>
      </c>
      <c r="I1276" s="165" t="s">
        <v>4109</v>
      </c>
      <c r="J1276" s="15" t="s">
        <v>44</v>
      </c>
      <c r="K1276" s="17" t="s">
        <v>550</v>
      </c>
      <c r="L1276" s="17"/>
      <c r="M1276" s="12" t="s">
        <v>4110</v>
      </c>
      <c r="N1276" s="16"/>
    </row>
    <row r="1277" ht="22.5" customHeight="1" spans="1:14">
      <c r="A1277" s="17">
        <f t="shared" si="19"/>
        <v>1274</v>
      </c>
      <c r="B1277" s="12" t="s">
        <v>4111</v>
      </c>
      <c r="C1277" s="13" t="s">
        <v>4112</v>
      </c>
      <c r="D1277" s="14">
        <v>20</v>
      </c>
      <c r="E1277" s="14" t="s">
        <v>40</v>
      </c>
      <c r="F1277" s="59" t="s">
        <v>56</v>
      </c>
      <c r="G1277" s="14" t="s">
        <v>4096</v>
      </c>
      <c r="H1277" s="14" t="s">
        <v>9</v>
      </c>
      <c r="I1277" s="15" t="s">
        <v>4113</v>
      </c>
      <c r="J1277" s="15" t="s">
        <v>44</v>
      </c>
      <c r="K1277" s="17" t="s">
        <v>892</v>
      </c>
      <c r="L1277" s="17"/>
      <c r="M1277" s="12"/>
      <c r="N1277" s="16"/>
    </row>
    <row r="1278" ht="22.5" customHeight="1" spans="1:14">
      <c r="A1278" s="17">
        <f t="shared" si="19"/>
        <v>1275</v>
      </c>
      <c r="B1278" s="12" t="s">
        <v>4114</v>
      </c>
      <c r="C1278" s="13" t="s">
        <v>4115</v>
      </c>
      <c r="D1278" s="14">
        <v>30</v>
      </c>
      <c r="E1278" s="14" t="s">
        <v>40</v>
      </c>
      <c r="F1278" s="59" t="s">
        <v>51</v>
      </c>
      <c r="G1278" s="14" t="s">
        <v>4096</v>
      </c>
      <c r="H1278" s="14" t="s">
        <v>9</v>
      </c>
      <c r="I1278" s="15" t="s">
        <v>4116</v>
      </c>
      <c r="J1278" s="15" t="s">
        <v>44</v>
      </c>
      <c r="K1278" s="17" t="s">
        <v>45</v>
      </c>
      <c r="L1278" s="17"/>
      <c r="M1278" s="12"/>
      <c r="N1278" s="16" t="s">
        <v>323</v>
      </c>
    </row>
    <row r="1279" ht="22.5" customHeight="1" spans="1:14">
      <c r="A1279" s="17">
        <f t="shared" si="19"/>
        <v>1276</v>
      </c>
      <c r="B1279" s="12" t="s">
        <v>4117</v>
      </c>
      <c r="C1279" s="13" t="s">
        <v>4118</v>
      </c>
      <c r="D1279" s="14">
        <v>20</v>
      </c>
      <c r="E1279" s="14" t="s">
        <v>40</v>
      </c>
      <c r="F1279" s="14" t="s">
        <v>41</v>
      </c>
      <c r="G1279" s="14" t="s">
        <v>4096</v>
      </c>
      <c r="H1279" s="14" t="s">
        <v>9</v>
      </c>
      <c r="I1279" s="165" t="s">
        <v>4119</v>
      </c>
      <c r="J1279" s="15" t="s">
        <v>44</v>
      </c>
      <c r="K1279" s="17" t="s">
        <v>45</v>
      </c>
      <c r="L1279" s="17"/>
      <c r="M1279" s="12"/>
      <c r="N1279" s="16"/>
    </row>
    <row r="1280" ht="22.5" customHeight="1" spans="1:14">
      <c r="A1280" s="17">
        <f t="shared" si="19"/>
        <v>1277</v>
      </c>
      <c r="B1280" s="12" t="s">
        <v>4120</v>
      </c>
      <c r="C1280" s="13" t="s">
        <v>4121</v>
      </c>
      <c r="D1280" s="14">
        <v>20</v>
      </c>
      <c r="E1280" s="14" t="s">
        <v>40</v>
      </c>
      <c r="F1280" s="59" t="s">
        <v>51</v>
      </c>
      <c r="G1280" s="14" t="s">
        <v>4096</v>
      </c>
      <c r="H1280" s="14" t="s">
        <v>9</v>
      </c>
      <c r="I1280" s="15" t="s">
        <v>4122</v>
      </c>
      <c r="J1280" s="15" t="s">
        <v>44</v>
      </c>
      <c r="K1280" s="17" t="s">
        <v>45</v>
      </c>
      <c r="L1280" s="17"/>
      <c r="M1280" s="12"/>
      <c r="N1280" s="16"/>
    </row>
    <row r="1281" ht="22.5" customHeight="1" spans="1:14">
      <c r="A1281" s="17">
        <f t="shared" si="19"/>
        <v>1278</v>
      </c>
      <c r="B1281" s="12" t="s">
        <v>4123</v>
      </c>
      <c r="C1281" s="13" t="s">
        <v>4124</v>
      </c>
      <c r="D1281" s="14">
        <v>20</v>
      </c>
      <c r="E1281" s="14" t="s">
        <v>40</v>
      </c>
      <c r="F1281" s="59" t="s">
        <v>51</v>
      </c>
      <c r="G1281" s="14" t="s">
        <v>4096</v>
      </c>
      <c r="H1281" s="14" t="s">
        <v>9</v>
      </c>
      <c r="I1281" s="165" t="s">
        <v>4125</v>
      </c>
      <c r="J1281" s="15" t="s">
        <v>44</v>
      </c>
      <c r="K1281" s="17" t="s">
        <v>45</v>
      </c>
      <c r="L1281" s="17"/>
      <c r="M1281" s="12"/>
      <c r="N1281" s="16"/>
    </row>
    <row r="1282" ht="22.5" customHeight="1" spans="1:14">
      <c r="A1282" s="17">
        <f t="shared" si="19"/>
        <v>1279</v>
      </c>
      <c r="B1282" s="12" t="s">
        <v>4126</v>
      </c>
      <c r="C1282" s="13" t="s">
        <v>4127</v>
      </c>
      <c r="D1282" s="14">
        <v>20</v>
      </c>
      <c r="E1282" s="14" t="s">
        <v>40</v>
      </c>
      <c r="F1282" s="14" t="s">
        <v>41</v>
      </c>
      <c r="G1282" s="14" t="s">
        <v>4096</v>
      </c>
      <c r="H1282" s="14" t="s">
        <v>9</v>
      </c>
      <c r="I1282" s="165" t="s">
        <v>4128</v>
      </c>
      <c r="J1282" s="15" t="s">
        <v>44</v>
      </c>
      <c r="K1282" s="17" t="s">
        <v>394</v>
      </c>
      <c r="L1282" s="17"/>
      <c r="M1282" s="12"/>
      <c r="N1282" s="16"/>
    </row>
    <row r="1283" ht="22.5" customHeight="1" spans="1:14">
      <c r="A1283" s="17">
        <f t="shared" si="19"/>
        <v>1280</v>
      </c>
      <c r="B1283" s="12" t="s">
        <v>4129</v>
      </c>
      <c r="C1283" s="13" t="s">
        <v>4130</v>
      </c>
      <c r="D1283" s="14">
        <v>20</v>
      </c>
      <c r="E1283" s="14" t="s">
        <v>40</v>
      </c>
      <c r="F1283" s="59" t="s">
        <v>51</v>
      </c>
      <c r="G1283" s="14" t="s">
        <v>4096</v>
      </c>
      <c r="H1283" s="14" t="s">
        <v>9</v>
      </c>
      <c r="I1283" s="15" t="s">
        <v>4131</v>
      </c>
      <c r="J1283" s="15" t="s">
        <v>44</v>
      </c>
      <c r="K1283" s="17" t="s">
        <v>1356</v>
      </c>
      <c r="L1283" s="17"/>
      <c r="M1283" s="12"/>
      <c r="N1283" s="16"/>
    </row>
    <row r="1284" ht="22.5" customHeight="1" spans="1:14">
      <c r="A1284" s="17">
        <f t="shared" si="19"/>
        <v>1281</v>
      </c>
      <c r="B1284" s="12" t="s">
        <v>4132</v>
      </c>
      <c r="C1284" s="13" t="s">
        <v>4133</v>
      </c>
      <c r="D1284" s="14">
        <v>20</v>
      </c>
      <c r="E1284" s="14" t="s">
        <v>40</v>
      </c>
      <c r="F1284" s="59" t="s">
        <v>51</v>
      </c>
      <c r="G1284" s="14" t="s">
        <v>4096</v>
      </c>
      <c r="H1284" s="14" t="s">
        <v>9</v>
      </c>
      <c r="I1284" s="15" t="s">
        <v>4134</v>
      </c>
      <c r="J1284" s="15" t="s">
        <v>44</v>
      </c>
      <c r="K1284" s="17" t="s">
        <v>1356</v>
      </c>
      <c r="L1284" s="17"/>
      <c r="M1284" s="12"/>
      <c r="N1284" s="16"/>
    </row>
    <row r="1285" ht="22.5" customHeight="1" spans="1:14">
      <c r="A1285" s="17">
        <f t="shared" ref="A1285:A1348" si="20">ROW(A1282)</f>
        <v>1282</v>
      </c>
      <c r="B1285" s="12" t="s">
        <v>4135</v>
      </c>
      <c r="C1285" s="13" t="s">
        <v>4136</v>
      </c>
      <c r="D1285" s="14">
        <v>20</v>
      </c>
      <c r="E1285" s="14" t="s">
        <v>40</v>
      </c>
      <c r="F1285" s="59" t="s">
        <v>51</v>
      </c>
      <c r="G1285" s="14" t="s">
        <v>4096</v>
      </c>
      <c r="H1285" s="14" t="s">
        <v>9</v>
      </c>
      <c r="I1285" s="15" t="s">
        <v>4137</v>
      </c>
      <c r="J1285" s="15" t="s">
        <v>44</v>
      </c>
      <c r="K1285" s="17" t="s">
        <v>1356</v>
      </c>
      <c r="L1285" s="17"/>
      <c r="M1285" s="12"/>
      <c r="N1285" s="16"/>
    </row>
    <row r="1286" ht="22.5" customHeight="1" spans="1:14">
      <c r="A1286" s="17">
        <f t="shared" si="20"/>
        <v>1283</v>
      </c>
      <c r="B1286" s="12" t="s">
        <v>4138</v>
      </c>
      <c r="C1286" s="13" t="s">
        <v>4139</v>
      </c>
      <c r="D1286" s="14">
        <v>20</v>
      </c>
      <c r="E1286" s="14" t="s">
        <v>40</v>
      </c>
      <c r="F1286" s="14" t="s">
        <v>41</v>
      </c>
      <c r="G1286" s="14" t="s">
        <v>4096</v>
      </c>
      <c r="H1286" s="14" t="s">
        <v>9</v>
      </c>
      <c r="I1286" s="15" t="s">
        <v>4140</v>
      </c>
      <c r="J1286" s="15" t="s">
        <v>44</v>
      </c>
      <c r="K1286" s="17" t="s">
        <v>1356</v>
      </c>
      <c r="L1286" s="17"/>
      <c r="M1286" s="12"/>
      <c r="N1286" s="16"/>
    </row>
    <row r="1287" ht="22.5" customHeight="1" spans="1:14">
      <c r="A1287" s="17">
        <f t="shared" si="20"/>
        <v>1284</v>
      </c>
      <c r="B1287" s="12" t="s">
        <v>4141</v>
      </c>
      <c r="C1287" s="13" t="s">
        <v>4142</v>
      </c>
      <c r="D1287" s="14">
        <v>20</v>
      </c>
      <c r="E1287" s="14" t="s">
        <v>40</v>
      </c>
      <c r="F1287" s="59" t="s">
        <v>51</v>
      </c>
      <c r="G1287" s="14" t="s">
        <v>4096</v>
      </c>
      <c r="H1287" s="14" t="s">
        <v>9</v>
      </c>
      <c r="I1287" s="15" t="s">
        <v>4143</v>
      </c>
      <c r="J1287" s="15" t="s">
        <v>44</v>
      </c>
      <c r="K1287" s="17" t="s">
        <v>1356</v>
      </c>
      <c r="L1287" s="17"/>
      <c r="M1287" s="12"/>
      <c r="N1287" s="16"/>
    </row>
    <row r="1288" ht="22.5" customHeight="1" spans="1:14">
      <c r="A1288" s="17">
        <f t="shared" si="20"/>
        <v>1285</v>
      </c>
      <c r="B1288" s="12" t="s">
        <v>4144</v>
      </c>
      <c r="C1288" s="13" t="s">
        <v>4145</v>
      </c>
      <c r="D1288" s="14">
        <v>20</v>
      </c>
      <c r="E1288" s="14" t="s">
        <v>40</v>
      </c>
      <c r="F1288" s="59" t="s">
        <v>51</v>
      </c>
      <c r="G1288" s="14" t="s">
        <v>4096</v>
      </c>
      <c r="H1288" s="14" t="s">
        <v>9</v>
      </c>
      <c r="I1288" s="15" t="s">
        <v>4146</v>
      </c>
      <c r="J1288" s="15" t="s">
        <v>44</v>
      </c>
      <c r="K1288" s="17" t="s">
        <v>1356</v>
      </c>
      <c r="L1288" s="17"/>
      <c r="M1288" s="12"/>
      <c r="N1288" s="16"/>
    </row>
    <row r="1289" ht="22.5" customHeight="1" spans="1:14">
      <c r="A1289" s="17">
        <f t="shared" si="20"/>
        <v>1286</v>
      </c>
      <c r="B1289" s="12" t="s">
        <v>4147</v>
      </c>
      <c r="C1289" s="13" t="s">
        <v>4148</v>
      </c>
      <c r="D1289" s="14">
        <v>20</v>
      </c>
      <c r="E1289" s="14" t="s">
        <v>40</v>
      </c>
      <c r="F1289" s="59" t="s">
        <v>70</v>
      </c>
      <c r="G1289" s="14" t="s">
        <v>4096</v>
      </c>
      <c r="H1289" s="14" t="s">
        <v>9</v>
      </c>
      <c r="I1289" s="15" t="s">
        <v>4149</v>
      </c>
      <c r="J1289" s="15" t="s">
        <v>44</v>
      </c>
      <c r="K1289" s="17" t="s">
        <v>1356</v>
      </c>
      <c r="L1289" s="17"/>
      <c r="M1289" s="12"/>
      <c r="N1289" s="16"/>
    </row>
    <row r="1290" ht="22.5" customHeight="1" spans="1:14">
      <c r="A1290" s="17">
        <f t="shared" si="20"/>
        <v>1287</v>
      </c>
      <c r="B1290" s="12" t="s">
        <v>4150</v>
      </c>
      <c r="C1290" s="13" t="s">
        <v>4151</v>
      </c>
      <c r="D1290" s="14">
        <v>20</v>
      </c>
      <c r="E1290" s="14" t="s">
        <v>40</v>
      </c>
      <c r="F1290" s="59" t="s">
        <v>56</v>
      </c>
      <c r="G1290" s="14" t="s">
        <v>4096</v>
      </c>
      <c r="H1290" s="14" t="s">
        <v>9</v>
      </c>
      <c r="I1290" s="15" t="s">
        <v>4152</v>
      </c>
      <c r="J1290" s="15" t="s">
        <v>44</v>
      </c>
      <c r="K1290" s="17" t="s">
        <v>1356</v>
      </c>
      <c r="L1290" s="17"/>
      <c r="M1290" s="12"/>
      <c r="N1290" s="16"/>
    </row>
    <row r="1291" ht="22.5" customHeight="1" spans="1:14">
      <c r="A1291" s="17">
        <f t="shared" si="20"/>
        <v>1288</v>
      </c>
      <c r="B1291" s="12" t="s">
        <v>4153</v>
      </c>
      <c r="C1291" s="13" t="s">
        <v>4154</v>
      </c>
      <c r="D1291" s="14">
        <v>20</v>
      </c>
      <c r="E1291" s="14" t="s">
        <v>40</v>
      </c>
      <c r="F1291" s="59" t="s">
        <v>51</v>
      </c>
      <c r="G1291" s="14" t="s">
        <v>4096</v>
      </c>
      <c r="H1291" s="14" t="s">
        <v>9</v>
      </c>
      <c r="I1291" s="15" t="s">
        <v>4155</v>
      </c>
      <c r="J1291" s="15" t="s">
        <v>44</v>
      </c>
      <c r="K1291" s="17" t="s">
        <v>1356</v>
      </c>
      <c r="L1291" s="17"/>
      <c r="M1291" s="12"/>
      <c r="N1291" s="16"/>
    </row>
    <row r="1292" ht="22.5" customHeight="1" spans="1:14">
      <c r="A1292" s="17">
        <f t="shared" si="20"/>
        <v>1289</v>
      </c>
      <c r="B1292" s="12" t="s">
        <v>4156</v>
      </c>
      <c r="C1292" s="13" t="s">
        <v>4157</v>
      </c>
      <c r="D1292" s="14">
        <v>20</v>
      </c>
      <c r="E1292" s="14" t="s">
        <v>40</v>
      </c>
      <c r="F1292" s="59" t="s">
        <v>51</v>
      </c>
      <c r="G1292" s="14" t="s">
        <v>4096</v>
      </c>
      <c r="H1292" s="14" t="s">
        <v>9</v>
      </c>
      <c r="I1292" s="15" t="s">
        <v>4158</v>
      </c>
      <c r="J1292" s="15" t="s">
        <v>44</v>
      </c>
      <c r="K1292" s="17" t="s">
        <v>1356</v>
      </c>
      <c r="L1292" s="17"/>
      <c r="M1292" s="12"/>
      <c r="N1292" s="16"/>
    </row>
    <row r="1293" ht="22.5" customHeight="1" spans="1:14">
      <c r="A1293" s="17">
        <f t="shared" si="20"/>
        <v>1290</v>
      </c>
      <c r="B1293" s="12" t="s">
        <v>4159</v>
      </c>
      <c r="C1293" s="169" t="s">
        <v>4160</v>
      </c>
      <c r="D1293" s="14">
        <v>20</v>
      </c>
      <c r="E1293" s="14" t="s">
        <v>40</v>
      </c>
      <c r="F1293" s="59" t="s">
        <v>56</v>
      </c>
      <c r="G1293" s="14" t="s">
        <v>4096</v>
      </c>
      <c r="H1293" s="14" t="s">
        <v>9</v>
      </c>
      <c r="I1293" s="165" t="s">
        <v>4161</v>
      </c>
      <c r="J1293" s="15" t="s">
        <v>44</v>
      </c>
      <c r="K1293" s="17" t="s">
        <v>892</v>
      </c>
      <c r="L1293" s="17"/>
      <c r="M1293" s="12"/>
      <c r="N1293" s="16"/>
    </row>
    <row r="1294" ht="22.5" customHeight="1" spans="1:14">
      <c r="A1294" s="17">
        <f t="shared" si="20"/>
        <v>1291</v>
      </c>
      <c r="B1294" s="12" t="s">
        <v>4162</v>
      </c>
      <c r="C1294" s="169" t="s">
        <v>4163</v>
      </c>
      <c r="D1294" s="14">
        <v>20</v>
      </c>
      <c r="E1294" s="14" t="s">
        <v>40</v>
      </c>
      <c r="F1294" s="59" t="s">
        <v>56</v>
      </c>
      <c r="G1294" s="14" t="s">
        <v>4096</v>
      </c>
      <c r="H1294" s="14" t="s">
        <v>9</v>
      </c>
      <c r="I1294" s="165" t="s">
        <v>4164</v>
      </c>
      <c r="J1294" s="15" t="s">
        <v>44</v>
      </c>
      <c r="K1294" s="17" t="s">
        <v>892</v>
      </c>
      <c r="L1294" s="17"/>
      <c r="M1294" s="12"/>
      <c r="N1294" s="16"/>
    </row>
    <row r="1295" ht="22.5" customHeight="1" spans="1:14">
      <c r="A1295" s="17">
        <f t="shared" si="20"/>
        <v>1292</v>
      </c>
      <c r="B1295" s="12" t="s">
        <v>4165</v>
      </c>
      <c r="C1295" s="13" t="s">
        <v>4166</v>
      </c>
      <c r="D1295" s="14">
        <v>20</v>
      </c>
      <c r="E1295" s="14" t="s">
        <v>40</v>
      </c>
      <c r="F1295" s="59" t="s">
        <v>56</v>
      </c>
      <c r="G1295" s="14" t="s">
        <v>4096</v>
      </c>
      <c r="H1295" s="14" t="s">
        <v>9</v>
      </c>
      <c r="I1295" s="165" t="s">
        <v>4167</v>
      </c>
      <c r="J1295" s="15" t="s">
        <v>44</v>
      </c>
      <c r="K1295" s="17" t="s">
        <v>315</v>
      </c>
      <c r="L1295" s="17"/>
      <c r="M1295" s="12"/>
      <c r="N1295" s="16"/>
    </row>
    <row r="1296" ht="22.5" customHeight="1" spans="1:14">
      <c r="A1296" s="17">
        <f t="shared" si="20"/>
        <v>1293</v>
      </c>
      <c r="B1296" s="12" t="s">
        <v>4168</v>
      </c>
      <c r="C1296" s="13" t="s">
        <v>4169</v>
      </c>
      <c r="D1296" s="14">
        <v>20</v>
      </c>
      <c r="E1296" s="14" t="s">
        <v>40</v>
      </c>
      <c r="F1296" s="59" t="s">
        <v>70</v>
      </c>
      <c r="G1296" s="14" t="s">
        <v>4096</v>
      </c>
      <c r="H1296" s="14" t="s">
        <v>9</v>
      </c>
      <c r="I1296" s="165" t="s">
        <v>4170</v>
      </c>
      <c r="J1296" s="15" t="s">
        <v>44</v>
      </c>
      <c r="K1296" s="17" t="s">
        <v>127</v>
      </c>
      <c r="L1296" s="17"/>
      <c r="M1296" s="12"/>
      <c r="N1296" s="16"/>
    </row>
    <row r="1297" ht="22.5" customHeight="1" spans="1:14">
      <c r="A1297" s="17">
        <f t="shared" si="20"/>
        <v>1294</v>
      </c>
      <c r="B1297" s="12" t="s">
        <v>4171</v>
      </c>
      <c r="C1297" s="13" t="s">
        <v>4172</v>
      </c>
      <c r="D1297" s="14">
        <v>20</v>
      </c>
      <c r="E1297" s="14" t="s">
        <v>40</v>
      </c>
      <c r="F1297" s="59" t="s">
        <v>70</v>
      </c>
      <c r="G1297" s="14" t="s">
        <v>4173</v>
      </c>
      <c r="H1297" s="14" t="s">
        <v>9</v>
      </c>
      <c r="I1297" s="165" t="s">
        <v>4174</v>
      </c>
      <c r="J1297" s="15" t="s">
        <v>44</v>
      </c>
      <c r="K1297" s="17" t="s">
        <v>829</v>
      </c>
      <c r="L1297" s="17"/>
      <c r="M1297" s="12"/>
      <c r="N1297" s="16"/>
    </row>
    <row r="1298" ht="22.5" customHeight="1" spans="1:14">
      <c r="A1298" s="17">
        <f t="shared" si="20"/>
        <v>1295</v>
      </c>
      <c r="B1298" s="12" t="s">
        <v>4175</v>
      </c>
      <c r="C1298" s="13" t="s">
        <v>4176</v>
      </c>
      <c r="D1298" s="14">
        <v>20</v>
      </c>
      <c r="E1298" s="14" t="s">
        <v>40</v>
      </c>
      <c r="F1298" s="59" t="s">
        <v>70</v>
      </c>
      <c r="G1298" s="14" t="s">
        <v>4173</v>
      </c>
      <c r="H1298" s="14" t="s">
        <v>9</v>
      </c>
      <c r="I1298" s="165" t="s">
        <v>4177</v>
      </c>
      <c r="J1298" s="15" t="s">
        <v>44</v>
      </c>
      <c r="K1298" s="17" t="s">
        <v>829</v>
      </c>
      <c r="L1298" s="17"/>
      <c r="M1298" s="12"/>
      <c r="N1298" s="16"/>
    </row>
    <row r="1299" ht="22.5" customHeight="1" spans="1:14">
      <c r="A1299" s="17">
        <f t="shared" si="20"/>
        <v>1296</v>
      </c>
      <c r="B1299" s="12" t="s">
        <v>4178</v>
      </c>
      <c r="C1299" s="13" t="s">
        <v>4179</v>
      </c>
      <c r="D1299" s="14">
        <v>20</v>
      </c>
      <c r="E1299" s="14" t="s">
        <v>40</v>
      </c>
      <c r="F1299" s="59" t="s">
        <v>51</v>
      </c>
      <c r="G1299" s="14" t="s">
        <v>4173</v>
      </c>
      <c r="H1299" s="14" t="s">
        <v>9</v>
      </c>
      <c r="I1299" s="15" t="s">
        <v>4180</v>
      </c>
      <c r="J1299" s="15" t="s">
        <v>44</v>
      </c>
      <c r="K1299" s="17" t="s">
        <v>1356</v>
      </c>
      <c r="L1299" s="17"/>
      <c r="M1299" s="12"/>
      <c r="N1299" s="16"/>
    </row>
    <row r="1300" ht="22.5" customHeight="1" spans="1:14">
      <c r="A1300" s="17">
        <f t="shared" si="20"/>
        <v>1297</v>
      </c>
      <c r="B1300" s="12" t="s">
        <v>4181</v>
      </c>
      <c r="C1300" s="13" t="s">
        <v>4182</v>
      </c>
      <c r="D1300" s="14">
        <v>20</v>
      </c>
      <c r="E1300" s="14" t="s">
        <v>40</v>
      </c>
      <c r="F1300" s="14" t="s">
        <v>41</v>
      </c>
      <c r="G1300" s="14" t="s">
        <v>4173</v>
      </c>
      <c r="H1300" s="14" t="s">
        <v>9</v>
      </c>
      <c r="I1300" s="165" t="s">
        <v>4183</v>
      </c>
      <c r="J1300" s="15" t="s">
        <v>44</v>
      </c>
      <c r="K1300" s="17" t="s">
        <v>829</v>
      </c>
      <c r="L1300" s="17"/>
      <c r="M1300" s="12"/>
      <c r="N1300" s="16"/>
    </row>
    <row r="1301" ht="22.5" customHeight="1" spans="1:14">
      <c r="A1301" s="17">
        <f t="shared" si="20"/>
        <v>1298</v>
      </c>
      <c r="B1301" s="12" t="s">
        <v>4184</v>
      </c>
      <c r="C1301" s="13" t="s">
        <v>4185</v>
      </c>
      <c r="D1301" s="14">
        <v>20</v>
      </c>
      <c r="E1301" s="14" t="s">
        <v>40</v>
      </c>
      <c r="F1301" s="59" t="s">
        <v>51</v>
      </c>
      <c r="G1301" s="14" t="s">
        <v>4173</v>
      </c>
      <c r="H1301" s="14" t="s">
        <v>9</v>
      </c>
      <c r="I1301" s="165" t="s">
        <v>4186</v>
      </c>
      <c r="J1301" s="15" t="s">
        <v>44</v>
      </c>
      <c r="K1301" s="17" t="s">
        <v>1356</v>
      </c>
      <c r="L1301" s="17"/>
      <c r="M1301" s="12"/>
      <c r="N1301" s="16"/>
    </row>
    <row r="1302" ht="22.5" customHeight="1" spans="1:14">
      <c r="A1302" s="17">
        <f t="shared" si="20"/>
        <v>1299</v>
      </c>
      <c r="B1302" s="12" t="s">
        <v>4187</v>
      </c>
      <c r="C1302" s="13" t="s">
        <v>4188</v>
      </c>
      <c r="D1302" s="14">
        <v>20</v>
      </c>
      <c r="E1302" s="14" t="s">
        <v>40</v>
      </c>
      <c r="F1302" s="59" t="s">
        <v>51</v>
      </c>
      <c r="G1302" s="14" t="s">
        <v>4173</v>
      </c>
      <c r="H1302" s="14" t="s">
        <v>9</v>
      </c>
      <c r="I1302" s="165" t="s">
        <v>4189</v>
      </c>
      <c r="J1302" s="15" t="s">
        <v>44</v>
      </c>
      <c r="K1302" s="17" t="s">
        <v>1356</v>
      </c>
      <c r="L1302" s="17"/>
      <c r="M1302" s="12"/>
      <c r="N1302" s="16"/>
    </row>
    <row r="1303" ht="22.5" customHeight="1" spans="1:14">
      <c r="A1303" s="17">
        <f t="shared" si="20"/>
        <v>1300</v>
      </c>
      <c r="B1303" s="12" t="s">
        <v>4190</v>
      </c>
      <c r="C1303" s="13" t="s">
        <v>4191</v>
      </c>
      <c r="D1303" s="14">
        <v>20</v>
      </c>
      <c r="E1303" s="14" t="s">
        <v>40</v>
      </c>
      <c r="F1303" s="59" t="s">
        <v>51</v>
      </c>
      <c r="G1303" s="14" t="s">
        <v>4173</v>
      </c>
      <c r="H1303" s="14" t="s">
        <v>9</v>
      </c>
      <c r="I1303" s="165" t="s">
        <v>4192</v>
      </c>
      <c r="J1303" s="15" t="s">
        <v>44</v>
      </c>
      <c r="K1303" s="17" t="s">
        <v>1356</v>
      </c>
      <c r="L1303" s="17"/>
      <c r="M1303" s="12"/>
      <c r="N1303" s="16"/>
    </row>
    <row r="1304" ht="22.5" customHeight="1" spans="1:14">
      <c r="A1304" s="17">
        <f t="shared" si="20"/>
        <v>1301</v>
      </c>
      <c r="B1304" s="12" t="s">
        <v>4193</v>
      </c>
      <c r="C1304" s="13" t="s">
        <v>4194</v>
      </c>
      <c r="D1304" s="14">
        <v>20</v>
      </c>
      <c r="E1304" s="14" t="s">
        <v>40</v>
      </c>
      <c r="F1304" s="59" t="s">
        <v>56</v>
      </c>
      <c r="G1304" s="14" t="s">
        <v>4173</v>
      </c>
      <c r="H1304" s="14" t="s">
        <v>9</v>
      </c>
      <c r="I1304" s="165" t="s">
        <v>4195</v>
      </c>
      <c r="J1304" s="15" t="s">
        <v>44</v>
      </c>
      <c r="K1304" s="17" t="s">
        <v>1356</v>
      </c>
      <c r="L1304" s="17"/>
      <c r="M1304" s="12"/>
      <c r="N1304" s="16"/>
    </row>
    <row r="1305" ht="22.5" customHeight="1" spans="1:14">
      <c r="A1305" s="17">
        <f t="shared" si="20"/>
        <v>1302</v>
      </c>
      <c r="B1305" s="12" t="s">
        <v>4196</v>
      </c>
      <c r="C1305" s="13" t="s">
        <v>4197</v>
      </c>
      <c r="D1305" s="14">
        <v>20</v>
      </c>
      <c r="E1305" s="14" t="s">
        <v>40</v>
      </c>
      <c r="F1305" s="59" t="s">
        <v>51</v>
      </c>
      <c r="G1305" s="14" t="s">
        <v>4173</v>
      </c>
      <c r="H1305" s="14" t="s">
        <v>9</v>
      </c>
      <c r="I1305" s="15" t="s">
        <v>4198</v>
      </c>
      <c r="J1305" s="15" t="s">
        <v>44</v>
      </c>
      <c r="K1305" s="17" t="s">
        <v>176</v>
      </c>
      <c r="L1305" s="17"/>
      <c r="M1305" s="12"/>
      <c r="N1305" s="16"/>
    </row>
    <row r="1306" ht="22.5" customHeight="1" spans="1:14">
      <c r="A1306" s="17">
        <f t="shared" si="20"/>
        <v>1303</v>
      </c>
      <c r="B1306" s="12" t="s">
        <v>4199</v>
      </c>
      <c r="C1306" s="13" t="s">
        <v>4200</v>
      </c>
      <c r="D1306" s="14">
        <v>20</v>
      </c>
      <c r="E1306" s="14" t="s">
        <v>40</v>
      </c>
      <c r="F1306" s="14" t="s">
        <v>41</v>
      </c>
      <c r="G1306" s="14" t="s">
        <v>4173</v>
      </c>
      <c r="H1306" s="14" t="s">
        <v>9</v>
      </c>
      <c r="I1306" s="15" t="s">
        <v>4201</v>
      </c>
      <c r="J1306" s="15" t="s">
        <v>44</v>
      </c>
      <c r="K1306" s="17" t="s">
        <v>550</v>
      </c>
      <c r="L1306" s="17"/>
      <c r="M1306" s="12"/>
      <c r="N1306" s="87" t="s">
        <v>4202</v>
      </c>
    </row>
    <row r="1307" ht="22.5" customHeight="1" spans="1:14">
      <c r="A1307" s="17">
        <f t="shared" si="20"/>
        <v>1304</v>
      </c>
      <c r="B1307" s="12" t="s">
        <v>4203</v>
      </c>
      <c r="C1307" s="13" t="s">
        <v>4204</v>
      </c>
      <c r="D1307" s="14">
        <v>20</v>
      </c>
      <c r="E1307" s="14" t="s">
        <v>40</v>
      </c>
      <c r="F1307" s="59" t="s">
        <v>70</v>
      </c>
      <c r="G1307" s="14" t="s">
        <v>4173</v>
      </c>
      <c r="H1307" s="14" t="s">
        <v>9</v>
      </c>
      <c r="I1307" s="15" t="s">
        <v>4205</v>
      </c>
      <c r="J1307" s="15" t="s">
        <v>44</v>
      </c>
      <c r="K1307" s="17" t="s">
        <v>414</v>
      </c>
      <c r="L1307" s="17"/>
      <c r="M1307" s="12"/>
      <c r="N1307" s="16"/>
    </row>
    <row r="1308" ht="22.5" customHeight="1" spans="1:14">
      <c r="A1308" s="17">
        <f t="shared" si="20"/>
        <v>1305</v>
      </c>
      <c r="B1308" s="12" t="s">
        <v>4206</v>
      </c>
      <c r="C1308" s="13" t="s">
        <v>4207</v>
      </c>
      <c r="D1308" s="14">
        <v>20</v>
      </c>
      <c r="E1308" s="14" t="s">
        <v>40</v>
      </c>
      <c r="F1308" s="59" t="s">
        <v>51</v>
      </c>
      <c r="G1308" s="14" t="s">
        <v>4173</v>
      </c>
      <c r="H1308" s="14" t="s">
        <v>9</v>
      </c>
      <c r="I1308" s="165" t="s">
        <v>4208</v>
      </c>
      <c r="J1308" s="15" t="s">
        <v>44</v>
      </c>
      <c r="K1308" s="17" t="s">
        <v>414</v>
      </c>
      <c r="L1308" s="17"/>
      <c r="M1308" s="12"/>
      <c r="N1308" s="16"/>
    </row>
    <row r="1309" ht="22.5" customHeight="1" spans="1:14">
      <c r="A1309" s="17">
        <f t="shared" si="20"/>
        <v>1306</v>
      </c>
      <c r="B1309" s="12" t="s">
        <v>4209</v>
      </c>
      <c r="C1309" s="13" t="s">
        <v>4210</v>
      </c>
      <c r="D1309" s="14">
        <v>20</v>
      </c>
      <c r="E1309" s="14" t="s">
        <v>40</v>
      </c>
      <c r="F1309" s="59" t="s">
        <v>51</v>
      </c>
      <c r="G1309" s="14" t="s">
        <v>4173</v>
      </c>
      <c r="H1309" s="14" t="s">
        <v>9</v>
      </c>
      <c r="I1309" s="165" t="s">
        <v>4211</v>
      </c>
      <c r="J1309" s="15" t="s">
        <v>44</v>
      </c>
      <c r="K1309" s="17" t="s">
        <v>394</v>
      </c>
      <c r="L1309" s="17"/>
      <c r="M1309" s="12"/>
      <c r="N1309" s="16"/>
    </row>
    <row r="1310" ht="22.5" customHeight="1" spans="1:14">
      <c r="A1310" s="17">
        <f t="shared" si="20"/>
        <v>1307</v>
      </c>
      <c r="B1310" s="12" t="s">
        <v>4212</v>
      </c>
      <c r="C1310" s="13" t="s">
        <v>4213</v>
      </c>
      <c r="D1310" s="14">
        <v>20</v>
      </c>
      <c r="E1310" s="14" t="s">
        <v>40</v>
      </c>
      <c r="F1310" s="59" t="s">
        <v>51</v>
      </c>
      <c r="G1310" s="14" t="s">
        <v>4173</v>
      </c>
      <c r="H1310" s="14" t="s">
        <v>9</v>
      </c>
      <c r="I1310" s="165" t="s">
        <v>4214</v>
      </c>
      <c r="J1310" s="15" t="s">
        <v>44</v>
      </c>
      <c r="K1310" s="17" t="s">
        <v>176</v>
      </c>
      <c r="L1310" s="17"/>
      <c r="M1310" s="12"/>
      <c r="N1310" s="16"/>
    </row>
    <row r="1311" ht="22.5" customHeight="1" spans="1:14">
      <c r="A1311" s="17">
        <f t="shared" si="20"/>
        <v>1308</v>
      </c>
      <c r="B1311" s="12" t="s">
        <v>4215</v>
      </c>
      <c r="C1311" s="13" t="s">
        <v>4216</v>
      </c>
      <c r="D1311" s="14">
        <v>20</v>
      </c>
      <c r="E1311" s="14" t="s">
        <v>40</v>
      </c>
      <c r="F1311" s="59" t="s">
        <v>56</v>
      </c>
      <c r="G1311" s="14" t="s">
        <v>4173</v>
      </c>
      <c r="H1311" s="14" t="s">
        <v>9</v>
      </c>
      <c r="I1311" s="165" t="s">
        <v>4217</v>
      </c>
      <c r="J1311" s="15" t="s">
        <v>44</v>
      </c>
      <c r="K1311" s="17" t="s">
        <v>127</v>
      </c>
      <c r="L1311" s="17"/>
      <c r="M1311" s="12"/>
      <c r="N1311" s="16"/>
    </row>
    <row r="1312" ht="22.5" customHeight="1" spans="1:14">
      <c r="A1312" s="17">
        <f t="shared" si="20"/>
        <v>1309</v>
      </c>
      <c r="B1312" s="12" t="s">
        <v>4218</v>
      </c>
      <c r="C1312" s="13" t="s">
        <v>4219</v>
      </c>
      <c r="D1312" s="14">
        <v>20</v>
      </c>
      <c r="E1312" s="14" t="s">
        <v>40</v>
      </c>
      <c r="F1312" s="59" t="s">
        <v>56</v>
      </c>
      <c r="G1312" s="14" t="s">
        <v>4173</v>
      </c>
      <c r="H1312" s="14" t="s">
        <v>9</v>
      </c>
      <c r="I1312" s="15" t="s">
        <v>4220</v>
      </c>
      <c r="J1312" s="15" t="s">
        <v>44</v>
      </c>
      <c r="K1312" s="17" t="s">
        <v>315</v>
      </c>
      <c r="L1312" s="17"/>
      <c r="M1312" s="12"/>
      <c r="N1312" s="16"/>
    </row>
    <row r="1313" ht="22.5" customHeight="1" spans="1:14">
      <c r="A1313" s="17">
        <f t="shared" si="20"/>
        <v>1310</v>
      </c>
      <c r="B1313" s="12" t="s">
        <v>4221</v>
      </c>
      <c r="C1313" s="13" t="s">
        <v>4222</v>
      </c>
      <c r="D1313" s="14">
        <v>20</v>
      </c>
      <c r="E1313" s="14" t="s">
        <v>40</v>
      </c>
      <c r="F1313" s="14" t="s">
        <v>41</v>
      </c>
      <c r="G1313" s="14" t="s">
        <v>4173</v>
      </c>
      <c r="H1313" s="14" t="s">
        <v>9</v>
      </c>
      <c r="I1313" s="15" t="s">
        <v>4223</v>
      </c>
      <c r="J1313" s="15" t="s">
        <v>44</v>
      </c>
      <c r="K1313" s="17" t="s">
        <v>414</v>
      </c>
      <c r="L1313" s="17"/>
      <c r="M1313" s="12"/>
      <c r="N1313" s="16"/>
    </row>
    <row r="1314" ht="22.5" customHeight="1" spans="1:14">
      <c r="A1314" s="17">
        <f t="shared" si="20"/>
        <v>1311</v>
      </c>
      <c r="B1314" s="12" t="s">
        <v>4224</v>
      </c>
      <c r="C1314" s="13" t="s">
        <v>4225</v>
      </c>
      <c r="D1314" s="14">
        <v>20</v>
      </c>
      <c r="E1314" s="14" t="s">
        <v>40</v>
      </c>
      <c r="F1314" s="59" t="s">
        <v>56</v>
      </c>
      <c r="G1314" s="14" t="s">
        <v>4173</v>
      </c>
      <c r="H1314" s="14" t="s">
        <v>9</v>
      </c>
      <c r="I1314" s="15" t="s">
        <v>4226</v>
      </c>
      <c r="J1314" s="15" t="s">
        <v>44</v>
      </c>
      <c r="K1314" s="17" t="s">
        <v>45</v>
      </c>
      <c r="L1314" s="17"/>
      <c r="M1314" s="12"/>
      <c r="N1314" s="16"/>
    </row>
    <row r="1315" ht="22.5" customHeight="1" spans="1:14">
      <c r="A1315" s="17">
        <f t="shared" si="20"/>
        <v>1312</v>
      </c>
      <c r="B1315" s="12" t="s">
        <v>4227</v>
      </c>
      <c r="C1315" s="13" t="s">
        <v>4228</v>
      </c>
      <c r="D1315" s="14">
        <v>30</v>
      </c>
      <c r="E1315" s="14" t="s">
        <v>40</v>
      </c>
      <c r="F1315" s="59" t="s">
        <v>491</v>
      </c>
      <c r="G1315" s="14" t="s">
        <v>4173</v>
      </c>
      <c r="H1315" s="14" t="s">
        <v>9</v>
      </c>
      <c r="I1315" s="15" t="s">
        <v>4229</v>
      </c>
      <c r="J1315" s="15" t="s">
        <v>44</v>
      </c>
      <c r="K1315" s="17" t="s">
        <v>176</v>
      </c>
      <c r="L1315" s="17"/>
      <c r="M1315" s="12"/>
      <c r="N1315" s="16" t="s">
        <v>4230</v>
      </c>
    </row>
    <row r="1316" ht="22.5" customHeight="1" spans="1:14">
      <c r="A1316" s="17">
        <f t="shared" si="20"/>
        <v>1313</v>
      </c>
      <c r="B1316" s="12" t="s">
        <v>4231</v>
      </c>
      <c r="C1316" s="13" t="s">
        <v>4232</v>
      </c>
      <c r="D1316" s="14">
        <v>20</v>
      </c>
      <c r="E1316" s="14" t="s">
        <v>40</v>
      </c>
      <c r="F1316" s="59" t="s">
        <v>70</v>
      </c>
      <c r="G1316" s="14" t="s">
        <v>4173</v>
      </c>
      <c r="H1316" s="14" t="s">
        <v>9</v>
      </c>
      <c r="I1316" s="15" t="s">
        <v>4233</v>
      </c>
      <c r="J1316" s="15" t="s">
        <v>44</v>
      </c>
      <c r="K1316" s="17" t="s">
        <v>176</v>
      </c>
      <c r="L1316" s="17"/>
      <c r="M1316" s="12"/>
      <c r="N1316" s="16"/>
    </row>
    <row r="1317" ht="22.5" customHeight="1" spans="1:14">
      <c r="A1317" s="17">
        <f t="shared" si="20"/>
        <v>1314</v>
      </c>
      <c r="B1317" s="12" t="s">
        <v>4234</v>
      </c>
      <c r="C1317" s="13" t="s">
        <v>4235</v>
      </c>
      <c r="D1317" s="14">
        <v>20</v>
      </c>
      <c r="E1317" s="14" t="s">
        <v>40</v>
      </c>
      <c r="F1317" s="59" t="s">
        <v>51</v>
      </c>
      <c r="G1317" s="14" t="s">
        <v>4173</v>
      </c>
      <c r="H1317" s="14" t="s">
        <v>9</v>
      </c>
      <c r="I1317" s="15" t="s">
        <v>4236</v>
      </c>
      <c r="J1317" s="15" t="s">
        <v>44</v>
      </c>
      <c r="K1317" s="17" t="s">
        <v>176</v>
      </c>
      <c r="L1317" s="17"/>
      <c r="M1317" s="12"/>
      <c r="N1317" s="16"/>
    </row>
    <row r="1318" ht="22.5" customHeight="1" spans="1:14">
      <c r="A1318" s="17">
        <f t="shared" si="20"/>
        <v>1315</v>
      </c>
      <c r="B1318" s="12" t="s">
        <v>4237</v>
      </c>
      <c r="C1318" s="13" t="s">
        <v>4238</v>
      </c>
      <c r="D1318" s="14">
        <v>20</v>
      </c>
      <c r="E1318" s="14" t="s">
        <v>40</v>
      </c>
      <c r="F1318" s="59" t="s">
        <v>70</v>
      </c>
      <c r="G1318" s="14" t="s">
        <v>4173</v>
      </c>
      <c r="H1318" s="14" t="s">
        <v>9</v>
      </c>
      <c r="I1318" s="15" t="s">
        <v>4239</v>
      </c>
      <c r="J1318" s="15" t="s">
        <v>44</v>
      </c>
      <c r="K1318" s="17" t="s">
        <v>176</v>
      </c>
      <c r="L1318" s="17"/>
      <c r="M1318" s="12"/>
      <c r="N1318" s="16"/>
    </row>
    <row r="1319" ht="22.5" customHeight="1" spans="1:14">
      <c r="A1319" s="17">
        <f t="shared" si="20"/>
        <v>1316</v>
      </c>
      <c r="B1319" s="12" t="s">
        <v>4240</v>
      </c>
      <c r="C1319" s="13" t="s">
        <v>4241</v>
      </c>
      <c r="D1319" s="14">
        <v>20</v>
      </c>
      <c r="E1319" s="14" t="s">
        <v>40</v>
      </c>
      <c r="F1319" s="59" t="s">
        <v>56</v>
      </c>
      <c r="G1319" s="14" t="s">
        <v>4173</v>
      </c>
      <c r="H1319" s="14" t="s">
        <v>9</v>
      </c>
      <c r="I1319" s="15" t="s">
        <v>4242</v>
      </c>
      <c r="J1319" s="15" t="s">
        <v>44</v>
      </c>
      <c r="K1319" s="17" t="s">
        <v>176</v>
      </c>
      <c r="L1319" s="17"/>
      <c r="M1319" s="12"/>
      <c r="N1319" s="16"/>
    </row>
    <row r="1320" ht="22.5" customHeight="1" spans="1:14">
      <c r="A1320" s="17">
        <f t="shared" si="20"/>
        <v>1317</v>
      </c>
      <c r="B1320" s="12" t="s">
        <v>4243</v>
      </c>
      <c r="C1320" s="13" t="s">
        <v>4244</v>
      </c>
      <c r="D1320" s="14">
        <v>20</v>
      </c>
      <c r="E1320" s="14" t="s">
        <v>40</v>
      </c>
      <c r="F1320" s="14" t="s">
        <v>41</v>
      </c>
      <c r="G1320" s="14" t="s">
        <v>4173</v>
      </c>
      <c r="H1320" s="14" t="s">
        <v>9</v>
      </c>
      <c r="I1320" s="15" t="s">
        <v>4245</v>
      </c>
      <c r="J1320" s="15" t="s">
        <v>44</v>
      </c>
      <c r="K1320" s="17" t="s">
        <v>176</v>
      </c>
      <c r="L1320" s="17"/>
      <c r="M1320" s="12"/>
      <c r="N1320" s="16"/>
    </row>
    <row r="1321" ht="22.5" customHeight="1" spans="1:14">
      <c r="A1321" s="17">
        <f t="shared" si="20"/>
        <v>1318</v>
      </c>
      <c r="B1321" s="12" t="s">
        <v>4246</v>
      </c>
      <c r="C1321" s="13" t="s">
        <v>4247</v>
      </c>
      <c r="D1321" s="14">
        <v>20</v>
      </c>
      <c r="E1321" s="14" t="s">
        <v>40</v>
      </c>
      <c r="F1321" s="59" t="s">
        <v>56</v>
      </c>
      <c r="G1321" s="14" t="s">
        <v>4248</v>
      </c>
      <c r="H1321" s="14" t="s">
        <v>9</v>
      </c>
      <c r="I1321" s="15" t="s">
        <v>4249</v>
      </c>
      <c r="J1321" s="15" t="s">
        <v>44</v>
      </c>
      <c r="K1321" s="17" t="s">
        <v>155</v>
      </c>
      <c r="L1321" s="17"/>
      <c r="M1321" s="12"/>
      <c r="N1321" s="16"/>
    </row>
    <row r="1322" ht="22.5" customHeight="1" spans="1:14">
      <c r="A1322" s="17">
        <f t="shared" si="20"/>
        <v>1319</v>
      </c>
      <c r="B1322" s="12" t="s">
        <v>4250</v>
      </c>
      <c r="C1322" s="13" t="s">
        <v>4251</v>
      </c>
      <c r="D1322" s="14">
        <v>20</v>
      </c>
      <c r="E1322" s="14" t="s">
        <v>40</v>
      </c>
      <c r="F1322" s="59" t="s">
        <v>56</v>
      </c>
      <c r="G1322" s="14" t="s">
        <v>4248</v>
      </c>
      <c r="H1322" s="14" t="s">
        <v>9</v>
      </c>
      <c r="I1322" s="165" t="s">
        <v>4252</v>
      </c>
      <c r="J1322" s="15" t="s">
        <v>44</v>
      </c>
      <c r="K1322" s="17" t="s">
        <v>155</v>
      </c>
      <c r="L1322" s="17"/>
      <c r="M1322" s="12"/>
      <c r="N1322" s="16"/>
    </row>
    <row r="1323" ht="22.5" customHeight="1" spans="1:14">
      <c r="A1323" s="17">
        <f t="shared" si="20"/>
        <v>1320</v>
      </c>
      <c r="B1323" s="12" t="s">
        <v>4253</v>
      </c>
      <c r="C1323" s="13" t="s">
        <v>4254</v>
      </c>
      <c r="D1323" s="14">
        <v>20</v>
      </c>
      <c r="E1323" s="14" t="s">
        <v>40</v>
      </c>
      <c r="F1323" s="14" t="s">
        <v>41</v>
      </c>
      <c r="G1323" s="14" t="s">
        <v>4248</v>
      </c>
      <c r="H1323" s="14" t="s">
        <v>9</v>
      </c>
      <c r="I1323" s="165" t="s">
        <v>4255</v>
      </c>
      <c r="J1323" s="15" t="s">
        <v>44</v>
      </c>
      <c r="K1323" s="17" t="s">
        <v>155</v>
      </c>
      <c r="L1323" s="17"/>
      <c r="M1323" s="12"/>
      <c r="N1323" s="16"/>
    </row>
    <row r="1324" ht="22.5" customHeight="1" spans="1:14">
      <c r="A1324" s="17">
        <f t="shared" si="20"/>
        <v>1321</v>
      </c>
      <c r="B1324" s="12" t="s">
        <v>4256</v>
      </c>
      <c r="C1324" s="13" t="s">
        <v>4257</v>
      </c>
      <c r="D1324" s="14">
        <v>20</v>
      </c>
      <c r="E1324" s="14" t="s">
        <v>40</v>
      </c>
      <c r="F1324" s="14" t="s">
        <v>41</v>
      </c>
      <c r="G1324" s="14" t="s">
        <v>4248</v>
      </c>
      <c r="H1324" s="14" t="s">
        <v>9</v>
      </c>
      <c r="I1324" s="165" t="s">
        <v>4258</v>
      </c>
      <c r="J1324" s="15" t="s">
        <v>44</v>
      </c>
      <c r="K1324" s="17" t="s">
        <v>414</v>
      </c>
      <c r="L1324" s="17"/>
      <c r="M1324" s="12"/>
      <c r="N1324" s="16"/>
    </row>
    <row r="1325" ht="22.5" customHeight="1" spans="1:14">
      <c r="A1325" s="17">
        <f t="shared" si="20"/>
        <v>1322</v>
      </c>
      <c r="B1325" s="12" t="s">
        <v>4259</v>
      </c>
      <c r="C1325" s="13" t="s">
        <v>4260</v>
      </c>
      <c r="D1325" s="14">
        <v>20</v>
      </c>
      <c r="E1325" s="14" t="s">
        <v>40</v>
      </c>
      <c r="F1325" s="59" t="s">
        <v>51</v>
      </c>
      <c r="G1325" s="14" t="s">
        <v>4248</v>
      </c>
      <c r="H1325" s="14" t="s">
        <v>9</v>
      </c>
      <c r="I1325" s="15" t="s">
        <v>4261</v>
      </c>
      <c r="J1325" s="15" t="s">
        <v>44</v>
      </c>
      <c r="K1325" s="17" t="s">
        <v>1356</v>
      </c>
      <c r="L1325" s="17"/>
      <c r="M1325" s="12"/>
      <c r="N1325" s="16"/>
    </row>
    <row r="1326" ht="22.5" customHeight="1" spans="1:14">
      <c r="A1326" s="17">
        <f t="shared" si="20"/>
        <v>1323</v>
      </c>
      <c r="B1326" s="12" t="s">
        <v>4262</v>
      </c>
      <c r="C1326" s="13" t="s">
        <v>4263</v>
      </c>
      <c r="D1326" s="14">
        <v>20</v>
      </c>
      <c r="E1326" s="14" t="s">
        <v>40</v>
      </c>
      <c r="F1326" s="59" t="s">
        <v>51</v>
      </c>
      <c r="G1326" s="14" t="s">
        <v>4248</v>
      </c>
      <c r="H1326" s="14" t="s">
        <v>9</v>
      </c>
      <c r="I1326" s="165" t="s">
        <v>4264</v>
      </c>
      <c r="J1326" s="15" t="s">
        <v>44</v>
      </c>
      <c r="K1326" s="17" t="s">
        <v>1356</v>
      </c>
      <c r="L1326" s="17"/>
      <c r="M1326" s="12"/>
      <c r="N1326" s="16"/>
    </row>
    <row r="1327" ht="22.5" customHeight="1" spans="1:14">
      <c r="A1327" s="17">
        <f t="shared" si="20"/>
        <v>1324</v>
      </c>
      <c r="B1327" s="12" t="s">
        <v>4265</v>
      </c>
      <c r="C1327" s="13" t="s">
        <v>4266</v>
      </c>
      <c r="D1327" s="14">
        <v>20</v>
      </c>
      <c r="E1327" s="14" t="s">
        <v>40</v>
      </c>
      <c r="F1327" s="59" t="s">
        <v>70</v>
      </c>
      <c r="G1327" s="14" t="s">
        <v>4248</v>
      </c>
      <c r="H1327" s="14" t="s">
        <v>9</v>
      </c>
      <c r="I1327" s="165" t="s">
        <v>4267</v>
      </c>
      <c r="J1327" s="15" t="s">
        <v>44</v>
      </c>
      <c r="K1327" s="17" t="s">
        <v>1356</v>
      </c>
      <c r="L1327" s="17"/>
      <c r="M1327" s="12"/>
      <c r="N1327" s="16"/>
    </row>
    <row r="1328" ht="22.5" customHeight="1" spans="1:14">
      <c r="A1328" s="17">
        <f t="shared" si="20"/>
        <v>1325</v>
      </c>
      <c r="B1328" s="12" t="s">
        <v>4268</v>
      </c>
      <c r="C1328" s="13" t="s">
        <v>4269</v>
      </c>
      <c r="D1328" s="14">
        <v>20</v>
      </c>
      <c r="E1328" s="14" t="s">
        <v>40</v>
      </c>
      <c r="F1328" s="59" t="s">
        <v>51</v>
      </c>
      <c r="G1328" s="14" t="s">
        <v>4248</v>
      </c>
      <c r="H1328" s="14" t="s">
        <v>9</v>
      </c>
      <c r="I1328" s="15" t="s">
        <v>4270</v>
      </c>
      <c r="J1328" s="15" t="s">
        <v>44</v>
      </c>
      <c r="K1328" s="17" t="s">
        <v>550</v>
      </c>
      <c r="L1328" s="17"/>
      <c r="M1328" s="12"/>
      <c r="N1328" s="16"/>
    </row>
    <row r="1329" ht="22.5" customHeight="1" spans="1:14">
      <c r="A1329" s="17">
        <f t="shared" si="20"/>
        <v>1326</v>
      </c>
      <c r="B1329" s="12" t="s">
        <v>4271</v>
      </c>
      <c r="C1329" s="13" t="s">
        <v>4272</v>
      </c>
      <c r="D1329" s="14">
        <v>20</v>
      </c>
      <c r="E1329" s="14" t="s">
        <v>40</v>
      </c>
      <c r="F1329" s="59" t="s">
        <v>51</v>
      </c>
      <c r="G1329" s="14" t="s">
        <v>4248</v>
      </c>
      <c r="H1329" s="14" t="s">
        <v>9</v>
      </c>
      <c r="I1329" s="165" t="s">
        <v>4273</v>
      </c>
      <c r="J1329" s="15" t="s">
        <v>44</v>
      </c>
      <c r="K1329" s="17" t="s">
        <v>315</v>
      </c>
      <c r="L1329" s="17"/>
      <c r="M1329" s="12"/>
      <c r="N1329" s="16"/>
    </row>
    <row r="1330" ht="22.5" customHeight="1" spans="1:14">
      <c r="A1330" s="17">
        <f t="shared" si="20"/>
        <v>1327</v>
      </c>
      <c r="B1330" s="12" t="s">
        <v>4274</v>
      </c>
      <c r="C1330" s="13" t="s">
        <v>4275</v>
      </c>
      <c r="D1330" s="14">
        <v>20</v>
      </c>
      <c r="E1330" s="14" t="s">
        <v>40</v>
      </c>
      <c r="F1330" s="59" t="s">
        <v>51</v>
      </c>
      <c r="G1330" s="14" t="s">
        <v>4248</v>
      </c>
      <c r="H1330" s="14" t="s">
        <v>9</v>
      </c>
      <c r="I1330" s="165" t="s">
        <v>4276</v>
      </c>
      <c r="J1330" s="15" t="s">
        <v>44</v>
      </c>
      <c r="K1330" s="17" t="s">
        <v>45</v>
      </c>
      <c r="L1330" s="17"/>
      <c r="M1330" s="12"/>
      <c r="N1330" s="16"/>
    </row>
    <row r="1331" ht="22.5" customHeight="1" spans="1:14">
      <c r="A1331" s="17">
        <f t="shared" si="20"/>
        <v>1328</v>
      </c>
      <c r="B1331" s="12" t="s">
        <v>4277</v>
      </c>
      <c r="C1331" s="13" t="s">
        <v>4278</v>
      </c>
      <c r="D1331" s="14">
        <v>20</v>
      </c>
      <c r="E1331" s="14" t="s">
        <v>40</v>
      </c>
      <c r="F1331" s="59" t="s">
        <v>70</v>
      </c>
      <c r="G1331" s="14" t="s">
        <v>4248</v>
      </c>
      <c r="H1331" s="14" t="s">
        <v>9</v>
      </c>
      <c r="I1331" s="165" t="s">
        <v>4279</v>
      </c>
      <c r="J1331" s="15" t="s">
        <v>44</v>
      </c>
      <c r="K1331" s="17" t="s">
        <v>155</v>
      </c>
      <c r="L1331" s="17"/>
      <c r="M1331" s="12"/>
      <c r="N1331" s="16"/>
    </row>
    <row r="1332" ht="22.5" customHeight="1" spans="1:14">
      <c r="A1332" s="17">
        <f t="shared" si="20"/>
        <v>1329</v>
      </c>
      <c r="B1332" s="12" t="s">
        <v>4280</v>
      </c>
      <c r="C1332" s="13" t="s">
        <v>4281</v>
      </c>
      <c r="D1332" s="14">
        <v>20</v>
      </c>
      <c r="E1332" s="14" t="s">
        <v>40</v>
      </c>
      <c r="F1332" s="59" t="s">
        <v>51</v>
      </c>
      <c r="G1332" s="14" t="s">
        <v>4248</v>
      </c>
      <c r="H1332" s="14" t="s">
        <v>9</v>
      </c>
      <c r="I1332" s="165" t="s">
        <v>4282</v>
      </c>
      <c r="J1332" s="15" t="s">
        <v>44</v>
      </c>
      <c r="K1332" s="17" t="s">
        <v>176</v>
      </c>
      <c r="L1332" s="17"/>
      <c r="M1332" s="12"/>
      <c r="N1332" s="16"/>
    </row>
    <row r="1333" ht="22.5" customHeight="1" spans="1:14">
      <c r="A1333" s="17">
        <f t="shared" si="20"/>
        <v>1330</v>
      </c>
      <c r="B1333" s="12" t="s">
        <v>4283</v>
      </c>
      <c r="C1333" s="13" t="s">
        <v>4284</v>
      </c>
      <c r="D1333" s="14">
        <v>20</v>
      </c>
      <c r="E1333" s="14" t="s">
        <v>40</v>
      </c>
      <c r="F1333" s="59" t="s">
        <v>70</v>
      </c>
      <c r="G1333" s="14" t="s">
        <v>4248</v>
      </c>
      <c r="H1333" s="14" t="s">
        <v>9</v>
      </c>
      <c r="I1333" s="165" t="s">
        <v>4285</v>
      </c>
      <c r="J1333" s="15" t="s">
        <v>44</v>
      </c>
      <c r="K1333" s="17" t="s">
        <v>176</v>
      </c>
      <c r="L1333" s="17"/>
      <c r="M1333" s="12"/>
      <c r="N1333" s="16"/>
    </row>
    <row r="1334" ht="22.5" customHeight="1" spans="1:14">
      <c r="A1334" s="17">
        <f t="shared" si="20"/>
        <v>1331</v>
      </c>
      <c r="B1334" s="12" t="s">
        <v>4286</v>
      </c>
      <c r="C1334" s="13" t="s">
        <v>4287</v>
      </c>
      <c r="D1334" s="14">
        <v>20</v>
      </c>
      <c r="E1334" s="14" t="s">
        <v>40</v>
      </c>
      <c r="F1334" s="59" t="s">
        <v>56</v>
      </c>
      <c r="G1334" s="14" t="s">
        <v>4248</v>
      </c>
      <c r="H1334" s="14" t="s">
        <v>9</v>
      </c>
      <c r="I1334" s="165" t="s">
        <v>4288</v>
      </c>
      <c r="J1334" s="15" t="s">
        <v>44</v>
      </c>
      <c r="K1334" s="17" t="s">
        <v>176</v>
      </c>
      <c r="L1334" s="17"/>
      <c r="M1334" s="12"/>
      <c r="N1334" s="16"/>
    </row>
    <row r="1335" ht="22.5" customHeight="1" spans="1:14">
      <c r="A1335" s="17">
        <f t="shared" si="20"/>
        <v>1332</v>
      </c>
      <c r="B1335" s="12" t="s">
        <v>4289</v>
      </c>
      <c r="C1335" s="13" t="s">
        <v>4290</v>
      </c>
      <c r="D1335" s="14">
        <v>20</v>
      </c>
      <c r="E1335" s="14" t="s">
        <v>40</v>
      </c>
      <c r="F1335" s="59" t="s">
        <v>56</v>
      </c>
      <c r="G1335" s="14" t="s">
        <v>4291</v>
      </c>
      <c r="H1335" s="14" t="s">
        <v>9</v>
      </c>
      <c r="I1335" s="165" t="s">
        <v>4292</v>
      </c>
      <c r="J1335" s="15" t="s">
        <v>44</v>
      </c>
      <c r="K1335" s="17" t="s">
        <v>1356</v>
      </c>
      <c r="L1335" s="17"/>
      <c r="M1335" s="12"/>
      <c r="N1335" s="16"/>
    </row>
    <row r="1336" ht="22.5" customHeight="1" spans="1:14">
      <c r="A1336" s="17">
        <f t="shared" si="20"/>
        <v>1333</v>
      </c>
      <c r="B1336" s="12" t="s">
        <v>4293</v>
      </c>
      <c r="C1336" s="13" t="s">
        <v>4294</v>
      </c>
      <c r="D1336" s="14">
        <v>20</v>
      </c>
      <c r="E1336" s="14" t="s">
        <v>40</v>
      </c>
      <c r="F1336" s="59" t="s">
        <v>51</v>
      </c>
      <c r="G1336" s="14" t="s">
        <v>4291</v>
      </c>
      <c r="H1336" s="14" t="s">
        <v>9</v>
      </c>
      <c r="I1336" s="165" t="s">
        <v>4295</v>
      </c>
      <c r="J1336" s="15" t="s">
        <v>44</v>
      </c>
      <c r="K1336" s="17" t="s">
        <v>1356</v>
      </c>
      <c r="L1336" s="17"/>
      <c r="M1336" s="12"/>
      <c r="N1336" s="16"/>
    </row>
    <row r="1337" ht="22.5" customHeight="1" spans="1:14">
      <c r="A1337" s="17">
        <f t="shared" si="20"/>
        <v>1334</v>
      </c>
      <c r="B1337" s="12" t="s">
        <v>4296</v>
      </c>
      <c r="C1337" s="13" t="s">
        <v>4297</v>
      </c>
      <c r="D1337" s="14">
        <v>20</v>
      </c>
      <c r="E1337" s="14" t="s">
        <v>40</v>
      </c>
      <c r="F1337" s="14" t="s">
        <v>41</v>
      </c>
      <c r="G1337" s="14" t="s">
        <v>4291</v>
      </c>
      <c r="H1337" s="14" t="s">
        <v>9</v>
      </c>
      <c r="I1337" s="165" t="s">
        <v>4298</v>
      </c>
      <c r="J1337" s="15" t="s">
        <v>44</v>
      </c>
      <c r="K1337" s="17" t="s">
        <v>1356</v>
      </c>
      <c r="L1337" s="17"/>
      <c r="M1337" s="12"/>
      <c r="N1337" s="16"/>
    </row>
    <row r="1338" ht="22.5" customHeight="1" spans="1:14">
      <c r="A1338" s="17">
        <f t="shared" si="20"/>
        <v>1335</v>
      </c>
      <c r="B1338" s="12" t="s">
        <v>4299</v>
      </c>
      <c r="C1338" s="13" t="s">
        <v>4300</v>
      </c>
      <c r="D1338" s="14">
        <v>20</v>
      </c>
      <c r="E1338" s="14" t="s">
        <v>40</v>
      </c>
      <c r="F1338" s="59" t="s">
        <v>51</v>
      </c>
      <c r="G1338" s="14" t="s">
        <v>4291</v>
      </c>
      <c r="H1338" s="14" t="s">
        <v>9</v>
      </c>
      <c r="I1338" s="165" t="s">
        <v>4301</v>
      </c>
      <c r="J1338" s="15" t="s">
        <v>44</v>
      </c>
      <c r="K1338" s="17" t="s">
        <v>45</v>
      </c>
      <c r="L1338" s="17"/>
      <c r="M1338" s="12"/>
      <c r="N1338" s="16"/>
    </row>
    <row r="1339" ht="22.5" customHeight="1" spans="1:14">
      <c r="A1339" s="17">
        <f t="shared" si="20"/>
        <v>1336</v>
      </c>
      <c r="B1339" s="12" t="s">
        <v>4302</v>
      </c>
      <c r="C1339" s="13" t="s">
        <v>4303</v>
      </c>
      <c r="D1339" s="14">
        <v>20</v>
      </c>
      <c r="E1339" s="14" t="s">
        <v>40</v>
      </c>
      <c r="F1339" s="59" t="s">
        <v>70</v>
      </c>
      <c r="G1339" s="14" t="s">
        <v>4291</v>
      </c>
      <c r="H1339" s="14" t="s">
        <v>9</v>
      </c>
      <c r="I1339" s="15" t="s">
        <v>4304</v>
      </c>
      <c r="J1339" s="15" t="s">
        <v>44</v>
      </c>
      <c r="K1339" s="17" t="s">
        <v>550</v>
      </c>
      <c r="L1339" s="17"/>
      <c r="M1339" s="12"/>
      <c r="N1339" s="16"/>
    </row>
    <row r="1340" ht="22.5" customHeight="1" spans="1:14">
      <c r="A1340" s="17">
        <f t="shared" si="20"/>
        <v>1337</v>
      </c>
      <c r="B1340" s="12" t="s">
        <v>4305</v>
      </c>
      <c r="C1340" s="13" t="s">
        <v>4306</v>
      </c>
      <c r="D1340" s="14">
        <v>20</v>
      </c>
      <c r="E1340" s="14" t="s">
        <v>40</v>
      </c>
      <c r="F1340" s="59" t="s">
        <v>51</v>
      </c>
      <c r="G1340" s="14" t="s">
        <v>4307</v>
      </c>
      <c r="H1340" s="14" t="s">
        <v>9</v>
      </c>
      <c r="I1340" s="15" t="s">
        <v>4308</v>
      </c>
      <c r="J1340" s="15" t="s">
        <v>44</v>
      </c>
      <c r="K1340" s="17" t="s">
        <v>315</v>
      </c>
      <c r="L1340" s="17"/>
      <c r="M1340" s="12"/>
      <c r="N1340" s="16"/>
    </row>
    <row r="1341" ht="22.5" customHeight="1" spans="1:14">
      <c r="A1341" s="17">
        <f t="shared" si="20"/>
        <v>1338</v>
      </c>
      <c r="B1341" s="12" t="s">
        <v>4309</v>
      </c>
      <c r="C1341" s="13" t="s">
        <v>4310</v>
      </c>
      <c r="D1341" s="14">
        <v>20</v>
      </c>
      <c r="E1341" s="14" t="s">
        <v>40</v>
      </c>
      <c r="F1341" s="59" t="s">
        <v>70</v>
      </c>
      <c r="G1341" s="14" t="s">
        <v>4307</v>
      </c>
      <c r="H1341" s="14" t="s">
        <v>9</v>
      </c>
      <c r="I1341" s="165" t="s">
        <v>4311</v>
      </c>
      <c r="J1341" s="15" t="s">
        <v>44</v>
      </c>
      <c r="K1341" s="17" t="s">
        <v>414</v>
      </c>
      <c r="L1341" s="17"/>
      <c r="M1341" s="12"/>
      <c r="N1341" s="16"/>
    </row>
    <row r="1342" ht="22.5" customHeight="1" spans="1:14">
      <c r="A1342" s="17">
        <f t="shared" si="20"/>
        <v>1339</v>
      </c>
      <c r="B1342" s="12" t="s">
        <v>4312</v>
      </c>
      <c r="C1342" s="13" t="s">
        <v>4313</v>
      </c>
      <c r="D1342" s="14">
        <v>20</v>
      </c>
      <c r="E1342" s="14" t="s">
        <v>40</v>
      </c>
      <c r="F1342" s="59" t="s">
        <v>56</v>
      </c>
      <c r="G1342" s="14" t="s">
        <v>4307</v>
      </c>
      <c r="H1342" s="14" t="s">
        <v>9</v>
      </c>
      <c r="I1342" s="165" t="s">
        <v>4314</v>
      </c>
      <c r="J1342" s="15" t="s">
        <v>44</v>
      </c>
      <c r="K1342" s="17" t="s">
        <v>315</v>
      </c>
      <c r="L1342" s="17"/>
      <c r="M1342" s="12"/>
      <c r="N1342" s="16"/>
    </row>
    <row r="1343" ht="22.5" customHeight="1" spans="1:14">
      <c r="A1343" s="17">
        <f t="shared" si="20"/>
        <v>1340</v>
      </c>
      <c r="B1343" s="12" t="s">
        <v>4315</v>
      </c>
      <c r="C1343" s="13" t="s">
        <v>4316</v>
      </c>
      <c r="D1343" s="14">
        <v>20</v>
      </c>
      <c r="E1343" s="14" t="s">
        <v>40</v>
      </c>
      <c r="F1343" s="14" t="s">
        <v>41</v>
      </c>
      <c r="G1343" s="14" t="s">
        <v>4307</v>
      </c>
      <c r="H1343" s="14" t="s">
        <v>9</v>
      </c>
      <c r="I1343" s="165" t="s">
        <v>4317</v>
      </c>
      <c r="J1343" s="15" t="s">
        <v>44</v>
      </c>
      <c r="K1343" s="17" t="s">
        <v>1356</v>
      </c>
      <c r="L1343" s="17"/>
      <c r="M1343" s="12"/>
      <c r="N1343" s="16"/>
    </row>
    <row r="1344" ht="22.5" customHeight="1" spans="1:14">
      <c r="A1344" s="17">
        <f t="shared" si="20"/>
        <v>1341</v>
      </c>
      <c r="B1344" s="12" t="s">
        <v>4318</v>
      </c>
      <c r="C1344" s="13" t="s">
        <v>4319</v>
      </c>
      <c r="D1344" s="14">
        <v>20</v>
      </c>
      <c r="E1344" s="14" t="s">
        <v>40</v>
      </c>
      <c r="F1344" s="59" t="s">
        <v>51</v>
      </c>
      <c r="G1344" s="14" t="s">
        <v>4307</v>
      </c>
      <c r="H1344" s="14" t="s">
        <v>9</v>
      </c>
      <c r="I1344" s="15" t="s">
        <v>4320</v>
      </c>
      <c r="J1344" s="15" t="s">
        <v>44</v>
      </c>
      <c r="K1344" s="17" t="s">
        <v>315</v>
      </c>
      <c r="L1344" s="17"/>
      <c r="M1344" s="12"/>
      <c r="N1344" s="16"/>
    </row>
    <row r="1345" ht="22.5" customHeight="1" spans="1:14">
      <c r="A1345" s="17">
        <f t="shared" si="20"/>
        <v>1342</v>
      </c>
      <c r="B1345" s="12" t="s">
        <v>4321</v>
      </c>
      <c r="C1345" s="13" t="s">
        <v>4322</v>
      </c>
      <c r="D1345" s="14">
        <v>20</v>
      </c>
      <c r="E1345" s="14" t="s">
        <v>40</v>
      </c>
      <c r="F1345" s="59" t="s">
        <v>70</v>
      </c>
      <c r="G1345" s="14" t="s">
        <v>4307</v>
      </c>
      <c r="H1345" s="14" t="s">
        <v>9</v>
      </c>
      <c r="I1345" s="165" t="s">
        <v>4323</v>
      </c>
      <c r="J1345" s="15" t="s">
        <v>44</v>
      </c>
      <c r="K1345" s="17" t="s">
        <v>550</v>
      </c>
      <c r="L1345" s="17"/>
      <c r="M1345" s="12"/>
      <c r="N1345" s="16"/>
    </row>
    <row r="1346" ht="22.5" customHeight="1" spans="1:14">
      <c r="A1346" s="17">
        <f t="shared" si="20"/>
        <v>1343</v>
      </c>
      <c r="B1346" s="12" t="s">
        <v>4324</v>
      </c>
      <c r="C1346" s="13" t="s">
        <v>4325</v>
      </c>
      <c r="D1346" s="14">
        <v>20</v>
      </c>
      <c r="E1346" s="14" t="s">
        <v>40</v>
      </c>
      <c r="F1346" s="59" t="s">
        <v>56</v>
      </c>
      <c r="G1346" s="14" t="s">
        <v>4326</v>
      </c>
      <c r="H1346" s="14" t="s">
        <v>9</v>
      </c>
      <c r="I1346" s="165" t="s">
        <v>4327</v>
      </c>
      <c r="J1346" s="15" t="s">
        <v>44</v>
      </c>
      <c r="K1346" s="17" t="s">
        <v>414</v>
      </c>
      <c r="L1346" s="17"/>
      <c r="M1346" s="12"/>
      <c r="N1346" s="16"/>
    </row>
    <row r="1347" ht="22.5" customHeight="1" spans="1:14">
      <c r="A1347" s="17">
        <f t="shared" si="20"/>
        <v>1344</v>
      </c>
      <c r="B1347" s="12" t="s">
        <v>4328</v>
      </c>
      <c r="C1347" s="13" t="s">
        <v>4329</v>
      </c>
      <c r="D1347" s="14">
        <v>20</v>
      </c>
      <c r="E1347" s="14" t="s">
        <v>40</v>
      </c>
      <c r="F1347" s="59" t="s">
        <v>56</v>
      </c>
      <c r="G1347" s="14" t="s">
        <v>4326</v>
      </c>
      <c r="H1347" s="14" t="s">
        <v>9</v>
      </c>
      <c r="I1347" s="15" t="s">
        <v>4330</v>
      </c>
      <c r="J1347" s="15" t="s">
        <v>44</v>
      </c>
      <c r="K1347" s="17" t="s">
        <v>45</v>
      </c>
      <c r="L1347" s="17"/>
      <c r="M1347" s="12"/>
      <c r="N1347" s="16"/>
    </row>
    <row r="1348" ht="22.5" customHeight="1" spans="1:14">
      <c r="A1348" s="17">
        <f t="shared" si="20"/>
        <v>1345</v>
      </c>
      <c r="B1348" s="12" t="s">
        <v>4331</v>
      </c>
      <c r="C1348" s="13" t="s">
        <v>4332</v>
      </c>
      <c r="D1348" s="14">
        <v>20</v>
      </c>
      <c r="E1348" s="14" t="s">
        <v>40</v>
      </c>
      <c r="F1348" s="59" t="s">
        <v>56</v>
      </c>
      <c r="G1348" s="14" t="s">
        <v>4326</v>
      </c>
      <c r="H1348" s="14" t="s">
        <v>9</v>
      </c>
      <c r="I1348" s="165" t="s">
        <v>4333</v>
      </c>
      <c r="J1348" s="15" t="s">
        <v>44</v>
      </c>
      <c r="K1348" s="17" t="s">
        <v>394</v>
      </c>
      <c r="L1348" s="17"/>
      <c r="M1348" s="12"/>
      <c r="N1348" s="16"/>
    </row>
    <row r="1349" ht="22.5" customHeight="1" spans="1:14">
      <c r="A1349" s="17">
        <f t="shared" ref="A1349:A1412" si="21">ROW(A1346)</f>
        <v>1346</v>
      </c>
      <c r="B1349" s="12" t="s">
        <v>4334</v>
      </c>
      <c r="C1349" s="13" t="s">
        <v>4335</v>
      </c>
      <c r="D1349" s="14">
        <v>20</v>
      </c>
      <c r="E1349" s="14" t="s">
        <v>40</v>
      </c>
      <c r="F1349" s="14" t="s">
        <v>41</v>
      </c>
      <c r="G1349" s="14" t="s">
        <v>4326</v>
      </c>
      <c r="H1349" s="14" t="s">
        <v>9</v>
      </c>
      <c r="I1349" s="15" t="s">
        <v>4336</v>
      </c>
      <c r="J1349" s="15" t="s">
        <v>44</v>
      </c>
      <c r="K1349" s="17" t="s">
        <v>1356</v>
      </c>
      <c r="L1349" s="17"/>
      <c r="M1349" s="12"/>
      <c r="N1349" s="16"/>
    </row>
    <row r="1350" ht="22.5" customHeight="1" spans="1:14">
      <c r="A1350" s="17">
        <f t="shared" si="21"/>
        <v>1347</v>
      </c>
      <c r="B1350" s="12" t="s">
        <v>4337</v>
      </c>
      <c r="C1350" s="13" t="s">
        <v>4338</v>
      </c>
      <c r="D1350" s="14">
        <v>20</v>
      </c>
      <c r="E1350" s="14" t="s">
        <v>40</v>
      </c>
      <c r="F1350" s="59" t="s">
        <v>56</v>
      </c>
      <c r="G1350" s="14" t="s">
        <v>4326</v>
      </c>
      <c r="H1350" s="14" t="s">
        <v>9</v>
      </c>
      <c r="I1350" s="165" t="s">
        <v>4339</v>
      </c>
      <c r="J1350" s="15" t="s">
        <v>44</v>
      </c>
      <c r="K1350" s="17" t="s">
        <v>315</v>
      </c>
      <c r="L1350" s="17"/>
      <c r="M1350" s="12"/>
      <c r="N1350" s="16"/>
    </row>
    <row r="1351" ht="22.5" customHeight="1" spans="1:14">
      <c r="A1351" s="17">
        <f t="shared" si="21"/>
        <v>1348</v>
      </c>
      <c r="B1351" s="12" t="s">
        <v>4340</v>
      </c>
      <c r="C1351" s="13" t="s">
        <v>4341</v>
      </c>
      <c r="D1351" s="14">
        <v>20</v>
      </c>
      <c r="E1351" s="14" t="s">
        <v>40</v>
      </c>
      <c r="F1351" s="59" t="s">
        <v>51</v>
      </c>
      <c r="G1351" s="14" t="s">
        <v>4326</v>
      </c>
      <c r="H1351" s="14" t="s">
        <v>9</v>
      </c>
      <c r="I1351" s="165" t="s">
        <v>4342</v>
      </c>
      <c r="J1351" s="15" t="s">
        <v>44</v>
      </c>
      <c r="K1351" s="17" t="s">
        <v>127</v>
      </c>
      <c r="L1351" s="17"/>
      <c r="M1351" s="12"/>
      <c r="N1351" s="16"/>
    </row>
    <row r="1352" ht="22.5" customHeight="1" spans="1:14">
      <c r="A1352" s="17">
        <f t="shared" si="21"/>
        <v>1349</v>
      </c>
      <c r="B1352" s="12" t="s">
        <v>4343</v>
      </c>
      <c r="C1352" s="13" t="s">
        <v>4344</v>
      </c>
      <c r="D1352" s="14">
        <v>20</v>
      </c>
      <c r="E1352" s="14" t="s">
        <v>40</v>
      </c>
      <c r="F1352" s="59" t="s">
        <v>56</v>
      </c>
      <c r="G1352" s="14" t="s">
        <v>4326</v>
      </c>
      <c r="H1352" s="14" t="s">
        <v>9</v>
      </c>
      <c r="I1352" s="165" t="s">
        <v>4345</v>
      </c>
      <c r="J1352" s="15" t="s">
        <v>44</v>
      </c>
      <c r="K1352" s="17" t="s">
        <v>394</v>
      </c>
      <c r="L1352" s="17"/>
      <c r="M1352" s="12"/>
      <c r="N1352" s="16"/>
    </row>
    <row r="1353" ht="22.5" customHeight="1" spans="1:14">
      <c r="A1353" s="17">
        <f t="shared" si="21"/>
        <v>1350</v>
      </c>
      <c r="B1353" s="12" t="s">
        <v>4346</v>
      </c>
      <c r="C1353" s="13" t="s">
        <v>4347</v>
      </c>
      <c r="D1353" s="14">
        <v>20</v>
      </c>
      <c r="E1353" s="14" t="s">
        <v>40</v>
      </c>
      <c r="F1353" s="59" t="s">
        <v>56</v>
      </c>
      <c r="G1353" s="14" t="s">
        <v>4326</v>
      </c>
      <c r="H1353" s="14" t="s">
        <v>9</v>
      </c>
      <c r="I1353" s="165" t="s">
        <v>4348</v>
      </c>
      <c r="J1353" s="15" t="s">
        <v>44</v>
      </c>
      <c r="K1353" s="17" t="s">
        <v>176</v>
      </c>
      <c r="L1353" s="17"/>
      <c r="M1353" s="12"/>
      <c r="N1353" s="16"/>
    </row>
    <row r="1354" ht="22.5" customHeight="1" spans="1:14">
      <c r="A1354" s="17">
        <f t="shared" si="21"/>
        <v>1351</v>
      </c>
      <c r="B1354" s="12" t="s">
        <v>4349</v>
      </c>
      <c r="C1354" s="13" t="s">
        <v>4350</v>
      </c>
      <c r="D1354" s="14">
        <v>20</v>
      </c>
      <c r="E1354" s="14" t="s">
        <v>40</v>
      </c>
      <c r="F1354" s="59" t="s">
        <v>51</v>
      </c>
      <c r="G1354" s="14" t="s">
        <v>4326</v>
      </c>
      <c r="H1354" s="14" t="s">
        <v>9</v>
      </c>
      <c r="I1354" s="15" t="s">
        <v>4351</v>
      </c>
      <c r="J1354" s="15" t="s">
        <v>44</v>
      </c>
      <c r="K1354" s="17" t="s">
        <v>45</v>
      </c>
      <c r="L1354" s="17"/>
      <c r="M1354" s="12"/>
      <c r="N1354" s="16"/>
    </row>
    <row r="1355" ht="22.5" customHeight="1" spans="1:14">
      <c r="A1355" s="17">
        <f t="shared" si="21"/>
        <v>1352</v>
      </c>
      <c r="B1355" s="12" t="s">
        <v>4352</v>
      </c>
      <c r="C1355" s="13" t="s">
        <v>4353</v>
      </c>
      <c r="D1355" s="14">
        <v>20</v>
      </c>
      <c r="E1355" s="14" t="s">
        <v>40</v>
      </c>
      <c r="F1355" s="59" t="s">
        <v>51</v>
      </c>
      <c r="G1355" s="14" t="s">
        <v>4326</v>
      </c>
      <c r="H1355" s="14" t="s">
        <v>9</v>
      </c>
      <c r="I1355" s="165" t="s">
        <v>4354</v>
      </c>
      <c r="J1355" s="15" t="s">
        <v>44</v>
      </c>
      <c r="K1355" s="17" t="s">
        <v>45</v>
      </c>
      <c r="L1355" s="17"/>
      <c r="M1355" s="12"/>
      <c r="N1355" s="16"/>
    </row>
    <row r="1356" ht="22.5" customHeight="1" spans="1:14">
      <c r="A1356" s="17">
        <f t="shared" si="21"/>
        <v>1353</v>
      </c>
      <c r="B1356" s="12" t="s">
        <v>4355</v>
      </c>
      <c r="C1356" s="13" t="s">
        <v>4356</v>
      </c>
      <c r="D1356" s="14">
        <v>20</v>
      </c>
      <c r="E1356" s="14" t="s">
        <v>40</v>
      </c>
      <c r="F1356" s="59" t="s">
        <v>491</v>
      </c>
      <c r="G1356" s="14" t="s">
        <v>4326</v>
      </c>
      <c r="H1356" s="14" t="s">
        <v>9</v>
      </c>
      <c r="I1356" s="165" t="s">
        <v>4357</v>
      </c>
      <c r="J1356" s="15" t="s">
        <v>44</v>
      </c>
      <c r="K1356" s="17" t="s">
        <v>414</v>
      </c>
      <c r="L1356" s="17"/>
      <c r="M1356" s="12"/>
      <c r="N1356" s="16"/>
    </row>
    <row r="1357" ht="22.5" customHeight="1" spans="1:14">
      <c r="A1357" s="17">
        <f t="shared" si="21"/>
        <v>1354</v>
      </c>
      <c r="B1357" s="12" t="s">
        <v>4358</v>
      </c>
      <c r="C1357" s="13" t="s">
        <v>4359</v>
      </c>
      <c r="D1357" s="14">
        <v>20</v>
      </c>
      <c r="E1357" s="14" t="s">
        <v>40</v>
      </c>
      <c r="F1357" s="59" t="s">
        <v>56</v>
      </c>
      <c r="G1357" s="14" t="s">
        <v>4326</v>
      </c>
      <c r="H1357" s="14" t="s">
        <v>9</v>
      </c>
      <c r="I1357" s="165" t="s">
        <v>4360</v>
      </c>
      <c r="J1357" s="15" t="s">
        <v>44</v>
      </c>
      <c r="K1357" s="17" t="s">
        <v>414</v>
      </c>
      <c r="L1357" s="17"/>
      <c r="M1357" s="12"/>
      <c r="N1357" s="16"/>
    </row>
    <row r="1358" ht="22.5" customHeight="1" spans="1:14">
      <c r="A1358" s="17">
        <f t="shared" si="21"/>
        <v>1355</v>
      </c>
      <c r="B1358" s="12" t="s">
        <v>4361</v>
      </c>
      <c r="C1358" s="13" t="s">
        <v>4362</v>
      </c>
      <c r="D1358" s="14">
        <v>20</v>
      </c>
      <c r="E1358" s="14" t="s">
        <v>40</v>
      </c>
      <c r="F1358" s="59" t="s">
        <v>51</v>
      </c>
      <c r="G1358" s="14" t="s">
        <v>4326</v>
      </c>
      <c r="H1358" s="14" t="s">
        <v>9</v>
      </c>
      <c r="I1358" s="165" t="s">
        <v>4363</v>
      </c>
      <c r="J1358" s="15" t="s">
        <v>44</v>
      </c>
      <c r="K1358" s="17" t="s">
        <v>414</v>
      </c>
      <c r="L1358" s="17"/>
      <c r="M1358" s="12"/>
      <c r="N1358" s="16"/>
    </row>
    <row r="1359" ht="22.5" customHeight="1" spans="1:14">
      <c r="A1359" s="17">
        <f t="shared" si="21"/>
        <v>1356</v>
      </c>
      <c r="B1359" s="12" t="s">
        <v>4364</v>
      </c>
      <c r="C1359" s="13" t="s">
        <v>4365</v>
      </c>
      <c r="D1359" s="14">
        <v>20</v>
      </c>
      <c r="E1359" s="14" t="s">
        <v>40</v>
      </c>
      <c r="F1359" s="59" t="s">
        <v>51</v>
      </c>
      <c r="G1359" s="14" t="s">
        <v>4326</v>
      </c>
      <c r="H1359" s="14" t="s">
        <v>9</v>
      </c>
      <c r="I1359" s="165" t="s">
        <v>4366</v>
      </c>
      <c r="J1359" s="15" t="s">
        <v>44</v>
      </c>
      <c r="K1359" s="17" t="s">
        <v>127</v>
      </c>
      <c r="L1359" s="17"/>
      <c r="M1359" s="12"/>
      <c r="N1359" s="16"/>
    </row>
    <row r="1360" ht="22.5" customHeight="1" spans="1:14">
      <c r="A1360" s="17">
        <f t="shared" si="21"/>
        <v>1357</v>
      </c>
      <c r="B1360" s="12" t="s">
        <v>4367</v>
      </c>
      <c r="C1360" s="13" t="s">
        <v>4368</v>
      </c>
      <c r="D1360" s="14">
        <v>20</v>
      </c>
      <c r="E1360" s="14" t="s">
        <v>40</v>
      </c>
      <c r="F1360" s="59" t="s">
        <v>51</v>
      </c>
      <c r="G1360" s="14" t="s">
        <v>4326</v>
      </c>
      <c r="H1360" s="14" t="s">
        <v>9</v>
      </c>
      <c r="I1360" s="165" t="s">
        <v>4369</v>
      </c>
      <c r="J1360" s="15" t="s">
        <v>44</v>
      </c>
      <c r="K1360" s="17" t="s">
        <v>394</v>
      </c>
      <c r="L1360" s="17"/>
      <c r="M1360" s="12"/>
      <c r="N1360" s="16"/>
    </row>
    <row r="1361" ht="22.5" customHeight="1" spans="1:14">
      <c r="A1361" s="17">
        <f t="shared" si="21"/>
        <v>1358</v>
      </c>
      <c r="B1361" s="12" t="s">
        <v>4370</v>
      </c>
      <c r="C1361" s="13" t="s">
        <v>4371</v>
      </c>
      <c r="D1361" s="14">
        <v>20</v>
      </c>
      <c r="E1361" s="14" t="s">
        <v>40</v>
      </c>
      <c r="F1361" s="59" t="s">
        <v>70</v>
      </c>
      <c r="G1361" s="14" t="s">
        <v>4372</v>
      </c>
      <c r="H1361" s="14" t="s">
        <v>9</v>
      </c>
      <c r="I1361" s="165" t="s">
        <v>4373</v>
      </c>
      <c r="J1361" s="15" t="s">
        <v>44</v>
      </c>
      <c r="K1361" s="17" t="s">
        <v>315</v>
      </c>
      <c r="L1361" s="17"/>
      <c r="M1361" s="12"/>
      <c r="N1361" s="16"/>
    </row>
    <row r="1362" ht="22.5" customHeight="1" spans="1:14">
      <c r="A1362" s="17">
        <f t="shared" si="21"/>
        <v>1359</v>
      </c>
      <c r="B1362" s="12" t="s">
        <v>4374</v>
      </c>
      <c r="C1362" s="13" t="s">
        <v>4375</v>
      </c>
      <c r="D1362" s="14">
        <v>20</v>
      </c>
      <c r="E1362" s="14" t="s">
        <v>40</v>
      </c>
      <c r="F1362" s="59" t="s">
        <v>70</v>
      </c>
      <c r="G1362" s="14" t="s">
        <v>4372</v>
      </c>
      <c r="H1362" s="14" t="s">
        <v>9</v>
      </c>
      <c r="I1362" s="15" t="s">
        <v>4376</v>
      </c>
      <c r="J1362" s="15" t="s">
        <v>44</v>
      </c>
      <c r="K1362" s="17" t="s">
        <v>315</v>
      </c>
      <c r="L1362" s="17"/>
      <c r="M1362" s="12"/>
      <c r="N1362" s="16"/>
    </row>
    <row r="1363" ht="22.5" customHeight="1" spans="1:14">
      <c r="A1363" s="17">
        <f t="shared" si="21"/>
        <v>1360</v>
      </c>
      <c r="B1363" s="12" t="s">
        <v>4377</v>
      </c>
      <c r="C1363" s="13" t="s">
        <v>4378</v>
      </c>
      <c r="D1363" s="14">
        <v>20</v>
      </c>
      <c r="E1363" s="14" t="s">
        <v>40</v>
      </c>
      <c r="F1363" s="59" t="s">
        <v>56</v>
      </c>
      <c r="G1363" s="14" t="s">
        <v>4372</v>
      </c>
      <c r="H1363" s="14" t="s">
        <v>9</v>
      </c>
      <c r="I1363" s="15" t="s">
        <v>4379</v>
      </c>
      <c r="J1363" s="15" t="s">
        <v>44</v>
      </c>
      <c r="K1363" s="17" t="s">
        <v>315</v>
      </c>
      <c r="L1363" s="17"/>
      <c r="M1363" s="12"/>
      <c r="N1363" s="16"/>
    </row>
    <row r="1364" ht="22.5" customHeight="1" spans="1:14">
      <c r="A1364" s="17">
        <f t="shared" si="21"/>
        <v>1361</v>
      </c>
      <c r="B1364" s="12" t="s">
        <v>4380</v>
      </c>
      <c r="C1364" s="13" t="s">
        <v>4381</v>
      </c>
      <c r="D1364" s="14">
        <v>20</v>
      </c>
      <c r="E1364" s="14" t="s">
        <v>40</v>
      </c>
      <c r="F1364" s="59" t="s">
        <v>56</v>
      </c>
      <c r="G1364" s="14" t="s">
        <v>4372</v>
      </c>
      <c r="H1364" s="14" t="s">
        <v>9</v>
      </c>
      <c r="I1364" s="165" t="s">
        <v>4382</v>
      </c>
      <c r="J1364" s="15" t="s">
        <v>44</v>
      </c>
      <c r="K1364" s="17" t="s">
        <v>829</v>
      </c>
      <c r="L1364" s="17"/>
      <c r="M1364" s="12"/>
      <c r="N1364" s="16"/>
    </row>
    <row r="1365" ht="22.5" customHeight="1" spans="1:14">
      <c r="A1365" s="17">
        <f t="shared" si="21"/>
        <v>1362</v>
      </c>
      <c r="B1365" s="12" t="s">
        <v>4383</v>
      </c>
      <c r="C1365" s="13" t="s">
        <v>4384</v>
      </c>
      <c r="D1365" s="14">
        <v>20</v>
      </c>
      <c r="E1365" s="14" t="s">
        <v>40</v>
      </c>
      <c r="F1365" s="59" t="s">
        <v>56</v>
      </c>
      <c r="G1365" s="14" t="s">
        <v>4372</v>
      </c>
      <c r="H1365" s="14" t="s">
        <v>9</v>
      </c>
      <c r="I1365" s="165" t="s">
        <v>4385</v>
      </c>
      <c r="J1365" s="15" t="s">
        <v>44</v>
      </c>
      <c r="K1365" s="17" t="s">
        <v>394</v>
      </c>
      <c r="L1365" s="17"/>
      <c r="M1365" s="12"/>
      <c r="N1365" s="16"/>
    </row>
    <row r="1366" ht="22.5" customHeight="1" spans="1:14">
      <c r="A1366" s="17">
        <f t="shared" si="21"/>
        <v>1363</v>
      </c>
      <c r="B1366" s="12" t="s">
        <v>4386</v>
      </c>
      <c r="C1366" s="13" t="s">
        <v>4387</v>
      </c>
      <c r="D1366" s="14">
        <v>20</v>
      </c>
      <c r="E1366" s="14" t="s">
        <v>40</v>
      </c>
      <c r="F1366" s="59" t="s">
        <v>51</v>
      </c>
      <c r="G1366" s="14" t="s">
        <v>4372</v>
      </c>
      <c r="H1366" s="14" t="s">
        <v>9</v>
      </c>
      <c r="I1366" s="165" t="s">
        <v>4388</v>
      </c>
      <c r="J1366" s="15" t="s">
        <v>44</v>
      </c>
      <c r="K1366" s="17" t="s">
        <v>1356</v>
      </c>
      <c r="L1366" s="17"/>
      <c r="M1366" s="12"/>
      <c r="N1366" s="16"/>
    </row>
    <row r="1367" ht="22.5" customHeight="1" spans="1:14">
      <c r="A1367" s="17">
        <f t="shared" si="21"/>
        <v>1364</v>
      </c>
      <c r="B1367" s="12" t="s">
        <v>4389</v>
      </c>
      <c r="C1367" s="13" t="s">
        <v>4390</v>
      </c>
      <c r="D1367" s="14">
        <v>20</v>
      </c>
      <c r="E1367" s="14" t="s">
        <v>40</v>
      </c>
      <c r="F1367" s="59" t="s">
        <v>51</v>
      </c>
      <c r="G1367" s="14" t="s">
        <v>4372</v>
      </c>
      <c r="H1367" s="14" t="s">
        <v>9</v>
      </c>
      <c r="I1367" s="165" t="s">
        <v>4391</v>
      </c>
      <c r="J1367" s="15" t="s">
        <v>44</v>
      </c>
      <c r="K1367" s="17" t="s">
        <v>176</v>
      </c>
      <c r="L1367" s="17"/>
      <c r="M1367" s="12"/>
      <c r="N1367" s="16"/>
    </row>
    <row r="1368" ht="22.5" customHeight="1" spans="1:14">
      <c r="A1368" s="17">
        <f t="shared" si="21"/>
        <v>1365</v>
      </c>
      <c r="B1368" s="12" t="s">
        <v>4392</v>
      </c>
      <c r="C1368" s="13" t="s">
        <v>4393</v>
      </c>
      <c r="D1368" s="14">
        <v>20</v>
      </c>
      <c r="E1368" s="14" t="s">
        <v>40</v>
      </c>
      <c r="F1368" s="59" t="s">
        <v>51</v>
      </c>
      <c r="G1368" s="14" t="s">
        <v>4372</v>
      </c>
      <c r="H1368" s="14" t="s">
        <v>9</v>
      </c>
      <c r="I1368" s="15" t="s">
        <v>4394</v>
      </c>
      <c r="J1368" s="15" t="s">
        <v>44</v>
      </c>
      <c r="K1368" s="17" t="s">
        <v>155</v>
      </c>
      <c r="L1368" s="17"/>
      <c r="M1368" s="12"/>
      <c r="N1368" s="16"/>
    </row>
    <row r="1369" ht="22.5" customHeight="1" spans="1:14">
      <c r="A1369" s="17">
        <f t="shared" si="21"/>
        <v>1366</v>
      </c>
      <c r="B1369" s="12" t="s">
        <v>4395</v>
      </c>
      <c r="C1369" s="13" t="s">
        <v>4396</v>
      </c>
      <c r="D1369" s="14">
        <v>20</v>
      </c>
      <c r="E1369" s="14" t="s">
        <v>40</v>
      </c>
      <c r="F1369" s="59" t="s">
        <v>56</v>
      </c>
      <c r="G1369" s="14" t="s">
        <v>4372</v>
      </c>
      <c r="H1369" s="14" t="s">
        <v>9</v>
      </c>
      <c r="I1369" s="165" t="s">
        <v>4397</v>
      </c>
      <c r="J1369" s="15" t="s">
        <v>44</v>
      </c>
      <c r="K1369" s="17" t="s">
        <v>155</v>
      </c>
      <c r="L1369" s="17"/>
      <c r="M1369" s="12"/>
      <c r="N1369" s="16"/>
    </row>
    <row r="1370" ht="22.5" customHeight="1" spans="1:14">
      <c r="A1370" s="17">
        <f t="shared" si="21"/>
        <v>1367</v>
      </c>
      <c r="B1370" s="12" t="s">
        <v>4398</v>
      </c>
      <c r="C1370" s="13" t="s">
        <v>4399</v>
      </c>
      <c r="D1370" s="14">
        <v>20</v>
      </c>
      <c r="E1370" s="14" t="s">
        <v>40</v>
      </c>
      <c r="F1370" s="59" t="s">
        <v>51</v>
      </c>
      <c r="G1370" s="14" t="s">
        <v>4372</v>
      </c>
      <c r="H1370" s="14" t="s">
        <v>9</v>
      </c>
      <c r="I1370" s="165" t="s">
        <v>4400</v>
      </c>
      <c r="J1370" s="15" t="s">
        <v>44</v>
      </c>
      <c r="K1370" s="17" t="s">
        <v>155</v>
      </c>
      <c r="L1370" s="17" t="s">
        <v>4401</v>
      </c>
      <c r="M1370" s="12" t="s">
        <v>4402</v>
      </c>
      <c r="N1370" s="16"/>
    </row>
    <row r="1371" ht="22.5" customHeight="1" spans="1:14">
      <c r="A1371" s="17">
        <f t="shared" si="21"/>
        <v>1368</v>
      </c>
      <c r="B1371" s="12" t="s">
        <v>4403</v>
      </c>
      <c r="C1371" s="13" t="s">
        <v>4404</v>
      </c>
      <c r="D1371" s="14">
        <v>20</v>
      </c>
      <c r="E1371" s="14" t="s">
        <v>40</v>
      </c>
      <c r="F1371" s="59" t="s">
        <v>51</v>
      </c>
      <c r="G1371" s="14" t="s">
        <v>4372</v>
      </c>
      <c r="H1371" s="14" t="s">
        <v>9</v>
      </c>
      <c r="I1371" s="165" t="s">
        <v>4405</v>
      </c>
      <c r="J1371" s="15" t="s">
        <v>44</v>
      </c>
      <c r="K1371" s="17" t="s">
        <v>155</v>
      </c>
      <c r="L1371" s="17"/>
      <c r="M1371" s="12"/>
      <c r="N1371" s="16"/>
    </row>
    <row r="1372" ht="22.5" customHeight="1" spans="1:14">
      <c r="A1372" s="17">
        <f t="shared" si="21"/>
        <v>1369</v>
      </c>
      <c r="B1372" s="12" t="s">
        <v>4406</v>
      </c>
      <c r="C1372" s="13" t="s">
        <v>4407</v>
      </c>
      <c r="D1372" s="14">
        <v>20</v>
      </c>
      <c r="E1372" s="14" t="s">
        <v>40</v>
      </c>
      <c r="F1372" s="59" t="s">
        <v>56</v>
      </c>
      <c r="G1372" s="14" t="s">
        <v>4372</v>
      </c>
      <c r="H1372" s="14" t="s">
        <v>9</v>
      </c>
      <c r="I1372" s="165" t="s">
        <v>4408</v>
      </c>
      <c r="J1372" s="15" t="s">
        <v>44</v>
      </c>
      <c r="K1372" s="17" t="s">
        <v>550</v>
      </c>
      <c r="L1372" s="17"/>
      <c r="M1372" s="12"/>
      <c r="N1372" s="16"/>
    </row>
    <row r="1373" ht="22.5" customHeight="1" spans="1:14">
      <c r="A1373" s="17">
        <f t="shared" si="21"/>
        <v>1370</v>
      </c>
      <c r="B1373" s="12" t="s">
        <v>4409</v>
      </c>
      <c r="C1373" s="13" t="s">
        <v>4410</v>
      </c>
      <c r="D1373" s="14">
        <v>20</v>
      </c>
      <c r="E1373" s="14" t="s">
        <v>40</v>
      </c>
      <c r="F1373" s="14" t="s">
        <v>41</v>
      </c>
      <c r="G1373" s="14" t="s">
        <v>4372</v>
      </c>
      <c r="H1373" s="14" t="s">
        <v>9</v>
      </c>
      <c r="I1373" s="165" t="s">
        <v>4411</v>
      </c>
      <c r="J1373" s="15" t="s">
        <v>44</v>
      </c>
      <c r="K1373" s="17" t="s">
        <v>892</v>
      </c>
      <c r="L1373" s="17"/>
      <c r="M1373" s="12"/>
      <c r="N1373" s="16"/>
    </row>
    <row r="1374" ht="22.5" customHeight="1" spans="1:14">
      <c r="A1374" s="17">
        <f t="shared" si="21"/>
        <v>1371</v>
      </c>
      <c r="B1374" s="12" t="s">
        <v>4412</v>
      </c>
      <c r="C1374" s="13" t="s">
        <v>4413</v>
      </c>
      <c r="D1374" s="14">
        <v>20</v>
      </c>
      <c r="E1374" s="14" t="s">
        <v>40</v>
      </c>
      <c r="F1374" s="59" t="s">
        <v>70</v>
      </c>
      <c r="G1374" s="14" t="s">
        <v>4372</v>
      </c>
      <c r="H1374" s="14" t="s">
        <v>9</v>
      </c>
      <c r="I1374" s="165" t="s">
        <v>4414</v>
      </c>
      <c r="J1374" s="15" t="s">
        <v>44</v>
      </c>
      <c r="K1374" s="17" t="s">
        <v>892</v>
      </c>
      <c r="L1374" s="17"/>
      <c r="M1374" s="12"/>
      <c r="N1374" s="16"/>
    </row>
    <row r="1375" ht="22.5" customHeight="1" spans="1:14">
      <c r="A1375" s="17">
        <f t="shared" si="21"/>
        <v>1372</v>
      </c>
      <c r="B1375" s="12" t="s">
        <v>4415</v>
      </c>
      <c r="C1375" s="13" t="s">
        <v>4416</v>
      </c>
      <c r="D1375" s="14">
        <v>20</v>
      </c>
      <c r="E1375" s="14" t="s">
        <v>40</v>
      </c>
      <c r="F1375" s="14" t="s">
        <v>41</v>
      </c>
      <c r="G1375" s="14" t="s">
        <v>4417</v>
      </c>
      <c r="H1375" s="14" t="s">
        <v>9</v>
      </c>
      <c r="I1375" s="165" t="s">
        <v>4418</v>
      </c>
      <c r="J1375" s="15" t="s">
        <v>44</v>
      </c>
      <c r="K1375" s="17" t="s">
        <v>315</v>
      </c>
      <c r="L1375" s="17"/>
      <c r="M1375" s="12"/>
      <c r="N1375" s="16"/>
    </row>
    <row r="1376" ht="22.5" customHeight="1" spans="1:14">
      <c r="A1376" s="17">
        <f t="shared" si="21"/>
        <v>1373</v>
      </c>
      <c r="B1376" s="12" t="s">
        <v>4419</v>
      </c>
      <c r="C1376" s="13" t="s">
        <v>4420</v>
      </c>
      <c r="D1376" s="14">
        <v>20</v>
      </c>
      <c r="E1376" s="14" t="s">
        <v>40</v>
      </c>
      <c r="F1376" s="59" t="s">
        <v>491</v>
      </c>
      <c r="G1376" s="14" t="s">
        <v>4417</v>
      </c>
      <c r="H1376" s="14" t="s">
        <v>9</v>
      </c>
      <c r="I1376" s="165" t="s">
        <v>4421</v>
      </c>
      <c r="J1376" s="15" t="s">
        <v>44</v>
      </c>
      <c r="K1376" s="17" t="s">
        <v>127</v>
      </c>
      <c r="L1376" s="17"/>
      <c r="M1376" s="12"/>
      <c r="N1376" s="16"/>
    </row>
    <row r="1377" ht="22.5" customHeight="1" spans="1:14">
      <c r="A1377" s="17">
        <f t="shared" si="21"/>
        <v>1374</v>
      </c>
      <c r="B1377" s="12" t="s">
        <v>4422</v>
      </c>
      <c r="C1377" s="13" t="s">
        <v>4423</v>
      </c>
      <c r="D1377" s="14">
        <v>20</v>
      </c>
      <c r="E1377" s="14" t="s">
        <v>40</v>
      </c>
      <c r="F1377" s="59" t="s">
        <v>51</v>
      </c>
      <c r="G1377" s="14" t="s">
        <v>4417</v>
      </c>
      <c r="H1377" s="14" t="s">
        <v>9</v>
      </c>
      <c r="I1377" s="165" t="s">
        <v>4424</v>
      </c>
      <c r="J1377" s="15" t="s">
        <v>44</v>
      </c>
      <c r="K1377" s="17" t="s">
        <v>176</v>
      </c>
      <c r="L1377" s="17"/>
      <c r="M1377" s="12"/>
      <c r="N1377" s="16"/>
    </row>
    <row r="1378" ht="22.5" customHeight="1" spans="1:14">
      <c r="A1378" s="17">
        <f t="shared" si="21"/>
        <v>1375</v>
      </c>
      <c r="B1378" s="12" t="s">
        <v>4425</v>
      </c>
      <c r="C1378" s="13" t="s">
        <v>4426</v>
      </c>
      <c r="D1378" s="14">
        <v>20</v>
      </c>
      <c r="E1378" s="14" t="s">
        <v>40</v>
      </c>
      <c r="F1378" s="59" t="s">
        <v>56</v>
      </c>
      <c r="G1378" s="14" t="s">
        <v>4417</v>
      </c>
      <c r="H1378" s="14" t="s">
        <v>9</v>
      </c>
      <c r="I1378" s="165" t="s">
        <v>4427</v>
      </c>
      <c r="J1378" s="15" t="s">
        <v>44</v>
      </c>
      <c r="K1378" s="17" t="s">
        <v>414</v>
      </c>
      <c r="L1378" s="17"/>
      <c r="M1378" s="12"/>
      <c r="N1378" s="16"/>
    </row>
    <row r="1379" ht="22.5" customHeight="1" spans="1:14">
      <c r="A1379" s="17">
        <f t="shared" si="21"/>
        <v>1376</v>
      </c>
      <c r="B1379" s="12" t="s">
        <v>4428</v>
      </c>
      <c r="C1379" s="13" t="s">
        <v>4429</v>
      </c>
      <c r="D1379" s="14">
        <v>20</v>
      </c>
      <c r="E1379" s="14" t="s">
        <v>40</v>
      </c>
      <c r="F1379" s="59" t="s">
        <v>56</v>
      </c>
      <c r="G1379" s="14" t="s">
        <v>4417</v>
      </c>
      <c r="H1379" s="14" t="s">
        <v>9</v>
      </c>
      <c r="I1379" s="165" t="s">
        <v>4430</v>
      </c>
      <c r="J1379" s="15" t="s">
        <v>44</v>
      </c>
      <c r="K1379" s="17" t="s">
        <v>414</v>
      </c>
      <c r="L1379" s="17"/>
      <c r="M1379" s="12"/>
      <c r="N1379" s="16"/>
    </row>
    <row r="1380" ht="22.5" customHeight="1" spans="1:14">
      <c r="A1380" s="17">
        <f t="shared" si="21"/>
        <v>1377</v>
      </c>
      <c r="B1380" s="12" t="s">
        <v>4431</v>
      </c>
      <c r="C1380" s="13" t="s">
        <v>4432</v>
      </c>
      <c r="D1380" s="14">
        <v>20</v>
      </c>
      <c r="E1380" s="14" t="s">
        <v>40</v>
      </c>
      <c r="F1380" s="59" t="s">
        <v>51</v>
      </c>
      <c r="G1380" s="14" t="s">
        <v>4417</v>
      </c>
      <c r="H1380" s="14" t="s">
        <v>9</v>
      </c>
      <c r="I1380" s="165" t="s">
        <v>4433</v>
      </c>
      <c r="J1380" s="15" t="s">
        <v>44</v>
      </c>
      <c r="K1380" s="17" t="s">
        <v>1356</v>
      </c>
      <c r="L1380" s="17"/>
      <c r="M1380" s="12"/>
      <c r="N1380" s="16"/>
    </row>
    <row r="1381" ht="22.5" customHeight="1" spans="1:14">
      <c r="A1381" s="17">
        <f t="shared" si="21"/>
        <v>1378</v>
      </c>
      <c r="B1381" s="12" t="s">
        <v>4434</v>
      </c>
      <c r="C1381" s="13" t="s">
        <v>4435</v>
      </c>
      <c r="D1381" s="14">
        <v>20</v>
      </c>
      <c r="E1381" s="14" t="s">
        <v>40</v>
      </c>
      <c r="F1381" s="59" t="s">
        <v>51</v>
      </c>
      <c r="G1381" s="14" t="s">
        <v>4417</v>
      </c>
      <c r="H1381" s="14" t="s">
        <v>9</v>
      </c>
      <c r="I1381" s="165" t="s">
        <v>4436</v>
      </c>
      <c r="J1381" s="15" t="s">
        <v>44</v>
      </c>
      <c r="K1381" s="17" t="s">
        <v>1356</v>
      </c>
      <c r="L1381" s="17"/>
      <c r="M1381" s="12"/>
      <c r="N1381" s="16"/>
    </row>
    <row r="1382" ht="22.5" customHeight="1" spans="1:14">
      <c r="A1382" s="17">
        <f t="shared" si="21"/>
        <v>1379</v>
      </c>
      <c r="B1382" s="12" t="s">
        <v>4437</v>
      </c>
      <c r="C1382" s="13" t="s">
        <v>4438</v>
      </c>
      <c r="D1382" s="14">
        <v>20</v>
      </c>
      <c r="E1382" s="14" t="s">
        <v>40</v>
      </c>
      <c r="F1382" s="14" t="s">
        <v>41</v>
      </c>
      <c r="G1382" s="14" t="s">
        <v>4417</v>
      </c>
      <c r="H1382" s="14" t="s">
        <v>9</v>
      </c>
      <c r="I1382" s="165" t="s">
        <v>4439</v>
      </c>
      <c r="J1382" s="15" t="s">
        <v>44</v>
      </c>
      <c r="K1382" s="17" t="s">
        <v>1356</v>
      </c>
      <c r="L1382" s="17"/>
      <c r="M1382" s="12"/>
      <c r="N1382" s="16"/>
    </row>
    <row r="1383" ht="22.5" customHeight="1" spans="1:14">
      <c r="A1383" s="17">
        <f t="shared" si="21"/>
        <v>1380</v>
      </c>
      <c r="B1383" s="12" t="s">
        <v>4440</v>
      </c>
      <c r="C1383" s="13" t="s">
        <v>4441</v>
      </c>
      <c r="D1383" s="14">
        <v>20</v>
      </c>
      <c r="E1383" s="14" t="s">
        <v>40</v>
      </c>
      <c r="F1383" s="59" t="s">
        <v>70</v>
      </c>
      <c r="G1383" s="14" t="s">
        <v>4417</v>
      </c>
      <c r="H1383" s="14" t="s">
        <v>9</v>
      </c>
      <c r="I1383" s="165" t="s">
        <v>4442</v>
      </c>
      <c r="J1383" s="15" t="s">
        <v>44</v>
      </c>
      <c r="K1383" s="17" t="s">
        <v>550</v>
      </c>
      <c r="L1383" s="17"/>
      <c r="M1383" s="12"/>
      <c r="N1383" s="16"/>
    </row>
    <row r="1384" ht="22.5" customHeight="1" spans="1:14">
      <c r="A1384" s="17">
        <f t="shared" si="21"/>
        <v>1381</v>
      </c>
      <c r="B1384" s="12" t="s">
        <v>4443</v>
      </c>
      <c r="C1384" s="13" t="s">
        <v>4444</v>
      </c>
      <c r="D1384" s="14">
        <v>20</v>
      </c>
      <c r="E1384" s="14" t="s">
        <v>40</v>
      </c>
      <c r="F1384" s="59" t="s">
        <v>51</v>
      </c>
      <c r="G1384" s="14" t="s">
        <v>4417</v>
      </c>
      <c r="H1384" s="14" t="s">
        <v>9</v>
      </c>
      <c r="I1384" s="165" t="s">
        <v>4445</v>
      </c>
      <c r="J1384" s="15" t="s">
        <v>44</v>
      </c>
      <c r="K1384" s="17" t="s">
        <v>829</v>
      </c>
      <c r="L1384" s="17"/>
      <c r="M1384" s="12"/>
      <c r="N1384" s="16"/>
    </row>
    <row r="1385" ht="22.5" customHeight="1" spans="1:14">
      <c r="A1385" s="17">
        <f t="shared" si="21"/>
        <v>1382</v>
      </c>
      <c r="B1385" s="12" t="s">
        <v>4446</v>
      </c>
      <c r="C1385" s="168" t="s">
        <v>4447</v>
      </c>
      <c r="D1385" s="14">
        <v>20</v>
      </c>
      <c r="E1385" s="14" t="s">
        <v>40</v>
      </c>
      <c r="F1385" s="59" t="s">
        <v>56</v>
      </c>
      <c r="G1385" s="14" t="s">
        <v>4417</v>
      </c>
      <c r="H1385" s="14" t="s">
        <v>9</v>
      </c>
      <c r="I1385" s="165" t="s">
        <v>4448</v>
      </c>
      <c r="J1385" s="15" t="s">
        <v>44</v>
      </c>
      <c r="K1385" s="17" t="s">
        <v>176</v>
      </c>
      <c r="L1385" s="17"/>
      <c r="M1385" s="12"/>
      <c r="N1385" s="16"/>
    </row>
    <row r="1386" ht="22.5" customHeight="1" spans="1:14">
      <c r="A1386" s="17">
        <f t="shared" si="21"/>
        <v>1383</v>
      </c>
      <c r="B1386" s="12" t="s">
        <v>4449</v>
      </c>
      <c r="C1386" s="13" t="s">
        <v>4450</v>
      </c>
      <c r="D1386" s="14">
        <v>20</v>
      </c>
      <c r="E1386" s="14" t="s">
        <v>40</v>
      </c>
      <c r="F1386" s="59" t="s">
        <v>51</v>
      </c>
      <c r="G1386" s="14" t="s">
        <v>4417</v>
      </c>
      <c r="H1386" s="14" t="s">
        <v>9</v>
      </c>
      <c r="I1386" s="165" t="s">
        <v>4451</v>
      </c>
      <c r="J1386" s="15" t="s">
        <v>44</v>
      </c>
      <c r="K1386" s="17" t="s">
        <v>550</v>
      </c>
      <c r="L1386" s="17"/>
      <c r="M1386" s="12"/>
      <c r="N1386" s="16"/>
    </row>
    <row r="1387" ht="22.5" customHeight="1" spans="1:14">
      <c r="A1387" s="17">
        <f t="shared" si="21"/>
        <v>1384</v>
      </c>
      <c r="B1387" s="12" t="s">
        <v>4452</v>
      </c>
      <c r="C1387" s="13" t="s">
        <v>4453</v>
      </c>
      <c r="D1387" s="14">
        <v>20</v>
      </c>
      <c r="E1387" s="14" t="s">
        <v>40</v>
      </c>
      <c r="F1387" s="14" t="s">
        <v>41</v>
      </c>
      <c r="G1387" s="14" t="s">
        <v>4417</v>
      </c>
      <c r="H1387" s="14" t="s">
        <v>9</v>
      </c>
      <c r="I1387" s="165" t="s">
        <v>4454</v>
      </c>
      <c r="J1387" s="15" t="s">
        <v>44</v>
      </c>
      <c r="K1387" s="17" t="s">
        <v>315</v>
      </c>
      <c r="L1387" s="17"/>
      <c r="M1387" s="12"/>
      <c r="N1387" s="16"/>
    </row>
    <row r="1388" ht="22.5" customHeight="1" spans="1:14">
      <c r="A1388" s="17">
        <f t="shared" si="21"/>
        <v>1385</v>
      </c>
      <c r="B1388" s="12" t="s">
        <v>4455</v>
      </c>
      <c r="C1388" s="13" t="s">
        <v>4456</v>
      </c>
      <c r="D1388" s="14">
        <v>20</v>
      </c>
      <c r="E1388" s="14" t="s">
        <v>40</v>
      </c>
      <c r="F1388" s="59" t="s">
        <v>70</v>
      </c>
      <c r="G1388" s="14" t="s">
        <v>4417</v>
      </c>
      <c r="H1388" s="14" t="s">
        <v>9</v>
      </c>
      <c r="I1388" s="165" t="s">
        <v>4457</v>
      </c>
      <c r="J1388" s="15" t="s">
        <v>44</v>
      </c>
      <c r="K1388" s="17" t="s">
        <v>315</v>
      </c>
      <c r="L1388" s="17"/>
      <c r="M1388" s="12"/>
      <c r="N1388" s="16"/>
    </row>
    <row r="1389" ht="22.5" customHeight="1" spans="1:14">
      <c r="A1389" s="17">
        <f t="shared" si="21"/>
        <v>1386</v>
      </c>
      <c r="B1389" s="12" t="s">
        <v>4458</v>
      </c>
      <c r="C1389" s="13" t="s">
        <v>4459</v>
      </c>
      <c r="D1389" s="14">
        <v>20</v>
      </c>
      <c r="E1389" s="14" t="s">
        <v>40</v>
      </c>
      <c r="F1389" s="59" t="s">
        <v>56</v>
      </c>
      <c r="G1389" s="14" t="s">
        <v>4460</v>
      </c>
      <c r="H1389" s="14" t="s">
        <v>9</v>
      </c>
      <c r="I1389" s="165" t="s">
        <v>4461</v>
      </c>
      <c r="J1389" s="15" t="s">
        <v>44</v>
      </c>
      <c r="K1389" s="17" t="s">
        <v>414</v>
      </c>
      <c r="L1389" s="17"/>
      <c r="M1389" s="12"/>
      <c r="N1389" s="16"/>
    </row>
    <row r="1390" ht="22.5" customHeight="1" spans="1:14">
      <c r="A1390" s="17">
        <f t="shared" si="21"/>
        <v>1387</v>
      </c>
      <c r="B1390" s="12" t="s">
        <v>4462</v>
      </c>
      <c r="C1390" s="13" t="s">
        <v>4463</v>
      </c>
      <c r="D1390" s="14">
        <v>20</v>
      </c>
      <c r="E1390" s="14" t="s">
        <v>40</v>
      </c>
      <c r="F1390" s="59" t="s">
        <v>56</v>
      </c>
      <c r="G1390" s="14" t="s">
        <v>4460</v>
      </c>
      <c r="H1390" s="14" t="s">
        <v>9</v>
      </c>
      <c r="I1390" s="15" t="s">
        <v>4464</v>
      </c>
      <c r="J1390" s="15" t="s">
        <v>44</v>
      </c>
      <c r="K1390" s="17" t="s">
        <v>829</v>
      </c>
      <c r="L1390" s="17"/>
      <c r="M1390" s="12"/>
      <c r="N1390" s="16"/>
    </row>
    <row r="1391" ht="22.5" customHeight="1" spans="1:14">
      <c r="A1391" s="17">
        <f t="shared" si="21"/>
        <v>1388</v>
      </c>
      <c r="B1391" s="12" t="s">
        <v>4465</v>
      </c>
      <c r="C1391" s="13" t="s">
        <v>4466</v>
      </c>
      <c r="D1391" s="14">
        <v>20</v>
      </c>
      <c r="E1391" s="14" t="s">
        <v>40</v>
      </c>
      <c r="F1391" s="59" t="s">
        <v>70</v>
      </c>
      <c r="G1391" s="14" t="s">
        <v>4460</v>
      </c>
      <c r="H1391" s="14" t="s">
        <v>9</v>
      </c>
      <c r="I1391" s="165" t="s">
        <v>4467</v>
      </c>
      <c r="J1391" s="15" t="s">
        <v>44</v>
      </c>
      <c r="K1391" s="17" t="s">
        <v>414</v>
      </c>
      <c r="L1391" s="17"/>
      <c r="M1391" s="12"/>
      <c r="N1391" s="16"/>
    </row>
    <row r="1392" ht="22.5" customHeight="1" spans="1:14">
      <c r="A1392" s="17">
        <f t="shared" si="21"/>
        <v>1389</v>
      </c>
      <c r="B1392" s="12" t="s">
        <v>4468</v>
      </c>
      <c r="C1392" s="13" t="s">
        <v>4469</v>
      </c>
      <c r="D1392" s="14">
        <v>20</v>
      </c>
      <c r="E1392" s="14" t="s">
        <v>40</v>
      </c>
      <c r="F1392" s="59" t="s">
        <v>51</v>
      </c>
      <c r="G1392" s="14" t="s">
        <v>4460</v>
      </c>
      <c r="H1392" s="14" t="s">
        <v>9</v>
      </c>
      <c r="I1392" s="165" t="s">
        <v>4470</v>
      </c>
      <c r="J1392" s="15" t="s">
        <v>44</v>
      </c>
      <c r="K1392" s="17" t="s">
        <v>550</v>
      </c>
      <c r="L1392" s="17"/>
      <c r="M1392" s="12"/>
      <c r="N1392" s="16"/>
    </row>
    <row r="1393" ht="22.5" customHeight="1" spans="1:14">
      <c r="A1393" s="17">
        <f t="shared" si="21"/>
        <v>1390</v>
      </c>
      <c r="B1393" s="12" t="s">
        <v>4471</v>
      </c>
      <c r="C1393" s="168" t="s">
        <v>4472</v>
      </c>
      <c r="D1393" s="14">
        <v>20</v>
      </c>
      <c r="E1393" s="14" t="s">
        <v>40</v>
      </c>
      <c r="F1393" s="59" t="s">
        <v>56</v>
      </c>
      <c r="G1393" s="14" t="s">
        <v>4460</v>
      </c>
      <c r="H1393" s="14" t="s">
        <v>9</v>
      </c>
      <c r="I1393" s="165" t="s">
        <v>4473</v>
      </c>
      <c r="J1393" s="15" t="s">
        <v>44</v>
      </c>
      <c r="K1393" s="17" t="s">
        <v>176</v>
      </c>
      <c r="L1393" s="17"/>
      <c r="M1393" s="12"/>
      <c r="N1393" s="16"/>
    </row>
    <row r="1394" ht="22.5" customHeight="1" spans="1:14">
      <c r="A1394" s="17">
        <f t="shared" si="21"/>
        <v>1391</v>
      </c>
      <c r="B1394" s="12" t="s">
        <v>4474</v>
      </c>
      <c r="C1394" s="13" t="s">
        <v>4475</v>
      </c>
      <c r="D1394" s="14">
        <v>20</v>
      </c>
      <c r="E1394" s="14" t="s">
        <v>40</v>
      </c>
      <c r="F1394" s="59" t="s">
        <v>56</v>
      </c>
      <c r="G1394" s="14" t="s">
        <v>4460</v>
      </c>
      <c r="H1394" s="14" t="s">
        <v>9</v>
      </c>
      <c r="I1394" s="165" t="s">
        <v>4476</v>
      </c>
      <c r="J1394" s="15" t="s">
        <v>44</v>
      </c>
      <c r="K1394" s="17" t="s">
        <v>45</v>
      </c>
      <c r="L1394" s="17"/>
      <c r="M1394" s="12"/>
      <c r="N1394" s="16"/>
    </row>
    <row r="1395" ht="22.5" customHeight="1" spans="1:14">
      <c r="A1395" s="17">
        <f t="shared" si="21"/>
        <v>1392</v>
      </c>
      <c r="B1395" s="12" t="s">
        <v>4477</v>
      </c>
      <c r="C1395" s="13" t="s">
        <v>4478</v>
      </c>
      <c r="D1395" s="14">
        <v>20</v>
      </c>
      <c r="E1395" s="14" t="s">
        <v>40</v>
      </c>
      <c r="F1395" s="59" t="s">
        <v>51</v>
      </c>
      <c r="G1395" s="14" t="s">
        <v>4460</v>
      </c>
      <c r="H1395" s="14" t="s">
        <v>9</v>
      </c>
      <c r="I1395" s="165" t="s">
        <v>4479</v>
      </c>
      <c r="J1395" s="15" t="s">
        <v>44</v>
      </c>
      <c r="K1395" s="17" t="s">
        <v>315</v>
      </c>
      <c r="L1395" s="17"/>
      <c r="M1395" s="12"/>
      <c r="N1395" s="16"/>
    </row>
    <row r="1396" ht="22.5" customHeight="1" spans="1:14">
      <c r="A1396" s="17">
        <f t="shared" si="21"/>
        <v>1393</v>
      </c>
      <c r="B1396" s="12" t="s">
        <v>4480</v>
      </c>
      <c r="C1396" s="13" t="s">
        <v>4481</v>
      </c>
      <c r="D1396" s="14">
        <v>20</v>
      </c>
      <c r="E1396" s="14" t="s">
        <v>40</v>
      </c>
      <c r="F1396" s="59" t="s">
        <v>70</v>
      </c>
      <c r="G1396" s="14" t="s">
        <v>4460</v>
      </c>
      <c r="H1396" s="14" t="s">
        <v>9</v>
      </c>
      <c r="I1396" s="165" t="s">
        <v>4482</v>
      </c>
      <c r="J1396" s="15" t="s">
        <v>44</v>
      </c>
      <c r="K1396" s="17" t="s">
        <v>315</v>
      </c>
      <c r="L1396" s="17"/>
      <c r="M1396" s="12"/>
      <c r="N1396" s="16"/>
    </row>
    <row r="1397" ht="22.5" customHeight="1" spans="1:14">
      <c r="A1397" s="17">
        <f t="shared" si="21"/>
        <v>1394</v>
      </c>
      <c r="B1397" s="12" t="s">
        <v>4483</v>
      </c>
      <c r="C1397" s="13" t="s">
        <v>4484</v>
      </c>
      <c r="D1397" s="14">
        <v>20</v>
      </c>
      <c r="E1397" s="14" t="s">
        <v>40</v>
      </c>
      <c r="F1397" s="59" t="s">
        <v>491</v>
      </c>
      <c r="G1397" s="14" t="s">
        <v>4460</v>
      </c>
      <c r="H1397" s="14" t="s">
        <v>9</v>
      </c>
      <c r="I1397" s="165" t="s">
        <v>4485</v>
      </c>
      <c r="J1397" s="15" t="s">
        <v>44</v>
      </c>
      <c r="K1397" s="17" t="s">
        <v>315</v>
      </c>
      <c r="L1397" s="17"/>
      <c r="M1397" s="12"/>
      <c r="N1397" s="16"/>
    </row>
    <row r="1398" ht="22.5" customHeight="1" spans="1:14">
      <c r="A1398" s="17">
        <f t="shared" si="21"/>
        <v>1395</v>
      </c>
      <c r="B1398" s="12" t="s">
        <v>4486</v>
      </c>
      <c r="C1398" s="13" t="s">
        <v>4487</v>
      </c>
      <c r="D1398" s="14">
        <v>20</v>
      </c>
      <c r="E1398" s="14" t="s">
        <v>40</v>
      </c>
      <c r="F1398" s="59" t="s">
        <v>56</v>
      </c>
      <c r="G1398" s="14" t="s">
        <v>4460</v>
      </c>
      <c r="H1398" s="14" t="s">
        <v>9</v>
      </c>
      <c r="I1398" s="165" t="s">
        <v>4488</v>
      </c>
      <c r="J1398" s="15" t="s">
        <v>44</v>
      </c>
      <c r="K1398" s="17" t="s">
        <v>892</v>
      </c>
      <c r="L1398" s="17"/>
      <c r="M1398" s="12"/>
      <c r="N1398" s="16"/>
    </row>
    <row r="1399" ht="22.5" customHeight="1" spans="1:14">
      <c r="A1399" s="17">
        <f t="shared" si="21"/>
        <v>1396</v>
      </c>
      <c r="B1399" s="12" t="s">
        <v>4489</v>
      </c>
      <c r="C1399" s="13" t="s">
        <v>4490</v>
      </c>
      <c r="D1399" s="14">
        <v>20</v>
      </c>
      <c r="E1399" s="14" t="s">
        <v>40</v>
      </c>
      <c r="F1399" s="59" t="s">
        <v>51</v>
      </c>
      <c r="G1399" s="14" t="s">
        <v>4460</v>
      </c>
      <c r="H1399" s="14" t="s">
        <v>9</v>
      </c>
      <c r="I1399" s="165" t="s">
        <v>4491</v>
      </c>
      <c r="J1399" s="15" t="s">
        <v>44</v>
      </c>
      <c r="K1399" s="17" t="s">
        <v>1356</v>
      </c>
      <c r="L1399" s="17"/>
      <c r="M1399" s="12"/>
      <c r="N1399" s="16"/>
    </row>
    <row r="1400" ht="22.5" customHeight="1" spans="1:14">
      <c r="A1400" s="17">
        <f t="shared" si="21"/>
        <v>1397</v>
      </c>
      <c r="B1400" s="12" t="s">
        <v>4492</v>
      </c>
      <c r="C1400" s="13" t="s">
        <v>4493</v>
      </c>
      <c r="D1400" s="14">
        <v>20</v>
      </c>
      <c r="E1400" s="14" t="s">
        <v>40</v>
      </c>
      <c r="F1400" s="14" t="s">
        <v>41</v>
      </c>
      <c r="G1400" s="14" t="s">
        <v>4460</v>
      </c>
      <c r="H1400" s="14" t="s">
        <v>9</v>
      </c>
      <c r="I1400" s="165" t="s">
        <v>4494</v>
      </c>
      <c r="J1400" s="15" t="s">
        <v>44</v>
      </c>
      <c r="K1400" s="17" t="s">
        <v>1356</v>
      </c>
      <c r="L1400" s="17"/>
      <c r="M1400" s="12"/>
      <c r="N1400" s="16"/>
    </row>
    <row r="1401" ht="22.5" customHeight="1" spans="1:14">
      <c r="A1401" s="17">
        <f t="shared" si="21"/>
        <v>1398</v>
      </c>
      <c r="B1401" s="12" t="s">
        <v>4495</v>
      </c>
      <c r="C1401" s="13" t="s">
        <v>4496</v>
      </c>
      <c r="D1401" s="14">
        <v>20</v>
      </c>
      <c r="E1401" s="14" t="s">
        <v>40</v>
      </c>
      <c r="F1401" s="59" t="s">
        <v>51</v>
      </c>
      <c r="G1401" s="14" t="s">
        <v>4460</v>
      </c>
      <c r="H1401" s="14" t="s">
        <v>9</v>
      </c>
      <c r="I1401" s="165" t="s">
        <v>4497</v>
      </c>
      <c r="J1401" s="15" t="s">
        <v>44</v>
      </c>
      <c r="K1401" s="17" t="s">
        <v>829</v>
      </c>
      <c r="L1401" s="17"/>
      <c r="M1401" s="12"/>
      <c r="N1401" s="16"/>
    </row>
    <row r="1402" ht="22.5" customHeight="1" spans="1:14">
      <c r="A1402" s="17">
        <f t="shared" si="21"/>
        <v>1399</v>
      </c>
      <c r="B1402" s="12" t="s">
        <v>4498</v>
      </c>
      <c r="C1402" s="13" t="s">
        <v>4499</v>
      </c>
      <c r="D1402" s="14">
        <v>20</v>
      </c>
      <c r="E1402" s="14" t="s">
        <v>40</v>
      </c>
      <c r="F1402" s="14" t="s">
        <v>41</v>
      </c>
      <c r="G1402" s="14" t="s">
        <v>4460</v>
      </c>
      <c r="H1402" s="14" t="s">
        <v>9</v>
      </c>
      <c r="I1402" s="165" t="s">
        <v>4500</v>
      </c>
      <c r="J1402" s="15" t="s">
        <v>44</v>
      </c>
      <c r="K1402" s="17" t="s">
        <v>414</v>
      </c>
      <c r="L1402" s="17"/>
      <c r="M1402" s="12"/>
      <c r="N1402" s="16"/>
    </row>
    <row r="1403" ht="22.5" customHeight="1" spans="1:14">
      <c r="A1403" s="17">
        <f t="shared" si="21"/>
        <v>1400</v>
      </c>
      <c r="B1403" s="12" t="s">
        <v>4501</v>
      </c>
      <c r="C1403" s="13" t="s">
        <v>4502</v>
      </c>
      <c r="D1403" s="14">
        <v>20</v>
      </c>
      <c r="E1403" s="14" t="s">
        <v>40</v>
      </c>
      <c r="F1403" s="59" t="s">
        <v>56</v>
      </c>
      <c r="G1403" s="14" t="s">
        <v>4460</v>
      </c>
      <c r="H1403" s="14" t="s">
        <v>9</v>
      </c>
      <c r="I1403" s="165" t="s">
        <v>4503</v>
      </c>
      <c r="J1403" s="15" t="s">
        <v>44</v>
      </c>
      <c r="K1403" s="17" t="s">
        <v>127</v>
      </c>
      <c r="L1403" s="17"/>
      <c r="M1403" s="12"/>
      <c r="N1403" s="16"/>
    </row>
    <row r="1404" ht="22.5" customHeight="1" spans="1:14">
      <c r="A1404" s="17">
        <f t="shared" si="21"/>
        <v>1401</v>
      </c>
      <c r="B1404" s="12" t="s">
        <v>4504</v>
      </c>
      <c r="C1404" s="13" t="s">
        <v>4505</v>
      </c>
      <c r="D1404" s="14">
        <v>20</v>
      </c>
      <c r="E1404" s="14" t="s">
        <v>40</v>
      </c>
      <c r="F1404" s="59" t="s">
        <v>56</v>
      </c>
      <c r="G1404" s="14" t="s">
        <v>4506</v>
      </c>
      <c r="H1404" s="14" t="s">
        <v>9</v>
      </c>
      <c r="I1404" s="165" t="s">
        <v>4507</v>
      </c>
      <c r="J1404" s="15" t="s">
        <v>44</v>
      </c>
      <c r="K1404" s="17" t="s">
        <v>176</v>
      </c>
      <c r="L1404" s="17"/>
      <c r="M1404" s="12"/>
      <c r="N1404" s="16"/>
    </row>
    <row r="1405" ht="22.5" customHeight="1" spans="1:14">
      <c r="A1405" s="17">
        <f t="shared" si="21"/>
        <v>1402</v>
      </c>
      <c r="B1405" s="12" t="s">
        <v>4508</v>
      </c>
      <c r="C1405" s="13" t="s">
        <v>4509</v>
      </c>
      <c r="D1405" s="14">
        <v>20</v>
      </c>
      <c r="E1405" s="14" t="s">
        <v>40</v>
      </c>
      <c r="F1405" s="59" t="s">
        <v>56</v>
      </c>
      <c r="G1405" s="14" t="s">
        <v>4506</v>
      </c>
      <c r="H1405" s="14" t="s">
        <v>9</v>
      </c>
      <c r="I1405" s="165" t="s">
        <v>4510</v>
      </c>
      <c r="J1405" s="15" t="s">
        <v>44</v>
      </c>
      <c r="K1405" s="17" t="s">
        <v>1356</v>
      </c>
      <c r="L1405" s="17"/>
      <c r="M1405" s="12"/>
      <c r="N1405" s="16"/>
    </row>
    <row r="1406" ht="22.5" customHeight="1" spans="1:14">
      <c r="A1406" s="17">
        <f t="shared" si="21"/>
        <v>1403</v>
      </c>
      <c r="B1406" s="12" t="s">
        <v>4511</v>
      </c>
      <c r="C1406" s="13" t="s">
        <v>4512</v>
      </c>
      <c r="D1406" s="14">
        <v>20</v>
      </c>
      <c r="E1406" s="14" t="s">
        <v>40</v>
      </c>
      <c r="F1406" s="59" t="s">
        <v>51</v>
      </c>
      <c r="G1406" s="14" t="s">
        <v>4506</v>
      </c>
      <c r="H1406" s="14" t="s">
        <v>9</v>
      </c>
      <c r="I1406" s="165" t="s">
        <v>4513</v>
      </c>
      <c r="J1406" s="15" t="s">
        <v>44</v>
      </c>
      <c r="K1406" s="17" t="s">
        <v>1356</v>
      </c>
      <c r="L1406" s="17"/>
      <c r="M1406" s="12"/>
      <c r="N1406" s="16"/>
    </row>
    <row r="1407" ht="22.5" customHeight="1" spans="1:14">
      <c r="A1407" s="17">
        <f t="shared" si="21"/>
        <v>1404</v>
      </c>
      <c r="B1407" s="12" t="s">
        <v>4514</v>
      </c>
      <c r="C1407" s="13" t="s">
        <v>4515</v>
      </c>
      <c r="D1407" s="14">
        <v>20</v>
      </c>
      <c r="E1407" s="14" t="s">
        <v>40</v>
      </c>
      <c r="F1407" s="59" t="s">
        <v>51</v>
      </c>
      <c r="G1407" s="14" t="s">
        <v>4506</v>
      </c>
      <c r="H1407" s="14" t="s">
        <v>9</v>
      </c>
      <c r="I1407" s="165" t="s">
        <v>4516</v>
      </c>
      <c r="J1407" s="15" t="s">
        <v>44</v>
      </c>
      <c r="K1407" s="17" t="s">
        <v>394</v>
      </c>
      <c r="L1407" s="17"/>
      <c r="M1407" s="12"/>
      <c r="N1407" s="16"/>
    </row>
    <row r="1408" ht="22.5" customHeight="1" spans="1:14">
      <c r="A1408" s="17">
        <f t="shared" si="21"/>
        <v>1405</v>
      </c>
      <c r="B1408" s="91" t="s">
        <v>4517</v>
      </c>
      <c r="C1408" s="16" t="s">
        <v>4518</v>
      </c>
      <c r="D1408" s="14">
        <v>30</v>
      </c>
      <c r="E1408" s="14" t="s">
        <v>40</v>
      </c>
      <c r="F1408" s="59" t="s">
        <v>56</v>
      </c>
      <c r="G1408" s="14" t="s">
        <v>42</v>
      </c>
      <c r="H1408" s="17" t="s">
        <v>9</v>
      </c>
      <c r="I1408" s="165" t="s">
        <v>4519</v>
      </c>
      <c r="J1408" s="15" t="s">
        <v>44</v>
      </c>
      <c r="K1408" s="17" t="s">
        <v>155</v>
      </c>
      <c r="L1408" s="17"/>
      <c r="M1408" s="12"/>
      <c r="N1408" s="16"/>
    </row>
    <row r="1409" ht="22.5" customHeight="1" spans="1:14">
      <c r="A1409" s="17">
        <f t="shared" si="21"/>
        <v>1406</v>
      </c>
      <c r="B1409" s="12" t="s">
        <v>4520</v>
      </c>
      <c r="C1409" s="13" t="s">
        <v>4521</v>
      </c>
      <c r="D1409" s="14">
        <v>20</v>
      </c>
      <c r="E1409" s="14" t="s">
        <v>40</v>
      </c>
      <c r="F1409" s="59" t="s">
        <v>56</v>
      </c>
      <c r="G1409" s="14" t="s">
        <v>4506</v>
      </c>
      <c r="H1409" s="14" t="s">
        <v>9</v>
      </c>
      <c r="I1409" s="165" t="s">
        <v>4522</v>
      </c>
      <c r="J1409" s="15" t="s">
        <v>44</v>
      </c>
      <c r="K1409" s="17" t="s">
        <v>315</v>
      </c>
      <c r="L1409" s="17"/>
      <c r="M1409" s="12"/>
      <c r="N1409" s="16"/>
    </row>
    <row r="1410" ht="22.5" customHeight="1" spans="1:14">
      <c r="A1410" s="17">
        <f t="shared" si="21"/>
        <v>1407</v>
      </c>
      <c r="B1410" s="12" t="s">
        <v>4523</v>
      </c>
      <c r="C1410" s="13" t="s">
        <v>4524</v>
      </c>
      <c r="D1410" s="14">
        <v>20</v>
      </c>
      <c r="E1410" s="14" t="s">
        <v>40</v>
      </c>
      <c r="F1410" s="59" t="s">
        <v>51</v>
      </c>
      <c r="G1410" s="14" t="s">
        <v>4506</v>
      </c>
      <c r="H1410" s="14" t="s">
        <v>9</v>
      </c>
      <c r="I1410" s="165" t="s">
        <v>4525</v>
      </c>
      <c r="J1410" s="15" t="s">
        <v>44</v>
      </c>
      <c r="K1410" s="17" t="s">
        <v>394</v>
      </c>
      <c r="L1410" s="17"/>
      <c r="M1410" s="12"/>
      <c r="N1410" s="16"/>
    </row>
    <row r="1411" ht="22.5" customHeight="1" spans="1:14">
      <c r="A1411" s="17">
        <f t="shared" si="21"/>
        <v>1408</v>
      </c>
      <c r="B1411" s="12" t="s">
        <v>4526</v>
      </c>
      <c r="C1411" s="13" t="s">
        <v>4527</v>
      </c>
      <c r="D1411" s="14">
        <v>20</v>
      </c>
      <c r="E1411" s="14" t="s">
        <v>40</v>
      </c>
      <c r="F1411" s="59" t="s">
        <v>56</v>
      </c>
      <c r="G1411" s="14" t="s">
        <v>4506</v>
      </c>
      <c r="H1411" s="14" t="s">
        <v>9</v>
      </c>
      <c r="I1411" s="165" t="s">
        <v>4528</v>
      </c>
      <c r="J1411" s="15" t="s">
        <v>44</v>
      </c>
      <c r="K1411" s="17" t="s">
        <v>892</v>
      </c>
      <c r="L1411" s="17"/>
      <c r="M1411" s="12"/>
      <c r="N1411" s="16"/>
    </row>
    <row r="1412" ht="22.5" customHeight="1" spans="1:14">
      <c r="A1412" s="17">
        <f t="shared" si="21"/>
        <v>1409</v>
      </c>
      <c r="B1412" s="12" t="s">
        <v>4529</v>
      </c>
      <c r="C1412" s="20" t="s">
        <v>4530</v>
      </c>
      <c r="D1412" s="14">
        <v>20</v>
      </c>
      <c r="E1412" s="14" t="s">
        <v>40</v>
      </c>
      <c r="F1412" s="59" t="s">
        <v>56</v>
      </c>
      <c r="G1412" s="14" t="s">
        <v>4506</v>
      </c>
      <c r="H1412" s="14" t="s">
        <v>9</v>
      </c>
      <c r="I1412" s="165" t="s">
        <v>4531</v>
      </c>
      <c r="J1412" s="15" t="s">
        <v>44</v>
      </c>
      <c r="K1412" s="17" t="s">
        <v>414</v>
      </c>
      <c r="L1412" s="17"/>
      <c r="M1412" s="12"/>
      <c r="N1412" s="16"/>
    </row>
    <row r="1413" ht="22.5" customHeight="1" spans="1:14">
      <c r="A1413" s="17">
        <f t="shared" ref="A1413:A1476" si="22">ROW(A1410)</f>
        <v>1410</v>
      </c>
      <c r="B1413" s="12" t="s">
        <v>4532</v>
      </c>
      <c r="C1413" s="13" t="s">
        <v>4533</v>
      </c>
      <c r="D1413" s="14">
        <v>20</v>
      </c>
      <c r="E1413" s="14" t="s">
        <v>40</v>
      </c>
      <c r="F1413" s="14" t="s">
        <v>41</v>
      </c>
      <c r="G1413" s="14" t="s">
        <v>4506</v>
      </c>
      <c r="H1413" s="14" t="s">
        <v>9</v>
      </c>
      <c r="I1413" s="165" t="s">
        <v>4534</v>
      </c>
      <c r="J1413" s="15" t="s">
        <v>44</v>
      </c>
      <c r="K1413" s="17" t="s">
        <v>394</v>
      </c>
      <c r="L1413" s="17"/>
      <c r="M1413" s="12"/>
      <c r="N1413" s="16"/>
    </row>
    <row r="1414" ht="22.5" customHeight="1" spans="1:14">
      <c r="A1414" s="17">
        <f t="shared" si="22"/>
        <v>1411</v>
      </c>
      <c r="B1414" s="12" t="s">
        <v>4535</v>
      </c>
      <c r="C1414" s="13" t="s">
        <v>4536</v>
      </c>
      <c r="D1414" s="14">
        <v>20</v>
      </c>
      <c r="E1414" s="14" t="s">
        <v>40</v>
      </c>
      <c r="F1414" s="59" t="s">
        <v>51</v>
      </c>
      <c r="G1414" s="14" t="s">
        <v>4506</v>
      </c>
      <c r="H1414" s="14" t="s">
        <v>9</v>
      </c>
      <c r="I1414" s="165" t="s">
        <v>4537</v>
      </c>
      <c r="J1414" s="15" t="s">
        <v>44</v>
      </c>
      <c r="K1414" s="17" t="s">
        <v>394</v>
      </c>
      <c r="L1414" s="17"/>
      <c r="M1414" s="12"/>
      <c r="N1414" s="16"/>
    </row>
    <row r="1415" ht="22.5" customHeight="1" spans="1:14">
      <c r="A1415" s="17">
        <f t="shared" si="22"/>
        <v>1412</v>
      </c>
      <c r="B1415" s="12" t="s">
        <v>4538</v>
      </c>
      <c r="C1415" s="13" t="s">
        <v>4539</v>
      </c>
      <c r="D1415" s="14">
        <v>20</v>
      </c>
      <c r="E1415" s="14" t="s">
        <v>40</v>
      </c>
      <c r="F1415" s="59" t="s">
        <v>70</v>
      </c>
      <c r="G1415" s="14" t="s">
        <v>4506</v>
      </c>
      <c r="H1415" s="14" t="s">
        <v>9</v>
      </c>
      <c r="I1415" s="165" t="s">
        <v>4540</v>
      </c>
      <c r="J1415" s="15" t="s">
        <v>44</v>
      </c>
      <c r="K1415" s="17" t="s">
        <v>315</v>
      </c>
      <c r="L1415" s="17"/>
      <c r="M1415" s="12"/>
      <c r="N1415" s="16"/>
    </row>
    <row r="1416" ht="22.5" customHeight="1" spans="1:14">
      <c r="A1416" s="17">
        <f t="shared" si="22"/>
        <v>1413</v>
      </c>
      <c r="B1416" s="12" t="s">
        <v>4541</v>
      </c>
      <c r="C1416" s="13" t="s">
        <v>4542</v>
      </c>
      <c r="D1416" s="14">
        <v>20</v>
      </c>
      <c r="E1416" s="14" t="s">
        <v>40</v>
      </c>
      <c r="F1416" s="59" t="s">
        <v>56</v>
      </c>
      <c r="G1416" s="14" t="s">
        <v>4506</v>
      </c>
      <c r="H1416" s="14" t="s">
        <v>9</v>
      </c>
      <c r="I1416" s="165" t="s">
        <v>4543</v>
      </c>
      <c r="J1416" s="15" t="s">
        <v>44</v>
      </c>
      <c r="K1416" s="17" t="s">
        <v>315</v>
      </c>
      <c r="L1416" s="17"/>
      <c r="M1416" s="12"/>
      <c r="N1416" s="16"/>
    </row>
    <row r="1417" ht="22.5" customHeight="1" spans="1:14">
      <c r="A1417" s="17">
        <f t="shared" si="22"/>
        <v>1414</v>
      </c>
      <c r="B1417" s="12" t="s">
        <v>4544</v>
      </c>
      <c r="C1417" s="13" t="s">
        <v>4545</v>
      </c>
      <c r="D1417" s="14">
        <v>20</v>
      </c>
      <c r="E1417" s="14" t="s">
        <v>40</v>
      </c>
      <c r="F1417" s="59" t="s">
        <v>70</v>
      </c>
      <c r="G1417" s="14" t="s">
        <v>4506</v>
      </c>
      <c r="H1417" s="14" t="s">
        <v>9</v>
      </c>
      <c r="I1417" s="165" t="s">
        <v>4546</v>
      </c>
      <c r="J1417" s="15" t="s">
        <v>44</v>
      </c>
      <c r="K1417" s="17" t="s">
        <v>315</v>
      </c>
      <c r="L1417" s="17"/>
      <c r="M1417" s="12"/>
      <c r="N1417" s="16"/>
    </row>
    <row r="1418" ht="22.5" customHeight="1" spans="1:14">
      <c r="A1418" s="17">
        <f t="shared" si="22"/>
        <v>1415</v>
      </c>
      <c r="B1418" s="12" t="s">
        <v>4547</v>
      </c>
      <c r="C1418" s="13" t="s">
        <v>4548</v>
      </c>
      <c r="D1418" s="14">
        <v>20</v>
      </c>
      <c r="E1418" s="14" t="s">
        <v>40</v>
      </c>
      <c r="F1418" s="59" t="s">
        <v>70</v>
      </c>
      <c r="G1418" s="14" t="s">
        <v>4549</v>
      </c>
      <c r="H1418" s="14" t="s">
        <v>9</v>
      </c>
      <c r="I1418" s="165" t="s">
        <v>4550</v>
      </c>
      <c r="J1418" s="15" t="s">
        <v>44</v>
      </c>
      <c r="K1418" s="17" t="s">
        <v>1356</v>
      </c>
      <c r="L1418" s="17"/>
      <c r="M1418" s="12"/>
      <c r="N1418" s="16"/>
    </row>
    <row r="1419" ht="22.5" customHeight="1" spans="1:14">
      <c r="A1419" s="17">
        <f t="shared" si="22"/>
        <v>1416</v>
      </c>
      <c r="B1419" s="12" t="s">
        <v>4551</v>
      </c>
      <c r="C1419" s="13" t="s">
        <v>4552</v>
      </c>
      <c r="D1419" s="14">
        <v>20</v>
      </c>
      <c r="E1419" s="14" t="s">
        <v>40</v>
      </c>
      <c r="F1419" s="14" t="s">
        <v>41</v>
      </c>
      <c r="G1419" s="14" t="s">
        <v>4549</v>
      </c>
      <c r="H1419" s="14" t="s">
        <v>9</v>
      </c>
      <c r="I1419" s="165" t="s">
        <v>4553</v>
      </c>
      <c r="J1419" s="15" t="s">
        <v>44</v>
      </c>
      <c r="K1419" s="17" t="s">
        <v>1356</v>
      </c>
      <c r="L1419" s="17"/>
      <c r="M1419" s="12"/>
      <c r="N1419" s="16"/>
    </row>
    <row r="1420" ht="22.5" customHeight="1" spans="1:14">
      <c r="A1420" s="17">
        <f t="shared" si="22"/>
        <v>1417</v>
      </c>
      <c r="B1420" s="12" t="s">
        <v>4554</v>
      </c>
      <c r="C1420" s="13" t="s">
        <v>4555</v>
      </c>
      <c r="D1420" s="14">
        <v>20</v>
      </c>
      <c r="E1420" s="14" t="s">
        <v>40</v>
      </c>
      <c r="F1420" s="59" t="s">
        <v>51</v>
      </c>
      <c r="G1420" s="14" t="s">
        <v>4549</v>
      </c>
      <c r="H1420" s="14" t="s">
        <v>9</v>
      </c>
      <c r="I1420" s="165" t="s">
        <v>4556</v>
      </c>
      <c r="J1420" s="15" t="s">
        <v>44</v>
      </c>
      <c r="K1420" s="17" t="s">
        <v>1356</v>
      </c>
      <c r="L1420" s="17"/>
      <c r="M1420" s="12"/>
      <c r="N1420" s="16"/>
    </row>
    <row r="1421" ht="22.5" customHeight="1" spans="1:14">
      <c r="A1421" s="17">
        <f t="shared" si="22"/>
        <v>1418</v>
      </c>
      <c r="B1421" s="12" t="s">
        <v>4557</v>
      </c>
      <c r="C1421" s="13" t="s">
        <v>4558</v>
      </c>
      <c r="D1421" s="14">
        <v>20</v>
      </c>
      <c r="E1421" s="14" t="s">
        <v>40</v>
      </c>
      <c r="F1421" s="59" t="s">
        <v>51</v>
      </c>
      <c r="G1421" s="14" t="s">
        <v>4549</v>
      </c>
      <c r="H1421" s="14" t="s">
        <v>9</v>
      </c>
      <c r="I1421" s="165" t="s">
        <v>4559</v>
      </c>
      <c r="J1421" s="15" t="s">
        <v>44</v>
      </c>
      <c r="K1421" s="17" t="s">
        <v>394</v>
      </c>
      <c r="L1421" s="17"/>
      <c r="M1421" s="12"/>
      <c r="N1421" s="16"/>
    </row>
    <row r="1422" ht="22.5" customHeight="1" spans="1:14">
      <c r="A1422" s="17">
        <f t="shared" si="22"/>
        <v>1419</v>
      </c>
      <c r="B1422" s="12" t="s">
        <v>4560</v>
      </c>
      <c r="C1422" s="13" t="s">
        <v>4561</v>
      </c>
      <c r="D1422" s="14">
        <v>20</v>
      </c>
      <c r="E1422" s="14" t="s">
        <v>40</v>
      </c>
      <c r="F1422" s="14" t="s">
        <v>41</v>
      </c>
      <c r="G1422" s="14" t="s">
        <v>4549</v>
      </c>
      <c r="H1422" s="14" t="s">
        <v>9</v>
      </c>
      <c r="I1422" s="165" t="s">
        <v>4562</v>
      </c>
      <c r="J1422" s="15" t="s">
        <v>44</v>
      </c>
      <c r="K1422" s="17" t="s">
        <v>394</v>
      </c>
      <c r="L1422" s="17"/>
      <c r="M1422" s="12"/>
      <c r="N1422" s="16"/>
    </row>
    <row r="1423" ht="22.5" customHeight="1" spans="1:14">
      <c r="A1423" s="17">
        <f t="shared" si="22"/>
        <v>1420</v>
      </c>
      <c r="B1423" s="12" t="s">
        <v>4563</v>
      </c>
      <c r="C1423" s="13" t="s">
        <v>4564</v>
      </c>
      <c r="D1423" s="14">
        <v>20</v>
      </c>
      <c r="E1423" s="14" t="s">
        <v>40</v>
      </c>
      <c r="F1423" s="59" t="s">
        <v>70</v>
      </c>
      <c r="G1423" s="14" t="s">
        <v>4549</v>
      </c>
      <c r="H1423" s="14" t="s">
        <v>9</v>
      </c>
      <c r="I1423" s="165" t="s">
        <v>4565</v>
      </c>
      <c r="J1423" s="15" t="s">
        <v>44</v>
      </c>
      <c r="K1423" s="17" t="s">
        <v>394</v>
      </c>
      <c r="L1423" s="17"/>
      <c r="M1423" s="12"/>
      <c r="N1423" s="16"/>
    </row>
    <row r="1424" ht="22.5" customHeight="1" spans="1:14">
      <c r="A1424" s="17">
        <f t="shared" si="22"/>
        <v>1421</v>
      </c>
      <c r="B1424" s="12" t="s">
        <v>4566</v>
      </c>
      <c r="C1424" s="13" t="s">
        <v>4567</v>
      </c>
      <c r="D1424" s="14">
        <v>20</v>
      </c>
      <c r="E1424" s="14" t="s">
        <v>40</v>
      </c>
      <c r="F1424" s="59" t="s">
        <v>56</v>
      </c>
      <c r="G1424" s="14" t="s">
        <v>4549</v>
      </c>
      <c r="H1424" s="14" t="s">
        <v>9</v>
      </c>
      <c r="I1424" s="165" t="s">
        <v>4568</v>
      </c>
      <c r="J1424" s="15" t="s">
        <v>44</v>
      </c>
      <c r="K1424" s="17" t="s">
        <v>127</v>
      </c>
      <c r="L1424" s="17"/>
      <c r="M1424" s="12"/>
      <c r="N1424" s="16"/>
    </row>
    <row r="1425" ht="22.5" customHeight="1" spans="1:14">
      <c r="A1425" s="17">
        <f t="shared" si="22"/>
        <v>1422</v>
      </c>
      <c r="B1425" s="12" t="s">
        <v>4569</v>
      </c>
      <c r="C1425" s="13" t="s">
        <v>4570</v>
      </c>
      <c r="D1425" s="14">
        <v>20</v>
      </c>
      <c r="E1425" s="14" t="s">
        <v>40</v>
      </c>
      <c r="F1425" s="59" t="s">
        <v>51</v>
      </c>
      <c r="G1425" s="14" t="s">
        <v>4549</v>
      </c>
      <c r="H1425" s="14" t="s">
        <v>9</v>
      </c>
      <c r="I1425" s="165" t="s">
        <v>4571</v>
      </c>
      <c r="J1425" s="15" t="s">
        <v>44</v>
      </c>
      <c r="K1425" s="17" t="s">
        <v>45</v>
      </c>
      <c r="L1425" s="17"/>
      <c r="M1425" s="12"/>
      <c r="N1425" s="16"/>
    </row>
    <row r="1426" ht="22.5" customHeight="1" spans="1:14">
      <c r="A1426" s="17">
        <f t="shared" si="22"/>
        <v>1423</v>
      </c>
      <c r="B1426" s="12" t="s">
        <v>4572</v>
      </c>
      <c r="C1426" s="13" t="s">
        <v>4573</v>
      </c>
      <c r="D1426" s="14">
        <v>20</v>
      </c>
      <c r="E1426" s="14" t="s">
        <v>40</v>
      </c>
      <c r="F1426" s="59" t="s">
        <v>56</v>
      </c>
      <c r="G1426" s="14" t="s">
        <v>4549</v>
      </c>
      <c r="H1426" s="14" t="s">
        <v>9</v>
      </c>
      <c r="I1426" s="165" t="s">
        <v>4574</v>
      </c>
      <c r="J1426" s="15" t="s">
        <v>44</v>
      </c>
      <c r="K1426" s="17" t="s">
        <v>45</v>
      </c>
      <c r="L1426" s="17"/>
      <c r="M1426" s="12"/>
      <c r="N1426" s="16"/>
    </row>
    <row r="1427" ht="22.5" customHeight="1" spans="1:14">
      <c r="A1427" s="17">
        <f t="shared" si="22"/>
        <v>1424</v>
      </c>
      <c r="B1427" s="12" t="s">
        <v>4575</v>
      </c>
      <c r="C1427" s="13" t="s">
        <v>4576</v>
      </c>
      <c r="D1427" s="14">
        <v>20</v>
      </c>
      <c r="E1427" s="14" t="s">
        <v>40</v>
      </c>
      <c r="F1427" s="59" t="s">
        <v>51</v>
      </c>
      <c r="G1427" s="14" t="s">
        <v>4549</v>
      </c>
      <c r="H1427" s="14" t="s">
        <v>9</v>
      </c>
      <c r="I1427" s="165" t="s">
        <v>4577</v>
      </c>
      <c r="J1427" s="15" t="s">
        <v>44</v>
      </c>
      <c r="K1427" s="17" t="s">
        <v>414</v>
      </c>
      <c r="L1427" s="17" t="s">
        <v>4578</v>
      </c>
      <c r="M1427" s="12"/>
      <c r="N1427" s="16"/>
    </row>
    <row r="1428" ht="22.5" customHeight="1" spans="1:14">
      <c r="A1428" s="17">
        <f t="shared" si="22"/>
        <v>1425</v>
      </c>
      <c r="B1428" s="12" t="s">
        <v>4579</v>
      </c>
      <c r="C1428" s="13" t="s">
        <v>4580</v>
      </c>
      <c r="D1428" s="14">
        <v>20</v>
      </c>
      <c r="E1428" s="14" t="s">
        <v>40</v>
      </c>
      <c r="F1428" s="59" t="s">
        <v>56</v>
      </c>
      <c r="G1428" s="14" t="s">
        <v>4549</v>
      </c>
      <c r="H1428" s="14" t="s">
        <v>9</v>
      </c>
      <c r="I1428" s="165" t="s">
        <v>4581</v>
      </c>
      <c r="J1428" s="15" t="s">
        <v>44</v>
      </c>
      <c r="K1428" s="17" t="s">
        <v>414</v>
      </c>
      <c r="L1428" s="17"/>
      <c r="M1428" s="12"/>
      <c r="N1428" s="16"/>
    </row>
    <row r="1429" ht="22.5" customHeight="1" spans="1:14">
      <c r="A1429" s="17">
        <f t="shared" si="22"/>
        <v>1426</v>
      </c>
      <c r="B1429" s="12" t="s">
        <v>4582</v>
      </c>
      <c r="C1429" s="13" t="s">
        <v>4583</v>
      </c>
      <c r="D1429" s="14">
        <v>20</v>
      </c>
      <c r="E1429" s="14" t="s">
        <v>40</v>
      </c>
      <c r="F1429" s="14" t="s">
        <v>41</v>
      </c>
      <c r="G1429" s="14" t="s">
        <v>4549</v>
      </c>
      <c r="H1429" s="14" t="s">
        <v>9</v>
      </c>
      <c r="I1429" s="165" t="s">
        <v>4584</v>
      </c>
      <c r="J1429" s="15" t="s">
        <v>44</v>
      </c>
      <c r="K1429" s="17" t="s">
        <v>315</v>
      </c>
      <c r="L1429" s="17"/>
      <c r="M1429" s="12"/>
      <c r="N1429" s="16"/>
    </row>
    <row r="1430" ht="22.5" customHeight="1" spans="1:14">
      <c r="A1430" s="17">
        <f t="shared" si="22"/>
        <v>1427</v>
      </c>
      <c r="B1430" s="12" t="s">
        <v>4585</v>
      </c>
      <c r="C1430" s="13" t="s">
        <v>4586</v>
      </c>
      <c r="D1430" s="14">
        <v>20</v>
      </c>
      <c r="E1430" s="14" t="s">
        <v>40</v>
      </c>
      <c r="F1430" s="59" t="s">
        <v>70</v>
      </c>
      <c r="G1430" s="14" t="s">
        <v>4549</v>
      </c>
      <c r="H1430" s="14" t="s">
        <v>9</v>
      </c>
      <c r="I1430" s="165" t="s">
        <v>4587</v>
      </c>
      <c r="J1430" s="15" t="s">
        <v>44</v>
      </c>
      <c r="K1430" s="17" t="s">
        <v>315</v>
      </c>
      <c r="L1430" s="17"/>
      <c r="M1430" s="12"/>
      <c r="N1430" s="16"/>
    </row>
    <row r="1431" ht="22.5" customHeight="1" spans="1:14">
      <c r="A1431" s="17">
        <f t="shared" si="22"/>
        <v>1428</v>
      </c>
      <c r="B1431" s="12" t="s">
        <v>4588</v>
      </c>
      <c r="C1431" s="13" t="s">
        <v>4589</v>
      </c>
      <c r="D1431" s="14">
        <v>20</v>
      </c>
      <c r="E1431" s="14" t="s">
        <v>40</v>
      </c>
      <c r="F1431" s="59" t="s">
        <v>70</v>
      </c>
      <c r="G1431" s="14" t="s">
        <v>4549</v>
      </c>
      <c r="H1431" s="14" t="s">
        <v>9</v>
      </c>
      <c r="I1431" s="165" t="s">
        <v>4590</v>
      </c>
      <c r="J1431" s="15" t="s">
        <v>44</v>
      </c>
      <c r="K1431" s="17" t="s">
        <v>315</v>
      </c>
      <c r="L1431" s="17"/>
      <c r="M1431" s="12"/>
      <c r="N1431" s="16"/>
    </row>
    <row r="1432" ht="22.5" customHeight="1" spans="1:14">
      <c r="A1432" s="17">
        <f t="shared" si="22"/>
        <v>1429</v>
      </c>
      <c r="B1432" s="12" t="s">
        <v>4591</v>
      </c>
      <c r="C1432" s="13" t="s">
        <v>4592</v>
      </c>
      <c r="D1432" s="14">
        <v>20</v>
      </c>
      <c r="E1432" s="14" t="s">
        <v>40</v>
      </c>
      <c r="F1432" s="59" t="s">
        <v>56</v>
      </c>
      <c r="G1432" s="14" t="s">
        <v>4593</v>
      </c>
      <c r="H1432" s="14" t="s">
        <v>9</v>
      </c>
      <c r="I1432" s="15" t="s">
        <v>4594</v>
      </c>
      <c r="J1432" s="15" t="s">
        <v>44</v>
      </c>
      <c r="K1432" s="17" t="s">
        <v>414</v>
      </c>
      <c r="L1432" s="17"/>
      <c r="M1432" s="12"/>
      <c r="N1432" s="16"/>
    </row>
    <row r="1433" ht="22.5" customHeight="1" spans="1:14">
      <c r="A1433" s="17">
        <f t="shared" si="22"/>
        <v>1430</v>
      </c>
      <c r="B1433" s="12" t="s">
        <v>4595</v>
      </c>
      <c r="C1433" s="13" t="s">
        <v>4596</v>
      </c>
      <c r="D1433" s="14">
        <v>20</v>
      </c>
      <c r="E1433" s="14" t="s">
        <v>40</v>
      </c>
      <c r="F1433" s="59" t="s">
        <v>51</v>
      </c>
      <c r="G1433" s="14" t="s">
        <v>4593</v>
      </c>
      <c r="H1433" s="14" t="s">
        <v>9</v>
      </c>
      <c r="I1433" s="15" t="s">
        <v>4597</v>
      </c>
      <c r="J1433" s="15" t="s">
        <v>44</v>
      </c>
      <c r="K1433" s="17" t="s">
        <v>414</v>
      </c>
      <c r="L1433" s="17"/>
      <c r="M1433" s="12"/>
      <c r="N1433" s="16"/>
    </row>
    <row r="1434" ht="22.5" customHeight="1" spans="1:14">
      <c r="A1434" s="17">
        <f t="shared" si="22"/>
        <v>1431</v>
      </c>
      <c r="B1434" s="12" t="s">
        <v>4598</v>
      </c>
      <c r="C1434" s="13" t="s">
        <v>4599</v>
      </c>
      <c r="D1434" s="14">
        <v>20</v>
      </c>
      <c r="E1434" s="14" t="s">
        <v>40</v>
      </c>
      <c r="F1434" s="59" t="s">
        <v>56</v>
      </c>
      <c r="G1434" s="14" t="s">
        <v>4593</v>
      </c>
      <c r="H1434" s="14" t="s">
        <v>9</v>
      </c>
      <c r="I1434" s="15" t="s">
        <v>4600</v>
      </c>
      <c r="J1434" s="15" t="s">
        <v>44</v>
      </c>
      <c r="K1434" s="17" t="s">
        <v>414</v>
      </c>
      <c r="L1434" s="17"/>
      <c r="M1434" s="12"/>
      <c r="N1434" s="16"/>
    </row>
    <row r="1435" ht="22.5" customHeight="1" spans="1:14">
      <c r="A1435" s="17">
        <f t="shared" si="22"/>
        <v>1432</v>
      </c>
      <c r="B1435" s="12" t="s">
        <v>4601</v>
      </c>
      <c r="C1435" s="13" t="s">
        <v>4602</v>
      </c>
      <c r="D1435" s="14">
        <v>20</v>
      </c>
      <c r="E1435" s="14" t="s">
        <v>40</v>
      </c>
      <c r="F1435" s="59" t="s">
        <v>51</v>
      </c>
      <c r="G1435" s="14" t="s">
        <v>4593</v>
      </c>
      <c r="H1435" s="14" t="s">
        <v>9</v>
      </c>
      <c r="I1435" s="15" t="s">
        <v>4603</v>
      </c>
      <c r="J1435" s="15" t="s">
        <v>44</v>
      </c>
      <c r="K1435" s="17" t="s">
        <v>414</v>
      </c>
      <c r="L1435" s="17"/>
      <c r="M1435" s="12"/>
      <c r="N1435" s="16"/>
    </row>
    <row r="1436" ht="22.5" customHeight="1" spans="1:14">
      <c r="A1436" s="17">
        <f t="shared" si="22"/>
        <v>1433</v>
      </c>
      <c r="B1436" s="12" t="s">
        <v>4604</v>
      </c>
      <c r="C1436" s="13" t="s">
        <v>4605</v>
      </c>
      <c r="D1436" s="14">
        <v>20</v>
      </c>
      <c r="E1436" s="14" t="s">
        <v>40</v>
      </c>
      <c r="F1436" s="59" t="s">
        <v>51</v>
      </c>
      <c r="G1436" s="14" t="s">
        <v>4593</v>
      </c>
      <c r="H1436" s="14" t="s">
        <v>9</v>
      </c>
      <c r="I1436" s="15" t="s">
        <v>4606</v>
      </c>
      <c r="J1436" s="15" t="s">
        <v>44</v>
      </c>
      <c r="K1436" s="17" t="s">
        <v>414</v>
      </c>
      <c r="L1436" s="17"/>
      <c r="M1436" s="12"/>
      <c r="N1436" s="16"/>
    </row>
    <row r="1437" ht="22.5" customHeight="1" spans="1:14">
      <c r="A1437" s="17">
        <f t="shared" si="22"/>
        <v>1434</v>
      </c>
      <c r="B1437" s="12" t="s">
        <v>4607</v>
      </c>
      <c r="C1437" s="13" t="s">
        <v>4608</v>
      </c>
      <c r="D1437" s="14">
        <v>20</v>
      </c>
      <c r="E1437" s="14" t="s">
        <v>40</v>
      </c>
      <c r="F1437" s="59" t="s">
        <v>56</v>
      </c>
      <c r="G1437" s="14" t="s">
        <v>4593</v>
      </c>
      <c r="H1437" s="14" t="s">
        <v>9</v>
      </c>
      <c r="I1437" s="15" t="s">
        <v>4609</v>
      </c>
      <c r="J1437" s="15" t="s">
        <v>44</v>
      </c>
      <c r="K1437" s="17" t="s">
        <v>155</v>
      </c>
      <c r="L1437" s="17"/>
      <c r="M1437" s="12"/>
      <c r="N1437" s="16"/>
    </row>
    <row r="1438" ht="22.5" customHeight="1" spans="1:14">
      <c r="A1438" s="17">
        <f t="shared" si="22"/>
        <v>1435</v>
      </c>
      <c r="B1438" s="12" t="s">
        <v>3809</v>
      </c>
      <c r="C1438" s="13" t="s">
        <v>4610</v>
      </c>
      <c r="D1438" s="14">
        <v>20</v>
      </c>
      <c r="E1438" s="14" t="s">
        <v>40</v>
      </c>
      <c r="F1438" s="59" t="s">
        <v>51</v>
      </c>
      <c r="G1438" s="14" t="s">
        <v>4593</v>
      </c>
      <c r="H1438" s="14" t="s">
        <v>9</v>
      </c>
      <c r="I1438" s="15" t="s">
        <v>4611</v>
      </c>
      <c r="J1438" s="15" t="s">
        <v>44</v>
      </c>
      <c r="K1438" s="17" t="s">
        <v>155</v>
      </c>
      <c r="L1438" s="17"/>
      <c r="M1438" s="12"/>
      <c r="N1438" s="16"/>
    </row>
    <row r="1439" ht="22.5" customHeight="1" spans="1:14">
      <c r="A1439" s="17">
        <f t="shared" si="22"/>
        <v>1436</v>
      </c>
      <c r="B1439" s="12" t="s">
        <v>4612</v>
      </c>
      <c r="C1439" s="13" t="s">
        <v>4613</v>
      </c>
      <c r="D1439" s="14">
        <v>20</v>
      </c>
      <c r="E1439" s="14" t="s">
        <v>40</v>
      </c>
      <c r="F1439" s="59" t="s">
        <v>70</v>
      </c>
      <c r="G1439" s="14" t="s">
        <v>4593</v>
      </c>
      <c r="H1439" s="14" t="s">
        <v>9</v>
      </c>
      <c r="I1439" s="15" t="s">
        <v>4614</v>
      </c>
      <c r="J1439" s="15" t="s">
        <v>44</v>
      </c>
      <c r="K1439" s="17" t="s">
        <v>155</v>
      </c>
      <c r="L1439" s="17"/>
      <c r="M1439" s="12"/>
      <c r="N1439" s="16"/>
    </row>
    <row r="1440" ht="22.5" customHeight="1" spans="1:14">
      <c r="A1440" s="17">
        <f t="shared" si="22"/>
        <v>1437</v>
      </c>
      <c r="B1440" s="12" t="s">
        <v>4615</v>
      </c>
      <c r="C1440" s="13" t="s">
        <v>4616</v>
      </c>
      <c r="D1440" s="14">
        <v>20</v>
      </c>
      <c r="E1440" s="14" t="s">
        <v>40</v>
      </c>
      <c r="F1440" s="59" t="s">
        <v>70</v>
      </c>
      <c r="G1440" s="14" t="s">
        <v>4593</v>
      </c>
      <c r="H1440" s="14" t="s">
        <v>9</v>
      </c>
      <c r="I1440" s="15" t="s">
        <v>4617</v>
      </c>
      <c r="J1440" s="15" t="s">
        <v>44</v>
      </c>
      <c r="K1440" s="17" t="s">
        <v>829</v>
      </c>
      <c r="L1440" s="17"/>
      <c r="M1440" s="12"/>
      <c r="N1440" s="16"/>
    </row>
    <row r="1441" ht="22.5" customHeight="1" spans="1:14">
      <c r="A1441" s="17">
        <f t="shared" si="22"/>
        <v>1438</v>
      </c>
      <c r="B1441" s="12" t="s">
        <v>4618</v>
      </c>
      <c r="C1441" s="13" t="s">
        <v>4619</v>
      </c>
      <c r="D1441" s="14">
        <v>20</v>
      </c>
      <c r="E1441" s="14" t="s">
        <v>40</v>
      </c>
      <c r="F1441" s="59" t="s">
        <v>70</v>
      </c>
      <c r="G1441" s="14" t="s">
        <v>4593</v>
      </c>
      <c r="H1441" s="14" t="s">
        <v>9</v>
      </c>
      <c r="I1441" s="15" t="s">
        <v>4620</v>
      </c>
      <c r="J1441" s="15" t="s">
        <v>44</v>
      </c>
      <c r="K1441" s="17" t="s">
        <v>892</v>
      </c>
      <c r="L1441" s="17"/>
      <c r="M1441" s="12"/>
      <c r="N1441" s="16"/>
    </row>
    <row r="1442" ht="22.5" customHeight="1" spans="1:14">
      <c r="A1442" s="17">
        <f t="shared" si="22"/>
        <v>1439</v>
      </c>
      <c r="B1442" s="12" t="s">
        <v>4621</v>
      </c>
      <c r="C1442" s="13" t="s">
        <v>4622</v>
      </c>
      <c r="D1442" s="14">
        <v>20</v>
      </c>
      <c r="E1442" s="14" t="s">
        <v>40</v>
      </c>
      <c r="F1442" s="14" t="s">
        <v>41</v>
      </c>
      <c r="G1442" s="14" t="s">
        <v>4593</v>
      </c>
      <c r="H1442" s="14" t="s">
        <v>9</v>
      </c>
      <c r="I1442" s="15" t="s">
        <v>4623</v>
      </c>
      <c r="J1442" s="15" t="s">
        <v>44</v>
      </c>
      <c r="K1442" s="17" t="s">
        <v>127</v>
      </c>
      <c r="L1442" s="17"/>
      <c r="M1442" s="12"/>
      <c r="N1442" s="16"/>
    </row>
    <row r="1443" ht="22.5" customHeight="1" spans="1:14">
      <c r="A1443" s="17">
        <f t="shared" si="22"/>
        <v>1440</v>
      </c>
      <c r="B1443" s="12" t="s">
        <v>4624</v>
      </c>
      <c r="C1443" s="13" t="s">
        <v>4625</v>
      </c>
      <c r="D1443" s="14">
        <v>20</v>
      </c>
      <c r="E1443" s="14" t="s">
        <v>40</v>
      </c>
      <c r="F1443" s="59" t="s">
        <v>56</v>
      </c>
      <c r="G1443" s="14" t="s">
        <v>4593</v>
      </c>
      <c r="H1443" s="14" t="s">
        <v>9</v>
      </c>
      <c r="I1443" s="165" t="s">
        <v>4626</v>
      </c>
      <c r="J1443" s="15" t="s">
        <v>44</v>
      </c>
      <c r="K1443" s="17" t="s">
        <v>127</v>
      </c>
      <c r="L1443" s="17"/>
      <c r="M1443" s="12"/>
      <c r="N1443" s="16"/>
    </row>
    <row r="1444" ht="22.5" customHeight="1" spans="1:14">
      <c r="A1444" s="17">
        <f t="shared" si="22"/>
        <v>1441</v>
      </c>
      <c r="B1444" s="12" t="s">
        <v>4627</v>
      </c>
      <c r="C1444" s="13" t="s">
        <v>4628</v>
      </c>
      <c r="D1444" s="14">
        <v>20</v>
      </c>
      <c r="E1444" s="14" t="s">
        <v>40</v>
      </c>
      <c r="F1444" s="59" t="s">
        <v>51</v>
      </c>
      <c r="G1444" s="14" t="s">
        <v>4593</v>
      </c>
      <c r="H1444" s="14" t="s">
        <v>9</v>
      </c>
      <c r="I1444" s="165" t="s">
        <v>4629</v>
      </c>
      <c r="J1444" s="15" t="s">
        <v>44</v>
      </c>
      <c r="K1444" s="17" t="s">
        <v>45</v>
      </c>
      <c r="L1444" s="17"/>
      <c r="M1444" s="12"/>
      <c r="N1444" s="16"/>
    </row>
    <row r="1445" ht="22.5" customHeight="1" spans="1:14">
      <c r="A1445" s="17">
        <f t="shared" si="22"/>
        <v>1442</v>
      </c>
      <c r="B1445" s="12" t="s">
        <v>4630</v>
      </c>
      <c r="C1445" s="13" t="s">
        <v>4631</v>
      </c>
      <c r="D1445" s="14">
        <v>20</v>
      </c>
      <c r="E1445" s="14" t="s">
        <v>40</v>
      </c>
      <c r="F1445" s="59" t="s">
        <v>70</v>
      </c>
      <c r="G1445" s="14" t="s">
        <v>4593</v>
      </c>
      <c r="H1445" s="14" t="s">
        <v>9</v>
      </c>
      <c r="I1445" s="165" t="s">
        <v>4632</v>
      </c>
      <c r="J1445" s="15" t="s">
        <v>44</v>
      </c>
      <c r="K1445" s="17" t="s">
        <v>45</v>
      </c>
      <c r="L1445" s="17"/>
      <c r="M1445" s="12"/>
      <c r="N1445" s="16"/>
    </row>
    <row r="1446" ht="22.5" customHeight="1" spans="1:14">
      <c r="A1446" s="17">
        <f t="shared" si="22"/>
        <v>1443</v>
      </c>
      <c r="B1446" s="12" t="s">
        <v>4633</v>
      </c>
      <c r="C1446" s="13" t="s">
        <v>4634</v>
      </c>
      <c r="D1446" s="14">
        <v>20</v>
      </c>
      <c r="E1446" s="14" t="s">
        <v>40</v>
      </c>
      <c r="F1446" s="59" t="s">
        <v>56</v>
      </c>
      <c r="G1446" s="14" t="s">
        <v>4593</v>
      </c>
      <c r="H1446" s="14" t="s">
        <v>9</v>
      </c>
      <c r="I1446" s="165" t="s">
        <v>4635</v>
      </c>
      <c r="J1446" s="15" t="s">
        <v>44</v>
      </c>
      <c r="K1446" s="17" t="s">
        <v>45</v>
      </c>
      <c r="L1446" s="17"/>
      <c r="M1446" s="12"/>
      <c r="N1446" s="16"/>
    </row>
    <row r="1447" ht="22.5" customHeight="1" spans="1:14">
      <c r="A1447" s="17">
        <f t="shared" si="22"/>
        <v>1444</v>
      </c>
      <c r="B1447" s="12" t="s">
        <v>4636</v>
      </c>
      <c r="C1447" s="13" t="s">
        <v>4637</v>
      </c>
      <c r="D1447" s="14">
        <v>20</v>
      </c>
      <c r="E1447" s="14" t="s">
        <v>40</v>
      </c>
      <c r="F1447" s="59" t="s">
        <v>51</v>
      </c>
      <c r="G1447" s="14" t="s">
        <v>4593</v>
      </c>
      <c r="H1447" s="14" t="s">
        <v>9</v>
      </c>
      <c r="I1447" s="165" t="s">
        <v>4638</v>
      </c>
      <c r="J1447" s="15" t="s">
        <v>44</v>
      </c>
      <c r="K1447" s="17" t="s">
        <v>45</v>
      </c>
      <c r="L1447" s="17"/>
      <c r="M1447" s="12"/>
      <c r="N1447" s="16"/>
    </row>
    <row r="1448" ht="22.5" customHeight="1" spans="1:14">
      <c r="A1448" s="17">
        <f t="shared" si="22"/>
        <v>1445</v>
      </c>
      <c r="B1448" s="12" t="s">
        <v>4639</v>
      </c>
      <c r="C1448" s="13" t="s">
        <v>4640</v>
      </c>
      <c r="D1448" s="14">
        <v>20</v>
      </c>
      <c r="E1448" s="14" t="s">
        <v>40</v>
      </c>
      <c r="F1448" s="14" t="s">
        <v>1298</v>
      </c>
      <c r="G1448" s="14" t="s">
        <v>4593</v>
      </c>
      <c r="H1448" s="14" t="s">
        <v>9</v>
      </c>
      <c r="I1448" s="15" t="s">
        <v>4641</v>
      </c>
      <c r="J1448" s="15" t="s">
        <v>44</v>
      </c>
      <c r="K1448" s="17" t="s">
        <v>45</v>
      </c>
      <c r="L1448" s="17"/>
      <c r="M1448" s="12" t="s">
        <v>4642</v>
      </c>
      <c r="N1448" s="16"/>
    </row>
    <row r="1449" ht="22.5" customHeight="1" spans="1:14">
      <c r="A1449" s="17">
        <f t="shared" si="22"/>
        <v>1446</v>
      </c>
      <c r="B1449" s="12" t="s">
        <v>4643</v>
      </c>
      <c r="C1449" s="13" t="s">
        <v>4644</v>
      </c>
      <c r="D1449" s="14">
        <v>20</v>
      </c>
      <c r="E1449" s="14" t="s">
        <v>40</v>
      </c>
      <c r="F1449" s="14" t="s">
        <v>41</v>
      </c>
      <c r="G1449" s="14" t="s">
        <v>4593</v>
      </c>
      <c r="H1449" s="14" t="s">
        <v>9</v>
      </c>
      <c r="I1449" s="165" t="s">
        <v>4645</v>
      </c>
      <c r="J1449" s="15" t="s">
        <v>44</v>
      </c>
      <c r="K1449" s="17" t="s">
        <v>176</v>
      </c>
      <c r="L1449" s="17"/>
      <c r="M1449" s="12"/>
      <c r="N1449" s="16"/>
    </row>
    <row r="1450" ht="22.5" customHeight="1" spans="1:14">
      <c r="A1450" s="17">
        <f t="shared" si="22"/>
        <v>1447</v>
      </c>
      <c r="B1450" s="12" t="s">
        <v>4646</v>
      </c>
      <c r="C1450" s="13" t="s">
        <v>4647</v>
      </c>
      <c r="D1450" s="14">
        <v>20</v>
      </c>
      <c r="E1450" s="14" t="s">
        <v>40</v>
      </c>
      <c r="F1450" s="59" t="s">
        <v>56</v>
      </c>
      <c r="G1450" s="14" t="s">
        <v>4593</v>
      </c>
      <c r="H1450" s="14" t="s">
        <v>9</v>
      </c>
      <c r="I1450" s="165" t="s">
        <v>4648</v>
      </c>
      <c r="J1450" s="15" t="s">
        <v>44</v>
      </c>
      <c r="K1450" s="17" t="s">
        <v>550</v>
      </c>
      <c r="L1450" s="17"/>
      <c r="M1450" s="12"/>
      <c r="N1450" s="16"/>
    </row>
    <row r="1451" ht="22.5" customHeight="1" spans="1:14">
      <c r="A1451" s="17">
        <f t="shared" si="22"/>
        <v>1448</v>
      </c>
      <c r="B1451" s="12" t="s">
        <v>4649</v>
      </c>
      <c r="C1451" s="13" t="s">
        <v>4650</v>
      </c>
      <c r="D1451" s="14">
        <v>20</v>
      </c>
      <c r="E1451" s="14" t="s">
        <v>40</v>
      </c>
      <c r="F1451" s="59" t="s">
        <v>51</v>
      </c>
      <c r="G1451" s="14" t="s">
        <v>4593</v>
      </c>
      <c r="H1451" s="14" t="s">
        <v>9</v>
      </c>
      <c r="I1451" s="165" t="s">
        <v>4651</v>
      </c>
      <c r="J1451" s="15" t="s">
        <v>44</v>
      </c>
      <c r="K1451" s="17" t="s">
        <v>1356</v>
      </c>
      <c r="L1451" s="17"/>
      <c r="M1451" s="12"/>
      <c r="N1451" s="16"/>
    </row>
    <row r="1452" ht="22.5" customHeight="1" spans="1:14">
      <c r="A1452" s="17">
        <f t="shared" si="22"/>
        <v>1449</v>
      </c>
      <c r="B1452" s="12" t="s">
        <v>4652</v>
      </c>
      <c r="C1452" s="13" t="s">
        <v>4653</v>
      </c>
      <c r="D1452" s="14">
        <v>20</v>
      </c>
      <c r="E1452" s="14" t="s">
        <v>40</v>
      </c>
      <c r="F1452" s="14" t="s">
        <v>41</v>
      </c>
      <c r="G1452" s="14" t="s">
        <v>4593</v>
      </c>
      <c r="H1452" s="14" t="s">
        <v>9</v>
      </c>
      <c r="I1452" s="165" t="s">
        <v>4654</v>
      </c>
      <c r="J1452" s="15" t="s">
        <v>44</v>
      </c>
      <c r="K1452" s="17" t="s">
        <v>1356</v>
      </c>
      <c r="L1452" s="17"/>
      <c r="M1452" s="12"/>
      <c r="N1452" s="16"/>
    </row>
    <row r="1453" ht="22.5" customHeight="1" spans="1:14">
      <c r="A1453" s="17">
        <f t="shared" si="22"/>
        <v>1450</v>
      </c>
      <c r="B1453" s="12" t="s">
        <v>4655</v>
      </c>
      <c r="C1453" s="13" t="s">
        <v>4656</v>
      </c>
      <c r="D1453" s="14">
        <v>20</v>
      </c>
      <c r="E1453" s="14" t="s">
        <v>40</v>
      </c>
      <c r="F1453" s="59" t="s">
        <v>51</v>
      </c>
      <c r="G1453" s="14" t="s">
        <v>4593</v>
      </c>
      <c r="H1453" s="14" t="s">
        <v>9</v>
      </c>
      <c r="I1453" s="165" t="s">
        <v>4657</v>
      </c>
      <c r="J1453" s="15" t="s">
        <v>44</v>
      </c>
      <c r="K1453" s="17" t="s">
        <v>1356</v>
      </c>
      <c r="L1453" s="17"/>
      <c r="M1453" s="12"/>
      <c r="N1453" s="16"/>
    </row>
    <row r="1454" ht="22.5" customHeight="1" spans="1:14">
      <c r="A1454" s="17">
        <f t="shared" si="22"/>
        <v>1451</v>
      </c>
      <c r="B1454" s="12" t="s">
        <v>4658</v>
      </c>
      <c r="C1454" s="13" t="s">
        <v>4659</v>
      </c>
      <c r="D1454" s="14">
        <v>20</v>
      </c>
      <c r="E1454" s="14" t="s">
        <v>40</v>
      </c>
      <c r="F1454" s="59" t="s">
        <v>51</v>
      </c>
      <c r="G1454" s="14" t="s">
        <v>4593</v>
      </c>
      <c r="H1454" s="14" t="s">
        <v>9</v>
      </c>
      <c r="I1454" s="165" t="s">
        <v>4660</v>
      </c>
      <c r="J1454" s="15" t="s">
        <v>44</v>
      </c>
      <c r="K1454" s="17" t="s">
        <v>1356</v>
      </c>
      <c r="L1454" s="17"/>
      <c r="M1454" s="12"/>
      <c r="N1454" s="16"/>
    </row>
    <row r="1455" ht="22.5" customHeight="1" spans="1:14">
      <c r="A1455" s="17">
        <f t="shared" si="22"/>
        <v>1452</v>
      </c>
      <c r="B1455" s="12" t="s">
        <v>4661</v>
      </c>
      <c r="C1455" s="13" t="s">
        <v>4662</v>
      </c>
      <c r="D1455" s="14">
        <v>20</v>
      </c>
      <c r="E1455" s="14" t="s">
        <v>40</v>
      </c>
      <c r="F1455" s="59" t="s">
        <v>51</v>
      </c>
      <c r="G1455" s="14" t="s">
        <v>4593</v>
      </c>
      <c r="H1455" s="14" t="s">
        <v>9</v>
      </c>
      <c r="I1455" s="15" t="s">
        <v>4663</v>
      </c>
      <c r="J1455" s="15" t="s">
        <v>44</v>
      </c>
      <c r="K1455" s="17" t="s">
        <v>315</v>
      </c>
      <c r="L1455" s="17"/>
      <c r="M1455" s="12"/>
      <c r="N1455" s="16"/>
    </row>
    <row r="1456" ht="22.5" customHeight="1" spans="1:14">
      <c r="A1456" s="17">
        <f t="shared" si="22"/>
        <v>1453</v>
      </c>
      <c r="B1456" s="12" t="s">
        <v>4664</v>
      </c>
      <c r="C1456" s="13" t="s">
        <v>4665</v>
      </c>
      <c r="D1456" s="14">
        <v>20</v>
      </c>
      <c r="E1456" s="14" t="s">
        <v>40</v>
      </c>
      <c r="F1456" s="59" t="s">
        <v>56</v>
      </c>
      <c r="G1456" s="14" t="s">
        <v>4593</v>
      </c>
      <c r="H1456" s="14" t="s">
        <v>9</v>
      </c>
      <c r="I1456" s="165" t="s">
        <v>4666</v>
      </c>
      <c r="J1456" s="15" t="s">
        <v>44</v>
      </c>
      <c r="K1456" s="17" t="s">
        <v>550</v>
      </c>
      <c r="L1456" s="17"/>
      <c r="M1456" s="12"/>
      <c r="N1456" s="16"/>
    </row>
    <row r="1457" ht="22.5" customHeight="1" spans="1:14">
      <c r="A1457" s="17">
        <f t="shared" si="22"/>
        <v>1454</v>
      </c>
      <c r="B1457" s="12" t="s">
        <v>4667</v>
      </c>
      <c r="C1457" s="13" t="s">
        <v>4668</v>
      </c>
      <c r="D1457" s="14">
        <v>20</v>
      </c>
      <c r="E1457" s="14" t="s">
        <v>40</v>
      </c>
      <c r="F1457" s="59" t="s">
        <v>70</v>
      </c>
      <c r="G1457" s="14" t="s">
        <v>4669</v>
      </c>
      <c r="H1457" s="14" t="s">
        <v>9</v>
      </c>
      <c r="I1457" s="15" t="s">
        <v>4670</v>
      </c>
      <c r="J1457" s="15" t="s">
        <v>44</v>
      </c>
      <c r="K1457" s="17" t="s">
        <v>155</v>
      </c>
      <c r="L1457" s="17"/>
      <c r="M1457" s="12"/>
      <c r="N1457" s="16"/>
    </row>
    <row r="1458" ht="22.5" customHeight="1" spans="1:14">
      <c r="A1458" s="17">
        <f t="shared" si="22"/>
        <v>1455</v>
      </c>
      <c r="B1458" s="12" t="s">
        <v>4671</v>
      </c>
      <c r="C1458" s="13" t="s">
        <v>4672</v>
      </c>
      <c r="D1458" s="14">
        <v>20</v>
      </c>
      <c r="E1458" s="14" t="s">
        <v>40</v>
      </c>
      <c r="F1458" s="59" t="s">
        <v>51</v>
      </c>
      <c r="G1458" s="14" t="s">
        <v>4669</v>
      </c>
      <c r="H1458" s="14" t="s">
        <v>9</v>
      </c>
      <c r="I1458" s="15" t="s">
        <v>4673</v>
      </c>
      <c r="J1458" s="15" t="s">
        <v>44</v>
      </c>
      <c r="K1458" s="17" t="s">
        <v>155</v>
      </c>
      <c r="L1458" s="17"/>
      <c r="M1458" s="12"/>
      <c r="N1458" s="16"/>
    </row>
    <row r="1459" ht="22.5" customHeight="1" spans="1:14">
      <c r="A1459" s="17">
        <f t="shared" si="22"/>
        <v>1456</v>
      </c>
      <c r="B1459" s="12" t="s">
        <v>4674</v>
      </c>
      <c r="C1459" s="13" t="s">
        <v>4675</v>
      </c>
      <c r="D1459" s="14">
        <v>20</v>
      </c>
      <c r="E1459" s="14" t="s">
        <v>40</v>
      </c>
      <c r="F1459" s="14" t="s">
        <v>41</v>
      </c>
      <c r="G1459" s="14" t="s">
        <v>4669</v>
      </c>
      <c r="H1459" s="14" t="s">
        <v>9</v>
      </c>
      <c r="I1459" s="15" t="s">
        <v>4676</v>
      </c>
      <c r="J1459" s="15" t="s">
        <v>44</v>
      </c>
      <c r="K1459" s="17" t="s">
        <v>155</v>
      </c>
      <c r="L1459" s="17" t="s">
        <v>4677</v>
      </c>
      <c r="M1459" s="12" t="s">
        <v>4678</v>
      </c>
      <c r="N1459" s="16"/>
    </row>
    <row r="1460" ht="22.5" customHeight="1" spans="1:14">
      <c r="A1460" s="17">
        <f t="shared" si="22"/>
        <v>1457</v>
      </c>
      <c r="B1460" s="12" t="s">
        <v>4679</v>
      </c>
      <c r="C1460" s="13" t="s">
        <v>4680</v>
      </c>
      <c r="D1460" s="14">
        <v>20</v>
      </c>
      <c r="E1460" s="14" t="s">
        <v>40</v>
      </c>
      <c r="F1460" s="59" t="s">
        <v>56</v>
      </c>
      <c r="G1460" s="14" t="s">
        <v>4669</v>
      </c>
      <c r="H1460" s="14" t="s">
        <v>9</v>
      </c>
      <c r="I1460" s="15" t="s">
        <v>4681</v>
      </c>
      <c r="J1460" s="15" t="s">
        <v>44</v>
      </c>
      <c r="K1460" s="17" t="s">
        <v>550</v>
      </c>
      <c r="L1460" s="17"/>
      <c r="M1460" s="12"/>
      <c r="N1460" s="16"/>
    </row>
    <row r="1461" ht="22.5" customHeight="1" spans="1:14">
      <c r="A1461" s="17">
        <f t="shared" si="22"/>
        <v>1458</v>
      </c>
      <c r="B1461" s="12" t="s">
        <v>4682</v>
      </c>
      <c r="C1461" s="13" t="s">
        <v>4683</v>
      </c>
      <c r="D1461" s="14">
        <v>20</v>
      </c>
      <c r="E1461" s="14" t="s">
        <v>40</v>
      </c>
      <c r="F1461" s="59" t="s">
        <v>56</v>
      </c>
      <c r="G1461" s="14" t="s">
        <v>4669</v>
      </c>
      <c r="H1461" s="14" t="s">
        <v>9</v>
      </c>
      <c r="I1461" s="15" t="s">
        <v>4684</v>
      </c>
      <c r="J1461" s="15" t="s">
        <v>44</v>
      </c>
      <c r="K1461" s="17" t="s">
        <v>550</v>
      </c>
      <c r="L1461" s="17"/>
      <c r="M1461" s="12"/>
      <c r="N1461" s="16"/>
    </row>
    <row r="1462" ht="22.5" customHeight="1" spans="1:14">
      <c r="A1462" s="17">
        <f t="shared" si="22"/>
        <v>1459</v>
      </c>
      <c r="B1462" s="12" t="s">
        <v>4685</v>
      </c>
      <c r="C1462" s="13" t="s">
        <v>4686</v>
      </c>
      <c r="D1462" s="14">
        <v>20</v>
      </c>
      <c r="E1462" s="14" t="s">
        <v>40</v>
      </c>
      <c r="F1462" s="14" t="s">
        <v>41</v>
      </c>
      <c r="G1462" s="14" t="s">
        <v>4669</v>
      </c>
      <c r="H1462" s="14" t="s">
        <v>9</v>
      </c>
      <c r="I1462" s="15" t="s">
        <v>4687</v>
      </c>
      <c r="J1462" s="15" t="s">
        <v>44</v>
      </c>
      <c r="K1462" s="17" t="s">
        <v>550</v>
      </c>
      <c r="L1462" s="17"/>
      <c r="M1462" s="12"/>
      <c r="N1462" s="16"/>
    </row>
    <row r="1463" ht="22.5" customHeight="1" spans="1:14">
      <c r="A1463" s="17">
        <f t="shared" si="22"/>
        <v>1460</v>
      </c>
      <c r="B1463" s="12" t="s">
        <v>4688</v>
      </c>
      <c r="C1463" s="13" t="s">
        <v>4689</v>
      </c>
      <c r="D1463" s="14">
        <v>20</v>
      </c>
      <c r="E1463" s="14" t="s">
        <v>40</v>
      </c>
      <c r="F1463" s="59" t="s">
        <v>56</v>
      </c>
      <c r="G1463" s="14" t="s">
        <v>4669</v>
      </c>
      <c r="H1463" s="14" t="s">
        <v>9</v>
      </c>
      <c r="I1463" s="15" t="s">
        <v>4690</v>
      </c>
      <c r="J1463" s="15" t="s">
        <v>44</v>
      </c>
      <c r="K1463" s="17" t="s">
        <v>550</v>
      </c>
      <c r="L1463" s="17"/>
      <c r="M1463" s="12"/>
      <c r="N1463" s="16"/>
    </row>
    <row r="1464" ht="22.5" customHeight="1" spans="1:14">
      <c r="A1464" s="17">
        <f t="shared" si="22"/>
        <v>1461</v>
      </c>
      <c r="B1464" s="12" t="s">
        <v>4691</v>
      </c>
      <c r="C1464" s="13" t="s">
        <v>4692</v>
      </c>
      <c r="D1464" s="14">
        <v>20</v>
      </c>
      <c r="E1464" s="14" t="s">
        <v>40</v>
      </c>
      <c r="F1464" s="59" t="s">
        <v>56</v>
      </c>
      <c r="G1464" s="14" t="s">
        <v>4669</v>
      </c>
      <c r="H1464" s="14" t="s">
        <v>9</v>
      </c>
      <c r="I1464" s="15" t="s">
        <v>4693</v>
      </c>
      <c r="J1464" s="15" t="s">
        <v>44</v>
      </c>
      <c r="K1464" s="17" t="s">
        <v>550</v>
      </c>
      <c r="L1464" s="17"/>
      <c r="M1464" s="12"/>
      <c r="N1464" s="16"/>
    </row>
    <row r="1465" ht="22.5" customHeight="1" spans="1:14">
      <c r="A1465" s="17">
        <f t="shared" si="22"/>
        <v>1462</v>
      </c>
      <c r="B1465" s="12" t="s">
        <v>4694</v>
      </c>
      <c r="C1465" s="13" t="s">
        <v>4695</v>
      </c>
      <c r="D1465" s="14">
        <v>20</v>
      </c>
      <c r="E1465" s="14" t="s">
        <v>40</v>
      </c>
      <c r="F1465" s="14" t="s">
        <v>41</v>
      </c>
      <c r="G1465" s="14" t="s">
        <v>4669</v>
      </c>
      <c r="H1465" s="14" t="s">
        <v>9</v>
      </c>
      <c r="I1465" s="15" t="s">
        <v>4696</v>
      </c>
      <c r="J1465" s="15" t="s">
        <v>44</v>
      </c>
      <c r="K1465" s="17" t="s">
        <v>550</v>
      </c>
      <c r="L1465" s="17"/>
      <c r="M1465" s="12" t="s">
        <v>4697</v>
      </c>
      <c r="N1465" s="16"/>
    </row>
    <row r="1466" ht="22.5" customHeight="1" spans="1:14">
      <c r="A1466" s="17">
        <f t="shared" si="22"/>
        <v>1463</v>
      </c>
      <c r="B1466" s="12" t="s">
        <v>4698</v>
      </c>
      <c r="C1466" s="169" t="s">
        <v>4699</v>
      </c>
      <c r="D1466" s="14">
        <v>30</v>
      </c>
      <c r="E1466" s="14" t="s">
        <v>40</v>
      </c>
      <c r="F1466" s="59" t="s">
        <v>51</v>
      </c>
      <c r="G1466" s="14" t="s">
        <v>4669</v>
      </c>
      <c r="H1466" s="14" t="s">
        <v>9</v>
      </c>
      <c r="I1466" s="15" t="s">
        <v>4700</v>
      </c>
      <c r="J1466" s="15" t="s">
        <v>44</v>
      </c>
      <c r="K1466" s="17" t="s">
        <v>176</v>
      </c>
      <c r="L1466" s="17"/>
      <c r="M1466" s="12"/>
      <c r="N1466" s="88" t="s">
        <v>660</v>
      </c>
    </row>
    <row r="1467" ht="22.5" customHeight="1" spans="1:14">
      <c r="A1467" s="17">
        <f t="shared" si="22"/>
        <v>1464</v>
      </c>
      <c r="B1467" s="12" t="s">
        <v>4701</v>
      </c>
      <c r="C1467" s="13" t="s">
        <v>4702</v>
      </c>
      <c r="D1467" s="14">
        <v>20</v>
      </c>
      <c r="E1467" s="14" t="s">
        <v>40</v>
      </c>
      <c r="F1467" s="59" t="s">
        <v>70</v>
      </c>
      <c r="G1467" s="14" t="s">
        <v>4669</v>
      </c>
      <c r="H1467" s="14" t="s">
        <v>9</v>
      </c>
      <c r="I1467" s="15" t="s">
        <v>4703</v>
      </c>
      <c r="J1467" s="15" t="s">
        <v>44</v>
      </c>
      <c r="K1467" s="17" t="s">
        <v>176</v>
      </c>
      <c r="L1467" s="17"/>
      <c r="M1467" s="12"/>
      <c r="N1467" s="16"/>
    </row>
    <row r="1468" ht="22.5" customHeight="1" spans="1:14">
      <c r="A1468" s="17">
        <f t="shared" si="22"/>
        <v>1465</v>
      </c>
      <c r="B1468" s="12" t="s">
        <v>4704</v>
      </c>
      <c r="C1468" s="13" t="s">
        <v>4705</v>
      </c>
      <c r="D1468" s="14">
        <v>20</v>
      </c>
      <c r="E1468" s="14" t="s">
        <v>40</v>
      </c>
      <c r="F1468" s="59" t="s">
        <v>56</v>
      </c>
      <c r="G1468" s="14" t="s">
        <v>4669</v>
      </c>
      <c r="H1468" s="14" t="s">
        <v>9</v>
      </c>
      <c r="I1468" s="15" t="s">
        <v>4706</v>
      </c>
      <c r="J1468" s="15" t="s">
        <v>44</v>
      </c>
      <c r="K1468" s="17" t="s">
        <v>176</v>
      </c>
      <c r="L1468" s="17"/>
      <c r="M1468" s="12"/>
      <c r="N1468" s="16"/>
    </row>
    <row r="1469" ht="22.5" customHeight="1" spans="1:14">
      <c r="A1469" s="17">
        <f t="shared" si="22"/>
        <v>1466</v>
      </c>
      <c r="B1469" s="12" t="s">
        <v>4707</v>
      </c>
      <c r="C1469" s="13" t="s">
        <v>4708</v>
      </c>
      <c r="D1469" s="14">
        <v>20</v>
      </c>
      <c r="E1469" s="14" t="s">
        <v>40</v>
      </c>
      <c r="F1469" s="59" t="s">
        <v>51</v>
      </c>
      <c r="G1469" s="14" t="s">
        <v>4669</v>
      </c>
      <c r="H1469" s="14" t="s">
        <v>9</v>
      </c>
      <c r="I1469" s="15" t="s">
        <v>4709</v>
      </c>
      <c r="J1469" s="15" t="s">
        <v>44</v>
      </c>
      <c r="K1469" s="17" t="s">
        <v>1356</v>
      </c>
      <c r="L1469" s="17"/>
      <c r="M1469" s="12"/>
      <c r="N1469" s="16"/>
    </row>
    <row r="1470" ht="22.5" customHeight="1" spans="1:14">
      <c r="A1470" s="17">
        <f t="shared" si="22"/>
        <v>1467</v>
      </c>
      <c r="B1470" s="12" t="s">
        <v>4710</v>
      </c>
      <c r="C1470" s="13" t="s">
        <v>4711</v>
      </c>
      <c r="D1470" s="14">
        <v>20</v>
      </c>
      <c r="E1470" s="14" t="s">
        <v>40</v>
      </c>
      <c r="F1470" s="14" t="s">
        <v>41</v>
      </c>
      <c r="G1470" s="14" t="s">
        <v>4669</v>
      </c>
      <c r="H1470" s="14" t="s">
        <v>9</v>
      </c>
      <c r="I1470" s="15" t="s">
        <v>4712</v>
      </c>
      <c r="J1470" s="15" t="s">
        <v>44</v>
      </c>
      <c r="K1470" s="17" t="s">
        <v>1356</v>
      </c>
      <c r="L1470" s="17"/>
      <c r="M1470" s="12"/>
      <c r="N1470" s="16"/>
    </row>
    <row r="1471" ht="22.5" customHeight="1" spans="1:14">
      <c r="A1471" s="17">
        <f t="shared" si="22"/>
        <v>1468</v>
      </c>
      <c r="B1471" s="12" t="s">
        <v>4713</v>
      </c>
      <c r="C1471" s="169" t="s">
        <v>4714</v>
      </c>
      <c r="D1471" s="14">
        <v>20</v>
      </c>
      <c r="E1471" s="14" t="s">
        <v>40</v>
      </c>
      <c r="F1471" s="98" t="s">
        <v>1298</v>
      </c>
      <c r="G1471" s="14" t="s">
        <v>4669</v>
      </c>
      <c r="H1471" s="14" t="s">
        <v>9</v>
      </c>
      <c r="I1471" s="15" t="s">
        <v>4715</v>
      </c>
      <c r="J1471" s="15" t="s">
        <v>44</v>
      </c>
      <c r="K1471" s="17" t="s">
        <v>315</v>
      </c>
      <c r="L1471" s="17"/>
      <c r="M1471" s="12"/>
      <c r="N1471" s="16"/>
    </row>
    <row r="1472" ht="22.5" customHeight="1" spans="1:14">
      <c r="A1472" s="17">
        <f t="shared" si="22"/>
        <v>1469</v>
      </c>
      <c r="B1472" s="12" t="s">
        <v>4716</v>
      </c>
      <c r="C1472" s="13" t="s">
        <v>4717</v>
      </c>
      <c r="D1472" s="14">
        <v>20</v>
      </c>
      <c r="E1472" s="14" t="s">
        <v>40</v>
      </c>
      <c r="F1472" s="59" t="s">
        <v>70</v>
      </c>
      <c r="G1472" s="14" t="s">
        <v>4669</v>
      </c>
      <c r="H1472" s="14" t="s">
        <v>9</v>
      </c>
      <c r="I1472" s="15" t="s">
        <v>4718</v>
      </c>
      <c r="J1472" s="15" t="s">
        <v>44</v>
      </c>
      <c r="K1472" s="17" t="s">
        <v>315</v>
      </c>
      <c r="L1472" s="17"/>
      <c r="M1472" s="12"/>
      <c r="N1472" s="16"/>
    </row>
    <row r="1473" ht="22.5" customHeight="1" spans="1:14">
      <c r="A1473" s="17">
        <f t="shared" si="22"/>
        <v>1470</v>
      </c>
      <c r="B1473" s="12" t="s">
        <v>4719</v>
      </c>
      <c r="C1473" s="13" t="s">
        <v>4720</v>
      </c>
      <c r="D1473" s="14">
        <v>20</v>
      </c>
      <c r="E1473" s="14" t="s">
        <v>40</v>
      </c>
      <c r="F1473" s="59" t="s">
        <v>56</v>
      </c>
      <c r="G1473" s="14" t="s">
        <v>4669</v>
      </c>
      <c r="H1473" s="14" t="s">
        <v>9</v>
      </c>
      <c r="I1473" s="15" t="s">
        <v>4721</v>
      </c>
      <c r="J1473" s="15" t="s">
        <v>44</v>
      </c>
      <c r="K1473" s="17" t="s">
        <v>127</v>
      </c>
      <c r="L1473" s="17"/>
      <c r="M1473" s="12"/>
      <c r="N1473" s="16"/>
    </row>
    <row r="1474" ht="22.5" customHeight="1" spans="1:14">
      <c r="A1474" s="17">
        <f t="shared" si="22"/>
        <v>1471</v>
      </c>
      <c r="B1474" s="12" t="s">
        <v>4722</v>
      </c>
      <c r="C1474" s="13" t="s">
        <v>4723</v>
      </c>
      <c r="D1474" s="14">
        <v>20</v>
      </c>
      <c r="E1474" s="14" t="s">
        <v>40</v>
      </c>
      <c r="F1474" s="59" t="s">
        <v>70</v>
      </c>
      <c r="G1474" s="14" t="s">
        <v>4669</v>
      </c>
      <c r="H1474" s="14" t="s">
        <v>9</v>
      </c>
      <c r="I1474" s="15" t="s">
        <v>4724</v>
      </c>
      <c r="J1474" s="15" t="s">
        <v>44</v>
      </c>
      <c r="K1474" s="17" t="s">
        <v>829</v>
      </c>
      <c r="L1474" s="17"/>
      <c r="M1474" s="12"/>
      <c r="N1474" s="16"/>
    </row>
    <row r="1475" ht="22.5" customHeight="1" spans="1:14">
      <c r="A1475" s="17">
        <f t="shared" si="22"/>
        <v>1472</v>
      </c>
      <c r="B1475" s="12" t="s">
        <v>4725</v>
      </c>
      <c r="C1475" s="13" t="s">
        <v>4726</v>
      </c>
      <c r="D1475" s="14">
        <v>20</v>
      </c>
      <c r="E1475" s="14" t="s">
        <v>40</v>
      </c>
      <c r="F1475" s="59" t="s">
        <v>56</v>
      </c>
      <c r="G1475" s="14" t="s">
        <v>4669</v>
      </c>
      <c r="H1475" s="14" t="s">
        <v>9</v>
      </c>
      <c r="I1475" s="15" t="s">
        <v>4727</v>
      </c>
      <c r="J1475" s="15" t="s">
        <v>44</v>
      </c>
      <c r="K1475" s="17" t="s">
        <v>829</v>
      </c>
      <c r="L1475" s="17"/>
      <c r="M1475" s="12"/>
      <c r="N1475" s="16"/>
    </row>
    <row r="1476" ht="22.5" customHeight="1" spans="1:14">
      <c r="A1476" s="17">
        <f t="shared" si="22"/>
        <v>1473</v>
      </c>
      <c r="B1476" s="12" t="s">
        <v>4728</v>
      </c>
      <c r="C1476" s="13" t="s">
        <v>4729</v>
      </c>
      <c r="D1476" s="14">
        <v>20</v>
      </c>
      <c r="E1476" s="14" t="s">
        <v>40</v>
      </c>
      <c r="F1476" s="59" t="s">
        <v>1654</v>
      </c>
      <c r="G1476" s="14" t="s">
        <v>4669</v>
      </c>
      <c r="H1476" s="14" t="s">
        <v>9</v>
      </c>
      <c r="I1476" s="15" t="s">
        <v>4730</v>
      </c>
      <c r="J1476" s="15" t="s">
        <v>44</v>
      </c>
      <c r="K1476" s="17" t="s">
        <v>892</v>
      </c>
      <c r="L1476" s="17"/>
      <c r="M1476" s="12"/>
      <c r="N1476" s="16"/>
    </row>
    <row r="1477" ht="22.5" customHeight="1" spans="1:14">
      <c r="A1477" s="17">
        <f t="shared" ref="A1477:A1540" si="23">ROW(A1474)</f>
        <v>1474</v>
      </c>
      <c r="B1477" s="12" t="s">
        <v>4731</v>
      </c>
      <c r="C1477" s="13" t="s">
        <v>4732</v>
      </c>
      <c r="D1477" s="14">
        <v>20</v>
      </c>
      <c r="E1477" s="14" t="s">
        <v>40</v>
      </c>
      <c r="F1477" s="14" t="s">
        <v>41</v>
      </c>
      <c r="G1477" s="14" t="s">
        <v>4733</v>
      </c>
      <c r="H1477" s="14" t="s">
        <v>9</v>
      </c>
      <c r="I1477" s="15" t="s">
        <v>4734</v>
      </c>
      <c r="J1477" s="15" t="s">
        <v>44</v>
      </c>
      <c r="K1477" s="17" t="s">
        <v>315</v>
      </c>
      <c r="L1477" s="17"/>
      <c r="M1477" s="12"/>
      <c r="N1477" s="16"/>
    </row>
    <row r="1478" ht="22.5" customHeight="1" spans="1:14">
      <c r="A1478" s="17">
        <f t="shared" si="23"/>
        <v>1475</v>
      </c>
      <c r="B1478" s="12" t="s">
        <v>4735</v>
      </c>
      <c r="C1478" s="13" t="s">
        <v>4736</v>
      </c>
      <c r="D1478" s="14">
        <v>20</v>
      </c>
      <c r="E1478" s="14" t="s">
        <v>40</v>
      </c>
      <c r="F1478" s="14" t="s">
        <v>41</v>
      </c>
      <c r="G1478" s="14" t="s">
        <v>4733</v>
      </c>
      <c r="H1478" s="14" t="s">
        <v>9</v>
      </c>
      <c r="I1478" s="15" t="s">
        <v>4737</v>
      </c>
      <c r="J1478" s="15" t="s">
        <v>44</v>
      </c>
      <c r="K1478" s="17" t="s">
        <v>315</v>
      </c>
      <c r="L1478" s="17"/>
      <c r="M1478" s="12"/>
      <c r="N1478" s="16"/>
    </row>
    <row r="1479" ht="22.5" customHeight="1" spans="1:14">
      <c r="A1479" s="17">
        <f t="shared" si="23"/>
        <v>1476</v>
      </c>
      <c r="B1479" s="12" t="s">
        <v>4738</v>
      </c>
      <c r="C1479" s="13" t="s">
        <v>4739</v>
      </c>
      <c r="D1479" s="14">
        <v>20</v>
      </c>
      <c r="E1479" s="14" t="s">
        <v>40</v>
      </c>
      <c r="F1479" s="14" t="s">
        <v>41</v>
      </c>
      <c r="G1479" s="14" t="s">
        <v>4733</v>
      </c>
      <c r="H1479" s="14" t="s">
        <v>9</v>
      </c>
      <c r="I1479" s="15" t="s">
        <v>4740</v>
      </c>
      <c r="J1479" s="15" t="s">
        <v>44</v>
      </c>
      <c r="K1479" s="17" t="s">
        <v>155</v>
      </c>
      <c r="L1479" s="17" t="s">
        <v>4741</v>
      </c>
      <c r="M1479" s="12" t="s">
        <v>4742</v>
      </c>
      <c r="N1479" s="16"/>
    </row>
    <row r="1480" ht="22.5" customHeight="1" spans="1:14">
      <c r="A1480" s="17">
        <f t="shared" si="23"/>
        <v>1477</v>
      </c>
      <c r="B1480" s="12" t="s">
        <v>4743</v>
      </c>
      <c r="C1480" s="13" t="s">
        <v>4744</v>
      </c>
      <c r="D1480" s="14">
        <v>20</v>
      </c>
      <c r="E1480" s="14" t="s">
        <v>40</v>
      </c>
      <c r="F1480" s="59" t="s">
        <v>70</v>
      </c>
      <c r="G1480" s="14" t="s">
        <v>4733</v>
      </c>
      <c r="H1480" s="14" t="s">
        <v>9</v>
      </c>
      <c r="I1480" s="15" t="s">
        <v>4745</v>
      </c>
      <c r="J1480" s="15" t="s">
        <v>44</v>
      </c>
      <c r="K1480" s="17" t="s">
        <v>550</v>
      </c>
      <c r="L1480" s="17"/>
      <c r="M1480" s="12"/>
      <c r="N1480" s="16"/>
    </row>
    <row r="1481" ht="22.5" customHeight="1" spans="1:14">
      <c r="A1481" s="17">
        <f t="shared" si="23"/>
        <v>1478</v>
      </c>
      <c r="B1481" s="12" t="s">
        <v>4746</v>
      </c>
      <c r="C1481" s="13" t="s">
        <v>4747</v>
      </c>
      <c r="D1481" s="14">
        <v>20</v>
      </c>
      <c r="E1481" s="14" t="s">
        <v>40</v>
      </c>
      <c r="F1481" s="14" t="s">
        <v>41</v>
      </c>
      <c r="G1481" s="14" t="s">
        <v>4733</v>
      </c>
      <c r="H1481" s="14" t="s">
        <v>9</v>
      </c>
      <c r="I1481" s="15" t="s">
        <v>4748</v>
      </c>
      <c r="J1481" s="15" t="s">
        <v>44</v>
      </c>
      <c r="K1481" s="17" t="s">
        <v>176</v>
      </c>
      <c r="L1481" s="17"/>
      <c r="M1481" s="12"/>
      <c r="N1481" s="16"/>
    </row>
    <row r="1482" ht="22.5" customHeight="1" spans="1:14">
      <c r="A1482" s="17">
        <f t="shared" si="23"/>
        <v>1479</v>
      </c>
      <c r="B1482" s="12" t="s">
        <v>4749</v>
      </c>
      <c r="C1482" s="13" t="s">
        <v>4750</v>
      </c>
      <c r="D1482" s="14">
        <v>20</v>
      </c>
      <c r="E1482" s="14" t="s">
        <v>40</v>
      </c>
      <c r="F1482" s="59" t="s">
        <v>56</v>
      </c>
      <c r="G1482" s="14" t="s">
        <v>4733</v>
      </c>
      <c r="H1482" s="14" t="s">
        <v>9</v>
      </c>
      <c r="I1482" s="15" t="s">
        <v>4751</v>
      </c>
      <c r="J1482" s="15" t="s">
        <v>44</v>
      </c>
      <c r="K1482" s="17" t="s">
        <v>1356</v>
      </c>
      <c r="L1482" s="17"/>
      <c r="M1482" s="12"/>
      <c r="N1482" s="16"/>
    </row>
    <row r="1483" ht="22.5" customHeight="1" spans="1:14">
      <c r="A1483" s="17">
        <f t="shared" si="23"/>
        <v>1480</v>
      </c>
      <c r="B1483" s="12" t="s">
        <v>4752</v>
      </c>
      <c r="C1483" s="13" t="s">
        <v>4753</v>
      </c>
      <c r="D1483" s="14">
        <v>20</v>
      </c>
      <c r="E1483" s="14" t="s">
        <v>40</v>
      </c>
      <c r="F1483" s="59" t="s">
        <v>51</v>
      </c>
      <c r="G1483" s="14" t="s">
        <v>4733</v>
      </c>
      <c r="H1483" s="14" t="s">
        <v>9</v>
      </c>
      <c r="I1483" s="15" t="s">
        <v>4754</v>
      </c>
      <c r="J1483" s="15" t="s">
        <v>44</v>
      </c>
      <c r="K1483" s="17" t="s">
        <v>1356</v>
      </c>
      <c r="L1483" s="17"/>
      <c r="M1483" s="12"/>
      <c r="N1483" s="16"/>
    </row>
    <row r="1484" ht="22.5" customHeight="1" spans="1:14">
      <c r="A1484" s="17">
        <f t="shared" si="23"/>
        <v>1481</v>
      </c>
      <c r="B1484" s="12" t="s">
        <v>4755</v>
      </c>
      <c r="C1484" s="13" t="s">
        <v>4756</v>
      </c>
      <c r="D1484" s="14">
        <v>20</v>
      </c>
      <c r="E1484" s="14" t="s">
        <v>40</v>
      </c>
      <c r="F1484" s="59" t="s">
        <v>51</v>
      </c>
      <c r="G1484" s="14" t="s">
        <v>4733</v>
      </c>
      <c r="H1484" s="14" t="s">
        <v>9</v>
      </c>
      <c r="I1484" s="15" t="s">
        <v>4757</v>
      </c>
      <c r="J1484" s="15" t="s">
        <v>44</v>
      </c>
      <c r="K1484" s="17" t="s">
        <v>1356</v>
      </c>
      <c r="L1484" s="17"/>
      <c r="M1484" s="12"/>
      <c r="N1484" s="16"/>
    </row>
    <row r="1485" ht="22.5" customHeight="1" spans="1:14">
      <c r="A1485" s="17">
        <f t="shared" si="23"/>
        <v>1482</v>
      </c>
      <c r="B1485" s="12" t="s">
        <v>4758</v>
      </c>
      <c r="C1485" s="13" t="s">
        <v>4759</v>
      </c>
      <c r="D1485" s="14">
        <v>20</v>
      </c>
      <c r="E1485" s="14" t="s">
        <v>40</v>
      </c>
      <c r="F1485" s="59" t="s">
        <v>51</v>
      </c>
      <c r="G1485" s="14" t="s">
        <v>4733</v>
      </c>
      <c r="H1485" s="14" t="s">
        <v>9</v>
      </c>
      <c r="I1485" s="15" t="s">
        <v>4760</v>
      </c>
      <c r="J1485" s="15" t="s">
        <v>44</v>
      </c>
      <c r="K1485" s="17" t="s">
        <v>1356</v>
      </c>
      <c r="L1485" s="17"/>
      <c r="M1485" s="12"/>
      <c r="N1485" s="16"/>
    </row>
    <row r="1486" ht="22.5" customHeight="1" spans="1:14">
      <c r="A1486" s="17">
        <f t="shared" si="23"/>
        <v>1483</v>
      </c>
      <c r="B1486" s="12" t="s">
        <v>4761</v>
      </c>
      <c r="C1486" s="13" t="s">
        <v>4762</v>
      </c>
      <c r="D1486" s="14">
        <v>20</v>
      </c>
      <c r="E1486" s="14" t="s">
        <v>40</v>
      </c>
      <c r="F1486" s="14" t="s">
        <v>41</v>
      </c>
      <c r="G1486" s="14" t="s">
        <v>4733</v>
      </c>
      <c r="H1486" s="14" t="s">
        <v>9</v>
      </c>
      <c r="I1486" s="15" t="s">
        <v>4763</v>
      </c>
      <c r="J1486" s="15" t="s">
        <v>44</v>
      </c>
      <c r="K1486" s="17" t="s">
        <v>155</v>
      </c>
      <c r="L1486" s="17"/>
      <c r="M1486" s="12"/>
      <c r="N1486" s="16"/>
    </row>
    <row r="1487" ht="22.5" customHeight="1" spans="1:14">
      <c r="A1487" s="17">
        <f t="shared" si="23"/>
        <v>1484</v>
      </c>
      <c r="B1487" s="12" t="s">
        <v>4764</v>
      </c>
      <c r="C1487" s="13" t="s">
        <v>4765</v>
      </c>
      <c r="D1487" s="14">
        <v>20</v>
      </c>
      <c r="E1487" s="14" t="s">
        <v>40</v>
      </c>
      <c r="F1487" s="59" t="s">
        <v>56</v>
      </c>
      <c r="G1487" s="14" t="s">
        <v>4733</v>
      </c>
      <c r="H1487" s="14" t="s">
        <v>9</v>
      </c>
      <c r="I1487" s="15" t="s">
        <v>4766</v>
      </c>
      <c r="J1487" s="15" t="s">
        <v>44</v>
      </c>
      <c r="K1487" s="17" t="s">
        <v>892</v>
      </c>
      <c r="L1487" s="17"/>
      <c r="M1487" s="12"/>
      <c r="N1487" s="16"/>
    </row>
    <row r="1488" ht="22.5" customHeight="1" spans="1:14">
      <c r="A1488" s="17">
        <f t="shared" si="23"/>
        <v>1485</v>
      </c>
      <c r="B1488" s="12" t="s">
        <v>4767</v>
      </c>
      <c r="C1488" s="13" t="s">
        <v>4768</v>
      </c>
      <c r="D1488" s="14">
        <v>20</v>
      </c>
      <c r="E1488" s="14" t="s">
        <v>40</v>
      </c>
      <c r="F1488" s="59" t="s">
        <v>56</v>
      </c>
      <c r="G1488" s="14" t="s">
        <v>4733</v>
      </c>
      <c r="H1488" s="14" t="s">
        <v>9</v>
      </c>
      <c r="I1488" s="15" t="s">
        <v>4769</v>
      </c>
      <c r="J1488" s="15" t="s">
        <v>44</v>
      </c>
      <c r="K1488" s="17" t="s">
        <v>892</v>
      </c>
      <c r="L1488" s="17"/>
      <c r="M1488" s="12"/>
      <c r="N1488" s="16"/>
    </row>
    <row r="1489" ht="22.5" customHeight="1" spans="1:14">
      <c r="A1489" s="17">
        <f t="shared" si="23"/>
        <v>1486</v>
      </c>
      <c r="B1489" s="12" t="s">
        <v>4770</v>
      </c>
      <c r="C1489" s="13" t="s">
        <v>4771</v>
      </c>
      <c r="D1489" s="14">
        <v>20</v>
      </c>
      <c r="E1489" s="14" t="s">
        <v>40</v>
      </c>
      <c r="F1489" s="14" t="s">
        <v>41</v>
      </c>
      <c r="G1489" s="14" t="s">
        <v>4733</v>
      </c>
      <c r="H1489" s="14" t="s">
        <v>9</v>
      </c>
      <c r="I1489" s="15" t="s">
        <v>4772</v>
      </c>
      <c r="J1489" s="15" t="s">
        <v>44</v>
      </c>
      <c r="K1489" s="17" t="s">
        <v>45</v>
      </c>
      <c r="L1489" s="17"/>
      <c r="M1489" s="12"/>
      <c r="N1489" s="16"/>
    </row>
    <row r="1490" ht="22.5" customHeight="1" spans="1:14">
      <c r="A1490" s="17">
        <f t="shared" si="23"/>
        <v>1487</v>
      </c>
      <c r="B1490" s="12" t="s">
        <v>4773</v>
      </c>
      <c r="C1490" s="13" t="s">
        <v>4774</v>
      </c>
      <c r="D1490" s="14">
        <v>20</v>
      </c>
      <c r="E1490" s="14" t="s">
        <v>40</v>
      </c>
      <c r="F1490" s="59" t="s">
        <v>56</v>
      </c>
      <c r="G1490" s="14" t="s">
        <v>4733</v>
      </c>
      <c r="H1490" s="14" t="s">
        <v>9</v>
      </c>
      <c r="I1490" s="15" t="s">
        <v>4775</v>
      </c>
      <c r="J1490" s="15" t="s">
        <v>44</v>
      </c>
      <c r="K1490" s="17" t="s">
        <v>45</v>
      </c>
      <c r="L1490" s="17"/>
      <c r="M1490" s="12"/>
      <c r="N1490" s="16"/>
    </row>
    <row r="1491" ht="22.5" customHeight="1" spans="1:14">
      <c r="A1491" s="17">
        <f t="shared" si="23"/>
        <v>1488</v>
      </c>
      <c r="B1491" s="12" t="s">
        <v>4776</v>
      </c>
      <c r="C1491" s="13" t="s">
        <v>4777</v>
      </c>
      <c r="D1491" s="14">
        <v>20</v>
      </c>
      <c r="E1491" s="14" t="s">
        <v>40</v>
      </c>
      <c r="F1491" s="59" t="s">
        <v>51</v>
      </c>
      <c r="G1491" s="14" t="s">
        <v>4733</v>
      </c>
      <c r="H1491" s="14" t="s">
        <v>9</v>
      </c>
      <c r="I1491" s="15" t="s">
        <v>4778</v>
      </c>
      <c r="J1491" s="15" t="s">
        <v>44</v>
      </c>
      <c r="K1491" s="17" t="s">
        <v>127</v>
      </c>
      <c r="L1491" s="17"/>
      <c r="M1491" s="12"/>
      <c r="N1491" s="16"/>
    </row>
    <row r="1492" ht="22.5" customHeight="1" spans="1:14">
      <c r="A1492" s="17">
        <f t="shared" si="23"/>
        <v>1489</v>
      </c>
      <c r="B1492" s="12" t="s">
        <v>4779</v>
      </c>
      <c r="C1492" s="13" t="s">
        <v>4780</v>
      </c>
      <c r="D1492" s="14">
        <v>20</v>
      </c>
      <c r="E1492" s="14" t="s">
        <v>40</v>
      </c>
      <c r="F1492" s="59" t="s">
        <v>56</v>
      </c>
      <c r="G1492" s="14" t="s">
        <v>4733</v>
      </c>
      <c r="H1492" s="14" t="s">
        <v>9</v>
      </c>
      <c r="I1492" s="15" t="s">
        <v>4781</v>
      </c>
      <c r="J1492" s="15" t="s">
        <v>44</v>
      </c>
      <c r="K1492" s="17" t="s">
        <v>829</v>
      </c>
      <c r="L1492" s="17"/>
      <c r="M1492" s="12"/>
      <c r="N1492" s="16"/>
    </row>
    <row r="1493" ht="22.5" customHeight="1" spans="1:14">
      <c r="A1493" s="17">
        <f t="shared" si="23"/>
        <v>1490</v>
      </c>
      <c r="B1493" s="12" t="s">
        <v>4782</v>
      </c>
      <c r="C1493" s="13" t="s">
        <v>4783</v>
      </c>
      <c r="D1493" s="14">
        <v>20</v>
      </c>
      <c r="E1493" s="14" t="s">
        <v>40</v>
      </c>
      <c r="F1493" s="59" t="s">
        <v>70</v>
      </c>
      <c r="G1493" s="14" t="s">
        <v>4733</v>
      </c>
      <c r="H1493" s="14" t="s">
        <v>9</v>
      </c>
      <c r="I1493" s="15" t="s">
        <v>4784</v>
      </c>
      <c r="J1493" s="15" t="s">
        <v>44</v>
      </c>
      <c r="K1493" s="17" t="s">
        <v>414</v>
      </c>
      <c r="L1493" s="17" t="s">
        <v>4785</v>
      </c>
      <c r="M1493" s="12"/>
      <c r="N1493" s="16"/>
    </row>
    <row r="1494" ht="22.5" customHeight="1" spans="1:14">
      <c r="A1494" s="17">
        <f t="shared" si="23"/>
        <v>1491</v>
      </c>
      <c r="B1494" s="12" t="s">
        <v>4786</v>
      </c>
      <c r="C1494" s="13" t="s">
        <v>4787</v>
      </c>
      <c r="D1494" s="14">
        <v>20</v>
      </c>
      <c r="E1494" s="14" t="s">
        <v>40</v>
      </c>
      <c r="F1494" s="59" t="s">
        <v>56</v>
      </c>
      <c r="G1494" s="14" t="s">
        <v>4733</v>
      </c>
      <c r="H1494" s="14" t="s">
        <v>9</v>
      </c>
      <c r="I1494" s="15" t="s">
        <v>4788</v>
      </c>
      <c r="J1494" s="15" t="s">
        <v>44</v>
      </c>
      <c r="K1494" s="17" t="s">
        <v>394</v>
      </c>
      <c r="L1494" s="17"/>
      <c r="M1494" s="12"/>
      <c r="N1494" s="16"/>
    </row>
    <row r="1495" ht="22.5" customHeight="1" spans="1:14">
      <c r="A1495" s="17">
        <f t="shared" si="23"/>
        <v>1492</v>
      </c>
      <c r="B1495" s="12" t="s">
        <v>4789</v>
      </c>
      <c r="C1495" s="13" t="s">
        <v>4790</v>
      </c>
      <c r="D1495" s="14">
        <v>20</v>
      </c>
      <c r="E1495" s="14" t="s">
        <v>40</v>
      </c>
      <c r="F1495" s="14" t="s">
        <v>41</v>
      </c>
      <c r="G1495" s="14" t="s">
        <v>4791</v>
      </c>
      <c r="H1495" s="14" t="s">
        <v>9</v>
      </c>
      <c r="I1495" s="15" t="s">
        <v>4792</v>
      </c>
      <c r="J1495" s="15" t="s">
        <v>44</v>
      </c>
      <c r="K1495" s="17" t="s">
        <v>127</v>
      </c>
      <c r="L1495" s="17"/>
      <c r="M1495" s="12"/>
      <c r="N1495" s="16"/>
    </row>
    <row r="1496" ht="22.5" customHeight="1" spans="1:14">
      <c r="A1496" s="17">
        <f t="shared" si="23"/>
        <v>1493</v>
      </c>
      <c r="B1496" s="12" t="s">
        <v>4793</v>
      </c>
      <c r="C1496" s="13" t="s">
        <v>4794</v>
      </c>
      <c r="D1496" s="14">
        <v>20</v>
      </c>
      <c r="E1496" s="14" t="s">
        <v>40</v>
      </c>
      <c r="F1496" s="59" t="s">
        <v>51</v>
      </c>
      <c r="G1496" s="14" t="s">
        <v>4791</v>
      </c>
      <c r="H1496" s="14" t="s">
        <v>9</v>
      </c>
      <c r="I1496" s="15" t="s">
        <v>4795</v>
      </c>
      <c r="J1496" s="15" t="s">
        <v>44</v>
      </c>
      <c r="K1496" s="17" t="s">
        <v>127</v>
      </c>
      <c r="L1496" s="17"/>
      <c r="M1496" s="12"/>
      <c r="N1496" s="16"/>
    </row>
    <row r="1497" ht="22.5" customHeight="1" spans="1:14">
      <c r="A1497" s="17">
        <f t="shared" si="23"/>
        <v>1494</v>
      </c>
      <c r="B1497" s="12" t="s">
        <v>4796</v>
      </c>
      <c r="C1497" s="13" t="s">
        <v>4797</v>
      </c>
      <c r="D1497" s="14">
        <v>20</v>
      </c>
      <c r="E1497" s="14" t="s">
        <v>40</v>
      </c>
      <c r="F1497" s="14" t="s">
        <v>41</v>
      </c>
      <c r="G1497" s="14" t="s">
        <v>4791</v>
      </c>
      <c r="H1497" s="14" t="s">
        <v>9</v>
      </c>
      <c r="I1497" s="15" t="s">
        <v>4798</v>
      </c>
      <c r="J1497" s="15" t="s">
        <v>44</v>
      </c>
      <c r="K1497" s="17" t="s">
        <v>45</v>
      </c>
      <c r="L1497" s="17"/>
      <c r="M1497" s="12"/>
      <c r="N1497" s="16"/>
    </row>
    <row r="1498" ht="22.5" customHeight="1" spans="1:14">
      <c r="A1498" s="17">
        <f t="shared" si="23"/>
        <v>1495</v>
      </c>
      <c r="B1498" s="12" t="s">
        <v>4799</v>
      </c>
      <c r="C1498" s="13" t="s">
        <v>4800</v>
      </c>
      <c r="D1498" s="14">
        <v>20</v>
      </c>
      <c r="E1498" s="14" t="s">
        <v>40</v>
      </c>
      <c r="F1498" s="59" t="s">
        <v>51</v>
      </c>
      <c r="G1498" s="14" t="s">
        <v>4791</v>
      </c>
      <c r="H1498" s="14" t="s">
        <v>9</v>
      </c>
      <c r="I1498" s="15" t="s">
        <v>4801</v>
      </c>
      <c r="J1498" s="15" t="s">
        <v>44</v>
      </c>
      <c r="K1498" s="17" t="s">
        <v>45</v>
      </c>
      <c r="L1498" s="17"/>
      <c r="M1498" s="12" t="s">
        <v>4802</v>
      </c>
      <c r="N1498" s="16"/>
    </row>
    <row r="1499" ht="22.5" customHeight="1" spans="1:14">
      <c r="A1499" s="17">
        <f t="shared" si="23"/>
        <v>1496</v>
      </c>
      <c r="B1499" s="12" t="s">
        <v>4803</v>
      </c>
      <c r="C1499" s="13" t="s">
        <v>4804</v>
      </c>
      <c r="D1499" s="14">
        <v>20</v>
      </c>
      <c r="E1499" s="14" t="s">
        <v>40</v>
      </c>
      <c r="F1499" s="59" t="s">
        <v>56</v>
      </c>
      <c r="G1499" s="14" t="s">
        <v>4791</v>
      </c>
      <c r="H1499" s="14" t="s">
        <v>9</v>
      </c>
      <c r="I1499" s="15" t="s">
        <v>4805</v>
      </c>
      <c r="J1499" s="15" t="s">
        <v>44</v>
      </c>
      <c r="K1499" s="17" t="s">
        <v>45</v>
      </c>
      <c r="L1499" s="17"/>
      <c r="M1499" s="12"/>
      <c r="N1499" s="16"/>
    </row>
    <row r="1500" ht="22.5" customHeight="1" spans="1:14">
      <c r="A1500" s="17">
        <f t="shared" si="23"/>
        <v>1497</v>
      </c>
      <c r="B1500" s="12" t="s">
        <v>4117</v>
      </c>
      <c r="C1500" s="13" t="s">
        <v>4806</v>
      </c>
      <c r="D1500" s="14">
        <v>20</v>
      </c>
      <c r="E1500" s="14" t="s">
        <v>40</v>
      </c>
      <c r="F1500" s="59" t="s">
        <v>51</v>
      </c>
      <c r="G1500" s="14" t="s">
        <v>4791</v>
      </c>
      <c r="H1500" s="14" t="s">
        <v>9</v>
      </c>
      <c r="I1500" s="15" t="s">
        <v>4807</v>
      </c>
      <c r="J1500" s="15" t="s">
        <v>44</v>
      </c>
      <c r="K1500" s="17" t="s">
        <v>45</v>
      </c>
      <c r="L1500" s="17"/>
      <c r="M1500" s="12"/>
      <c r="N1500" s="16"/>
    </row>
    <row r="1501" ht="22.5" customHeight="1" spans="1:14">
      <c r="A1501" s="17">
        <f t="shared" si="23"/>
        <v>1498</v>
      </c>
      <c r="B1501" s="12" t="s">
        <v>4808</v>
      </c>
      <c r="C1501" s="13" t="s">
        <v>4809</v>
      </c>
      <c r="D1501" s="14">
        <v>20</v>
      </c>
      <c r="E1501" s="14" t="s">
        <v>40</v>
      </c>
      <c r="F1501" s="59" t="s">
        <v>51</v>
      </c>
      <c r="G1501" s="14" t="s">
        <v>4791</v>
      </c>
      <c r="H1501" s="14" t="s">
        <v>9</v>
      </c>
      <c r="I1501" s="15" t="s">
        <v>4810</v>
      </c>
      <c r="J1501" s="15" t="s">
        <v>44</v>
      </c>
      <c r="K1501" s="17" t="s">
        <v>45</v>
      </c>
      <c r="L1501" s="17"/>
      <c r="M1501" s="12"/>
      <c r="N1501" s="16"/>
    </row>
    <row r="1502" ht="22.5" customHeight="1" spans="1:14">
      <c r="A1502" s="17">
        <f t="shared" si="23"/>
        <v>1499</v>
      </c>
      <c r="B1502" s="12" t="s">
        <v>4811</v>
      </c>
      <c r="C1502" s="13" t="s">
        <v>4812</v>
      </c>
      <c r="D1502" s="14">
        <v>20</v>
      </c>
      <c r="E1502" s="14" t="s">
        <v>40</v>
      </c>
      <c r="F1502" s="59" t="s">
        <v>70</v>
      </c>
      <c r="G1502" s="14" t="s">
        <v>4791</v>
      </c>
      <c r="H1502" s="14" t="s">
        <v>9</v>
      </c>
      <c r="I1502" s="15" t="s">
        <v>4813</v>
      </c>
      <c r="J1502" s="15" t="s">
        <v>44</v>
      </c>
      <c r="K1502" s="17" t="s">
        <v>892</v>
      </c>
      <c r="L1502" s="17"/>
      <c r="M1502" s="12"/>
      <c r="N1502" s="16"/>
    </row>
    <row r="1503" ht="22.5" customHeight="1" spans="1:14">
      <c r="A1503" s="17">
        <f t="shared" si="23"/>
        <v>1500</v>
      </c>
      <c r="B1503" s="12" t="s">
        <v>4814</v>
      </c>
      <c r="C1503" s="13" t="s">
        <v>4815</v>
      </c>
      <c r="D1503" s="14">
        <v>20</v>
      </c>
      <c r="E1503" s="14" t="s">
        <v>40</v>
      </c>
      <c r="F1503" s="59" t="s">
        <v>70</v>
      </c>
      <c r="G1503" s="14" t="s">
        <v>4791</v>
      </c>
      <c r="H1503" s="14" t="s">
        <v>9</v>
      </c>
      <c r="I1503" s="15" t="s">
        <v>4816</v>
      </c>
      <c r="J1503" s="15" t="s">
        <v>44</v>
      </c>
      <c r="K1503" s="17" t="s">
        <v>892</v>
      </c>
      <c r="L1503" s="17"/>
      <c r="M1503" s="12"/>
      <c r="N1503" s="16"/>
    </row>
    <row r="1504" ht="22.5" customHeight="1" spans="1:14">
      <c r="A1504" s="17">
        <f t="shared" si="23"/>
        <v>1501</v>
      </c>
      <c r="B1504" s="12" t="s">
        <v>4817</v>
      </c>
      <c r="C1504" s="13" t="s">
        <v>4818</v>
      </c>
      <c r="D1504" s="14">
        <v>20</v>
      </c>
      <c r="E1504" s="14" t="s">
        <v>40</v>
      </c>
      <c r="F1504" s="59" t="s">
        <v>70</v>
      </c>
      <c r="G1504" s="14" t="s">
        <v>4791</v>
      </c>
      <c r="H1504" s="14" t="s">
        <v>9</v>
      </c>
      <c r="I1504" s="15" t="s">
        <v>4819</v>
      </c>
      <c r="J1504" s="15" t="s">
        <v>44</v>
      </c>
      <c r="K1504" s="17" t="s">
        <v>176</v>
      </c>
      <c r="L1504" s="17"/>
      <c r="M1504" s="12"/>
      <c r="N1504" s="16"/>
    </row>
    <row r="1505" ht="22.5" customHeight="1" spans="1:14">
      <c r="A1505" s="17">
        <f t="shared" si="23"/>
        <v>1502</v>
      </c>
      <c r="B1505" s="12" t="s">
        <v>4820</v>
      </c>
      <c r="C1505" s="13" t="s">
        <v>4821</v>
      </c>
      <c r="D1505" s="14">
        <v>20</v>
      </c>
      <c r="E1505" s="14" t="s">
        <v>40</v>
      </c>
      <c r="F1505" s="59" t="s">
        <v>56</v>
      </c>
      <c r="G1505" s="14" t="s">
        <v>4791</v>
      </c>
      <c r="H1505" s="14" t="s">
        <v>9</v>
      </c>
      <c r="I1505" s="15" t="s">
        <v>4822</v>
      </c>
      <c r="J1505" s="15" t="s">
        <v>44</v>
      </c>
      <c r="K1505" s="17" t="s">
        <v>176</v>
      </c>
      <c r="L1505" s="17"/>
      <c r="M1505" s="12"/>
      <c r="N1505" s="16"/>
    </row>
    <row r="1506" ht="22.5" customHeight="1" spans="1:14">
      <c r="A1506" s="17">
        <f t="shared" si="23"/>
        <v>1503</v>
      </c>
      <c r="B1506" s="12" t="s">
        <v>4823</v>
      </c>
      <c r="C1506" s="13" t="s">
        <v>4824</v>
      </c>
      <c r="D1506" s="14">
        <v>20</v>
      </c>
      <c r="E1506" s="14" t="s">
        <v>40</v>
      </c>
      <c r="F1506" s="59" t="s">
        <v>51</v>
      </c>
      <c r="G1506" s="14" t="s">
        <v>4791</v>
      </c>
      <c r="H1506" s="14" t="s">
        <v>9</v>
      </c>
      <c r="I1506" s="15" t="s">
        <v>4825</v>
      </c>
      <c r="J1506" s="15" t="s">
        <v>44</v>
      </c>
      <c r="K1506" s="17" t="s">
        <v>176</v>
      </c>
      <c r="L1506" s="17"/>
      <c r="M1506" s="12"/>
      <c r="N1506" s="16"/>
    </row>
    <row r="1507" ht="22.5" customHeight="1" spans="1:14">
      <c r="A1507" s="17">
        <f t="shared" si="23"/>
        <v>1504</v>
      </c>
      <c r="B1507" s="12" t="s">
        <v>4826</v>
      </c>
      <c r="C1507" s="13" t="s">
        <v>4827</v>
      </c>
      <c r="D1507" s="14">
        <v>20</v>
      </c>
      <c r="E1507" s="14" t="s">
        <v>40</v>
      </c>
      <c r="F1507" s="59" t="s">
        <v>56</v>
      </c>
      <c r="G1507" s="14" t="s">
        <v>4791</v>
      </c>
      <c r="H1507" s="14" t="s">
        <v>9</v>
      </c>
      <c r="I1507" s="15" t="s">
        <v>4828</v>
      </c>
      <c r="J1507" s="15" t="s">
        <v>44</v>
      </c>
      <c r="K1507" s="17" t="s">
        <v>176</v>
      </c>
      <c r="L1507" s="17"/>
      <c r="M1507" s="12"/>
      <c r="N1507" s="16"/>
    </row>
    <row r="1508" ht="22.5" customHeight="1" spans="1:14">
      <c r="A1508" s="17">
        <f t="shared" si="23"/>
        <v>1505</v>
      </c>
      <c r="B1508" s="12" t="s">
        <v>4829</v>
      </c>
      <c r="C1508" s="13" t="s">
        <v>4830</v>
      </c>
      <c r="D1508" s="14">
        <v>20</v>
      </c>
      <c r="E1508" s="14" t="s">
        <v>40</v>
      </c>
      <c r="F1508" s="14" t="s">
        <v>41</v>
      </c>
      <c r="G1508" s="14" t="s">
        <v>4791</v>
      </c>
      <c r="H1508" s="14" t="s">
        <v>9</v>
      </c>
      <c r="I1508" s="15" t="s">
        <v>4831</v>
      </c>
      <c r="J1508" s="15" t="s">
        <v>44</v>
      </c>
      <c r="K1508" s="17" t="s">
        <v>176</v>
      </c>
      <c r="L1508" s="17"/>
      <c r="M1508" s="12"/>
      <c r="N1508" s="16"/>
    </row>
    <row r="1509" ht="22.5" customHeight="1" spans="1:14">
      <c r="A1509" s="17">
        <f t="shared" si="23"/>
        <v>1506</v>
      </c>
      <c r="B1509" s="12" t="s">
        <v>4832</v>
      </c>
      <c r="C1509" s="13" t="s">
        <v>4833</v>
      </c>
      <c r="D1509" s="14">
        <v>20</v>
      </c>
      <c r="E1509" s="14" t="s">
        <v>40</v>
      </c>
      <c r="F1509" s="59" t="s">
        <v>56</v>
      </c>
      <c r="G1509" s="14" t="s">
        <v>4791</v>
      </c>
      <c r="H1509" s="14" t="s">
        <v>9</v>
      </c>
      <c r="I1509" s="15" t="s">
        <v>4834</v>
      </c>
      <c r="J1509" s="15" t="s">
        <v>44</v>
      </c>
      <c r="K1509" s="17" t="s">
        <v>414</v>
      </c>
      <c r="L1509" s="17" t="s">
        <v>4835</v>
      </c>
      <c r="M1509" s="12"/>
      <c r="N1509" s="16"/>
    </row>
    <row r="1510" ht="22.5" customHeight="1" spans="1:14">
      <c r="A1510" s="17">
        <f t="shared" si="23"/>
        <v>1507</v>
      </c>
      <c r="B1510" s="12" t="s">
        <v>4836</v>
      </c>
      <c r="C1510" s="13" t="s">
        <v>4837</v>
      </c>
      <c r="D1510" s="14">
        <v>20</v>
      </c>
      <c r="E1510" s="14" t="s">
        <v>40</v>
      </c>
      <c r="F1510" s="14" t="s">
        <v>41</v>
      </c>
      <c r="G1510" s="14" t="s">
        <v>4791</v>
      </c>
      <c r="H1510" s="14" t="s">
        <v>9</v>
      </c>
      <c r="I1510" s="15" t="s">
        <v>4838</v>
      </c>
      <c r="J1510" s="15" t="s">
        <v>44</v>
      </c>
      <c r="K1510" s="17" t="s">
        <v>1356</v>
      </c>
      <c r="L1510" s="17"/>
      <c r="M1510" s="12"/>
      <c r="N1510" s="16"/>
    </row>
    <row r="1511" ht="22.5" customHeight="1" spans="1:14">
      <c r="A1511" s="17">
        <f t="shared" si="23"/>
        <v>1508</v>
      </c>
      <c r="B1511" s="12" t="s">
        <v>4839</v>
      </c>
      <c r="C1511" s="13" t="s">
        <v>4840</v>
      </c>
      <c r="D1511" s="14">
        <v>20</v>
      </c>
      <c r="E1511" s="14" t="s">
        <v>40</v>
      </c>
      <c r="F1511" s="59" t="s">
        <v>51</v>
      </c>
      <c r="G1511" s="14" t="s">
        <v>4791</v>
      </c>
      <c r="H1511" s="14" t="s">
        <v>9</v>
      </c>
      <c r="I1511" s="15" t="s">
        <v>4841</v>
      </c>
      <c r="J1511" s="15" t="s">
        <v>44</v>
      </c>
      <c r="K1511" s="17" t="s">
        <v>1356</v>
      </c>
      <c r="L1511" s="17"/>
      <c r="M1511" s="12"/>
      <c r="N1511" s="16"/>
    </row>
    <row r="1512" ht="22.5" customHeight="1" spans="1:14">
      <c r="A1512" s="17">
        <f t="shared" si="23"/>
        <v>1509</v>
      </c>
      <c r="B1512" s="12" t="s">
        <v>4842</v>
      </c>
      <c r="C1512" s="13" t="s">
        <v>4843</v>
      </c>
      <c r="D1512" s="14">
        <v>20</v>
      </c>
      <c r="E1512" s="14" t="s">
        <v>40</v>
      </c>
      <c r="F1512" s="59" t="s">
        <v>51</v>
      </c>
      <c r="G1512" s="14" t="s">
        <v>4791</v>
      </c>
      <c r="H1512" s="14" t="s">
        <v>9</v>
      </c>
      <c r="I1512" s="15" t="s">
        <v>4844</v>
      </c>
      <c r="J1512" s="15" t="s">
        <v>44</v>
      </c>
      <c r="K1512" s="17" t="s">
        <v>1356</v>
      </c>
      <c r="L1512" s="17"/>
      <c r="M1512" s="12"/>
      <c r="N1512" s="16"/>
    </row>
    <row r="1513" ht="22.5" customHeight="1" spans="1:14">
      <c r="A1513" s="17">
        <f t="shared" si="23"/>
        <v>1510</v>
      </c>
      <c r="B1513" s="12" t="s">
        <v>4845</v>
      </c>
      <c r="C1513" s="13" t="s">
        <v>4846</v>
      </c>
      <c r="D1513" s="14">
        <v>20</v>
      </c>
      <c r="E1513" s="14" t="s">
        <v>40</v>
      </c>
      <c r="F1513" s="59" t="s">
        <v>51</v>
      </c>
      <c r="G1513" s="14" t="s">
        <v>4791</v>
      </c>
      <c r="H1513" s="14" t="s">
        <v>9</v>
      </c>
      <c r="I1513" s="15" t="s">
        <v>4847</v>
      </c>
      <c r="J1513" s="15" t="s">
        <v>44</v>
      </c>
      <c r="K1513" s="17" t="s">
        <v>1356</v>
      </c>
      <c r="L1513" s="17"/>
      <c r="M1513" s="12"/>
      <c r="N1513" s="16"/>
    </row>
    <row r="1514" ht="22.5" customHeight="1" spans="1:14">
      <c r="A1514" s="17">
        <f t="shared" si="23"/>
        <v>1511</v>
      </c>
      <c r="B1514" s="12" t="s">
        <v>4848</v>
      </c>
      <c r="C1514" s="13" t="s">
        <v>4849</v>
      </c>
      <c r="D1514" s="14">
        <v>20</v>
      </c>
      <c r="E1514" s="14" t="s">
        <v>40</v>
      </c>
      <c r="F1514" s="59" t="s">
        <v>51</v>
      </c>
      <c r="G1514" s="14" t="s">
        <v>4791</v>
      </c>
      <c r="H1514" s="14" t="s">
        <v>9</v>
      </c>
      <c r="I1514" s="15" t="s">
        <v>4850</v>
      </c>
      <c r="J1514" s="15" t="s">
        <v>44</v>
      </c>
      <c r="K1514" s="17" t="s">
        <v>1356</v>
      </c>
      <c r="L1514" s="17"/>
      <c r="M1514" s="12"/>
      <c r="N1514" s="16"/>
    </row>
    <row r="1515" ht="22.5" customHeight="1" spans="1:14">
      <c r="A1515" s="17">
        <f t="shared" si="23"/>
        <v>1512</v>
      </c>
      <c r="B1515" s="12" t="s">
        <v>4851</v>
      </c>
      <c r="C1515" s="13" t="s">
        <v>4852</v>
      </c>
      <c r="D1515" s="14">
        <v>20</v>
      </c>
      <c r="E1515" s="14" t="s">
        <v>40</v>
      </c>
      <c r="F1515" s="59" t="s">
        <v>56</v>
      </c>
      <c r="G1515" s="14" t="s">
        <v>4791</v>
      </c>
      <c r="H1515" s="14" t="s">
        <v>9</v>
      </c>
      <c r="I1515" s="15" t="s">
        <v>4853</v>
      </c>
      <c r="J1515" s="15" t="s">
        <v>44</v>
      </c>
      <c r="K1515" s="17" t="s">
        <v>1356</v>
      </c>
      <c r="L1515" s="17"/>
      <c r="M1515" s="12"/>
      <c r="N1515" s="16"/>
    </row>
    <row r="1516" ht="22.5" customHeight="1" spans="1:14">
      <c r="A1516" s="17">
        <f t="shared" si="23"/>
        <v>1513</v>
      </c>
      <c r="B1516" s="12" t="s">
        <v>4854</v>
      </c>
      <c r="C1516" s="13" t="s">
        <v>4855</v>
      </c>
      <c r="D1516" s="14">
        <v>20</v>
      </c>
      <c r="E1516" s="14" t="s">
        <v>40</v>
      </c>
      <c r="F1516" s="59" t="s">
        <v>56</v>
      </c>
      <c r="G1516" s="14" t="s">
        <v>4791</v>
      </c>
      <c r="H1516" s="14" t="s">
        <v>9</v>
      </c>
      <c r="I1516" s="15" t="s">
        <v>4856</v>
      </c>
      <c r="J1516" s="15" t="s">
        <v>44</v>
      </c>
      <c r="K1516" s="17" t="s">
        <v>394</v>
      </c>
      <c r="L1516" s="17"/>
      <c r="M1516" s="12"/>
      <c r="N1516" s="16"/>
    </row>
    <row r="1517" ht="22.5" customHeight="1" spans="1:14">
      <c r="A1517" s="17">
        <f t="shared" si="23"/>
        <v>1514</v>
      </c>
      <c r="B1517" s="12" t="s">
        <v>4857</v>
      </c>
      <c r="C1517" s="13" t="s">
        <v>4858</v>
      </c>
      <c r="D1517" s="14">
        <v>20</v>
      </c>
      <c r="E1517" s="14" t="s">
        <v>40</v>
      </c>
      <c r="F1517" s="59" t="s">
        <v>56</v>
      </c>
      <c r="G1517" s="14" t="s">
        <v>4791</v>
      </c>
      <c r="H1517" s="14" t="s">
        <v>9</v>
      </c>
      <c r="I1517" s="15" t="s">
        <v>4859</v>
      </c>
      <c r="J1517" s="15" t="s">
        <v>44</v>
      </c>
      <c r="K1517" s="17" t="s">
        <v>155</v>
      </c>
      <c r="L1517" s="17"/>
      <c r="M1517" s="12"/>
      <c r="N1517" s="16"/>
    </row>
    <row r="1518" ht="22.5" customHeight="1" spans="1:14">
      <c r="A1518" s="17">
        <f t="shared" si="23"/>
        <v>1515</v>
      </c>
      <c r="B1518" s="12" t="s">
        <v>4860</v>
      </c>
      <c r="C1518" s="13" t="s">
        <v>4861</v>
      </c>
      <c r="D1518" s="14">
        <v>20</v>
      </c>
      <c r="E1518" s="14" t="s">
        <v>40</v>
      </c>
      <c r="F1518" s="59" t="s">
        <v>56</v>
      </c>
      <c r="G1518" s="14" t="s">
        <v>4791</v>
      </c>
      <c r="H1518" s="14" t="s">
        <v>9</v>
      </c>
      <c r="I1518" s="15" t="s">
        <v>4862</v>
      </c>
      <c r="J1518" s="15" t="s">
        <v>44</v>
      </c>
      <c r="K1518" s="17" t="s">
        <v>315</v>
      </c>
      <c r="L1518" s="17"/>
      <c r="M1518" s="12"/>
      <c r="N1518" s="16"/>
    </row>
    <row r="1519" ht="22.5" customHeight="1" spans="1:14">
      <c r="A1519" s="17">
        <f t="shared" si="23"/>
        <v>1516</v>
      </c>
      <c r="B1519" s="12" t="s">
        <v>4863</v>
      </c>
      <c r="C1519" s="13" t="s">
        <v>4864</v>
      </c>
      <c r="D1519" s="14">
        <v>20</v>
      </c>
      <c r="E1519" s="14" t="s">
        <v>40</v>
      </c>
      <c r="F1519" s="14" t="s">
        <v>41</v>
      </c>
      <c r="G1519" s="14" t="s">
        <v>4791</v>
      </c>
      <c r="H1519" s="14" t="s">
        <v>9</v>
      </c>
      <c r="I1519" s="15" t="s">
        <v>4865</v>
      </c>
      <c r="J1519" s="15" t="s">
        <v>44</v>
      </c>
      <c r="K1519" s="17" t="s">
        <v>394</v>
      </c>
      <c r="L1519" s="17"/>
      <c r="M1519" s="12"/>
      <c r="N1519" s="16"/>
    </row>
    <row r="1520" ht="22.5" customHeight="1" spans="1:14">
      <c r="A1520" s="17">
        <f t="shared" si="23"/>
        <v>1517</v>
      </c>
      <c r="B1520" s="12" t="s">
        <v>4866</v>
      </c>
      <c r="C1520" s="13" t="s">
        <v>4867</v>
      </c>
      <c r="D1520" s="14">
        <v>20</v>
      </c>
      <c r="E1520" s="14" t="s">
        <v>40</v>
      </c>
      <c r="F1520" s="59" t="s">
        <v>51</v>
      </c>
      <c r="G1520" s="14" t="s">
        <v>4791</v>
      </c>
      <c r="H1520" s="14" t="s">
        <v>9</v>
      </c>
      <c r="I1520" s="15" t="s">
        <v>4868</v>
      </c>
      <c r="J1520" s="15" t="s">
        <v>44</v>
      </c>
      <c r="K1520" s="17" t="s">
        <v>829</v>
      </c>
      <c r="L1520" s="17"/>
      <c r="M1520" s="12"/>
      <c r="N1520" s="16"/>
    </row>
    <row r="1521" ht="22.5" customHeight="1" spans="1:14">
      <c r="A1521" s="17">
        <f t="shared" si="23"/>
        <v>1518</v>
      </c>
      <c r="B1521" s="12" t="s">
        <v>4869</v>
      </c>
      <c r="C1521" s="13" t="s">
        <v>4870</v>
      </c>
      <c r="D1521" s="14">
        <v>20</v>
      </c>
      <c r="E1521" s="14" t="s">
        <v>40</v>
      </c>
      <c r="F1521" s="59" t="s">
        <v>51</v>
      </c>
      <c r="G1521" s="14" t="s">
        <v>4871</v>
      </c>
      <c r="H1521" s="14" t="s">
        <v>9</v>
      </c>
      <c r="I1521" s="15" t="s">
        <v>4872</v>
      </c>
      <c r="J1521" s="15" t="s">
        <v>44</v>
      </c>
      <c r="K1521" s="17" t="s">
        <v>1356</v>
      </c>
      <c r="L1521" s="17"/>
      <c r="M1521" s="12"/>
      <c r="N1521" s="16"/>
    </row>
    <row r="1522" ht="22.5" customHeight="1" spans="1:14">
      <c r="A1522" s="17">
        <f t="shared" si="23"/>
        <v>1519</v>
      </c>
      <c r="B1522" s="12" t="s">
        <v>4873</v>
      </c>
      <c r="C1522" s="13" t="s">
        <v>4874</v>
      </c>
      <c r="D1522" s="14">
        <v>20</v>
      </c>
      <c r="E1522" s="14" t="s">
        <v>40</v>
      </c>
      <c r="F1522" s="59" t="s">
        <v>56</v>
      </c>
      <c r="G1522" s="14" t="s">
        <v>4871</v>
      </c>
      <c r="H1522" s="14" t="s">
        <v>9</v>
      </c>
      <c r="I1522" s="15" t="s">
        <v>4875</v>
      </c>
      <c r="J1522" s="15" t="s">
        <v>44</v>
      </c>
      <c r="K1522" s="17" t="s">
        <v>315</v>
      </c>
      <c r="L1522" s="17"/>
      <c r="M1522" s="12"/>
      <c r="N1522" s="16"/>
    </row>
    <row r="1523" ht="22.5" customHeight="1" spans="1:14">
      <c r="A1523" s="17">
        <f t="shared" si="23"/>
        <v>1520</v>
      </c>
      <c r="B1523" s="12" t="s">
        <v>4876</v>
      </c>
      <c r="C1523" s="13" t="s">
        <v>4877</v>
      </c>
      <c r="D1523" s="14">
        <v>20</v>
      </c>
      <c r="E1523" s="14" t="s">
        <v>40</v>
      </c>
      <c r="F1523" s="59" t="s">
        <v>56</v>
      </c>
      <c r="G1523" s="14" t="s">
        <v>4871</v>
      </c>
      <c r="H1523" s="14" t="s">
        <v>9</v>
      </c>
      <c r="I1523" s="15" t="s">
        <v>4878</v>
      </c>
      <c r="J1523" s="15" t="s">
        <v>44</v>
      </c>
      <c r="K1523" s="17" t="s">
        <v>550</v>
      </c>
      <c r="L1523" s="17"/>
      <c r="M1523" s="12"/>
      <c r="N1523" s="16"/>
    </row>
    <row r="1524" ht="22.5" customHeight="1" spans="1:14">
      <c r="A1524" s="17">
        <f t="shared" si="23"/>
        <v>1521</v>
      </c>
      <c r="B1524" s="12" t="s">
        <v>4879</v>
      </c>
      <c r="C1524" s="13" t="s">
        <v>4880</v>
      </c>
      <c r="D1524" s="14">
        <v>20</v>
      </c>
      <c r="E1524" s="14" t="s">
        <v>40</v>
      </c>
      <c r="F1524" s="59" t="s">
        <v>56</v>
      </c>
      <c r="G1524" s="14" t="s">
        <v>4881</v>
      </c>
      <c r="H1524" s="14" t="s">
        <v>9</v>
      </c>
      <c r="I1524" s="15" t="s">
        <v>4882</v>
      </c>
      <c r="J1524" s="15" t="s">
        <v>44</v>
      </c>
      <c r="K1524" s="17" t="s">
        <v>315</v>
      </c>
      <c r="L1524" s="17"/>
      <c r="M1524" s="12"/>
      <c r="N1524" s="16"/>
    </row>
    <row r="1525" ht="22.5" customHeight="1" spans="1:14">
      <c r="A1525" s="17">
        <f t="shared" si="23"/>
        <v>1522</v>
      </c>
      <c r="B1525" s="12" t="s">
        <v>4883</v>
      </c>
      <c r="C1525" s="13" t="s">
        <v>4884</v>
      </c>
      <c r="D1525" s="14">
        <v>20</v>
      </c>
      <c r="E1525" s="14" t="s">
        <v>40</v>
      </c>
      <c r="F1525" s="59" t="s">
        <v>70</v>
      </c>
      <c r="G1525" s="14" t="s">
        <v>4881</v>
      </c>
      <c r="H1525" s="14" t="s">
        <v>9</v>
      </c>
      <c r="I1525" s="15" t="s">
        <v>4885</v>
      </c>
      <c r="J1525" s="15" t="s">
        <v>44</v>
      </c>
      <c r="K1525" s="17" t="s">
        <v>315</v>
      </c>
      <c r="L1525" s="17"/>
      <c r="M1525" s="12"/>
      <c r="N1525" s="16"/>
    </row>
    <row r="1526" ht="22.5" customHeight="1" spans="1:14">
      <c r="A1526" s="17">
        <f t="shared" si="23"/>
        <v>1523</v>
      </c>
      <c r="B1526" s="12" t="s">
        <v>4886</v>
      </c>
      <c r="C1526" s="13" t="s">
        <v>4887</v>
      </c>
      <c r="D1526" s="14">
        <v>20</v>
      </c>
      <c r="E1526" s="14" t="s">
        <v>40</v>
      </c>
      <c r="F1526" s="59" t="s">
        <v>491</v>
      </c>
      <c r="G1526" s="14" t="s">
        <v>4881</v>
      </c>
      <c r="H1526" s="14" t="s">
        <v>9</v>
      </c>
      <c r="I1526" s="15" t="s">
        <v>4888</v>
      </c>
      <c r="J1526" s="15" t="s">
        <v>44</v>
      </c>
      <c r="K1526" s="17" t="s">
        <v>550</v>
      </c>
      <c r="L1526" s="17"/>
      <c r="M1526" s="12"/>
      <c r="N1526" s="16"/>
    </row>
    <row r="1527" ht="22.5" customHeight="1" spans="1:14">
      <c r="A1527" s="17">
        <f t="shared" si="23"/>
        <v>1524</v>
      </c>
      <c r="B1527" s="12" t="s">
        <v>4889</v>
      </c>
      <c r="C1527" s="13" t="s">
        <v>4890</v>
      </c>
      <c r="D1527" s="14">
        <v>20</v>
      </c>
      <c r="E1527" s="14" t="s">
        <v>40</v>
      </c>
      <c r="F1527" s="59" t="s">
        <v>56</v>
      </c>
      <c r="G1527" s="14" t="s">
        <v>4881</v>
      </c>
      <c r="H1527" s="14" t="s">
        <v>9</v>
      </c>
      <c r="I1527" s="15" t="s">
        <v>4891</v>
      </c>
      <c r="J1527" s="15" t="s">
        <v>44</v>
      </c>
      <c r="K1527" s="17" t="s">
        <v>550</v>
      </c>
      <c r="L1527" s="17"/>
      <c r="M1527" s="12"/>
      <c r="N1527" s="16"/>
    </row>
    <row r="1528" ht="22.5" customHeight="1" spans="1:14">
      <c r="A1528" s="17">
        <f t="shared" si="23"/>
        <v>1525</v>
      </c>
      <c r="B1528" s="12" t="s">
        <v>4892</v>
      </c>
      <c r="C1528" s="13" t="s">
        <v>4893</v>
      </c>
      <c r="D1528" s="14">
        <v>20</v>
      </c>
      <c r="E1528" s="14" t="s">
        <v>40</v>
      </c>
      <c r="F1528" s="59" t="s">
        <v>51</v>
      </c>
      <c r="G1528" s="14" t="s">
        <v>4881</v>
      </c>
      <c r="H1528" s="14" t="s">
        <v>9</v>
      </c>
      <c r="I1528" s="15" t="s">
        <v>4894</v>
      </c>
      <c r="J1528" s="15" t="s">
        <v>44</v>
      </c>
      <c r="K1528" s="17" t="s">
        <v>1356</v>
      </c>
      <c r="L1528" s="17"/>
      <c r="M1528" s="12"/>
      <c r="N1528" s="16"/>
    </row>
    <row r="1529" ht="22.5" customHeight="1" spans="1:14">
      <c r="A1529" s="17">
        <f t="shared" si="23"/>
        <v>1526</v>
      </c>
      <c r="B1529" s="12" t="s">
        <v>4895</v>
      </c>
      <c r="C1529" s="13" t="s">
        <v>4896</v>
      </c>
      <c r="D1529" s="14">
        <v>20</v>
      </c>
      <c r="E1529" s="14" t="s">
        <v>40</v>
      </c>
      <c r="F1529" s="59" t="s">
        <v>70</v>
      </c>
      <c r="G1529" s="14" t="s">
        <v>4881</v>
      </c>
      <c r="H1529" s="14" t="s">
        <v>9</v>
      </c>
      <c r="I1529" s="15" t="s">
        <v>4897</v>
      </c>
      <c r="J1529" s="15" t="s">
        <v>44</v>
      </c>
      <c r="K1529" s="17" t="s">
        <v>1356</v>
      </c>
      <c r="L1529" s="17"/>
      <c r="M1529" s="12"/>
      <c r="N1529" s="16"/>
    </row>
    <row r="1530" ht="22.5" customHeight="1" spans="1:14">
      <c r="A1530" s="17">
        <f t="shared" si="23"/>
        <v>1527</v>
      </c>
      <c r="B1530" s="12" t="s">
        <v>4898</v>
      </c>
      <c r="C1530" s="13" t="s">
        <v>4899</v>
      </c>
      <c r="D1530" s="14">
        <v>20</v>
      </c>
      <c r="E1530" s="14" t="s">
        <v>40</v>
      </c>
      <c r="F1530" s="59" t="s">
        <v>51</v>
      </c>
      <c r="G1530" s="14" t="s">
        <v>4881</v>
      </c>
      <c r="H1530" s="14" t="s">
        <v>9</v>
      </c>
      <c r="I1530" s="15" t="s">
        <v>4900</v>
      </c>
      <c r="J1530" s="15" t="s">
        <v>44</v>
      </c>
      <c r="K1530" s="17" t="s">
        <v>1356</v>
      </c>
      <c r="L1530" s="17"/>
      <c r="M1530" s="12"/>
      <c r="N1530" s="16"/>
    </row>
    <row r="1531" ht="22.5" customHeight="1" spans="1:14">
      <c r="A1531" s="17">
        <f t="shared" si="23"/>
        <v>1528</v>
      </c>
      <c r="B1531" s="12" t="s">
        <v>4901</v>
      </c>
      <c r="C1531" s="13" t="s">
        <v>4902</v>
      </c>
      <c r="D1531" s="14">
        <v>20</v>
      </c>
      <c r="E1531" s="14" t="s">
        <v>40</v>
      </c>
      <c r="F1531" s="59" t="s">
        <v>56</v>
      </c>
      <c r="G1531" s="14" t="s">
        <v>4881</v>
      </c>
      <c r="H1531" s="14" t="s">
        <v>9</v>
      </c>
      <c r="I1531" s="15" t="s">
        <v>4903</v>
      </c>
      <c r="J1531" s="15" t="s">
        <v>44</v>
      </c>
      <c r="K1531" s="17" t="s">
        <v>1356</v>
      </c>
      <c r="L1531" s="17"/>
      <c r="M1531" s="12"/>
      <c r="N1531" s="16"/>
    </row>
    <row r="1532" ht="22.5" customHeight="1" spans="1:14">
      <c r="A1532" s="17">
        <f t="shared" si="23"/>
        <v>1529</v>
      </c>
      <c r="B1532" s="12" t="s">
        <v>4904</v>
      </c>
      <c r="C1532" s="13" t="s">
        <v>4905</v>
      </c>
      <c r="D1532" s="14">
        <v>20</v>
      </c>
      <c r="E1532" s="14" t="s">
        <v>40</v>
      </c>
      <c r="F1532" s="59" t="s">
        <v>70</v>
      </c>
      <c r="G1532" s="14" t="s">
        <v>4881</v>
      </c>
      <c r="H1532" s="14" t="s">
        <v>9</v>
      </c>
      <c r="I1532" s="15" t="s">
        <v>4906</v>
      </c>
      <c r="J1532" s="15" t="s">
        <v>44</v>
      </c>
      <c r="K1532" s="17" t="s">
        <v>892</v>
      </c>
      <c r="L1532" s="17"/>
      <c r="M1532" s="12"/>
      <c r="N1532" s="16"/>
    </row>
    <row r="1533" ht="22.5" customHeight="1" spans="1:14">
      <c r="A1533" s="17">
        <f t="shared" si="23"/>
        <v>1530</v>
      </c>
      <c r="B1533" s="12" t="s">
        <v>4907</v>
      </c>
      <c r="C1533" s="13" t="s">
        <v>4908</v>
      </c>
      <c r="D1533" s="14">
        <v>20</v>
      </c>
      <c r="E1533" s="14" t="s">
        <v>40</v>
      </c>
      <c r="F1533" s="59" t="s">
        <v>56</v>
      </c>
      <c r="G1533" s="14" t="s">
        <v>4881</v>
      </c>
      <c r="H1533" s="14" t="s">
        <v>9</v>
      </c>
      <c r="I1533" s="15" t="s">
        <v>4909</v>
      </c>
      <c r="J1533" s="15" t="s">
        <v>44</v>
      </c>
      <c r="K1533" s="17" t="s">
        <v>155</v>
      </c>
      <c r="L1533" s="17"/>
      <c r="M1533" s="12"/>
      <c r="N1533" s="16"/>
    </row>
    <row r="1534" ht="22.5" customHeight="1" spans="1:14">
      <c r="A1534" s="17">
        <f t="shared" si="23"/>
        <v>1531</v>
      </c>
      <c r="B1534" s="12" t="s">
        <v>4910</v>
      </c>
      <c r="C1534" s="13" t="s">
        <v>4911</v>
      </c>
      <c r="D1534" s="14">
        <v>20</v>
      </c>
      <c r="E1534" s="14" t="s">
        <v>40</v>
      </c>
      <c r="F1534" s="59" t="s">
        <v>51</v>
      </c>
      <c r="G1534" s="14" t="s">
        <v>4881</v>
      </c>
      <c r="H1534" s="14" t="s">
        <v>9</v>
      </c>
      <c r="I1534" s="15" t="s">
        <v>4912</v>
      </c>
      <c r="J1534" s="15" t="s">
        <v>44</v>
      </c>
      <c r="K1534" s="17" t="s">
        <v>155</v>
      </c>
      <c r="L1534" s="17"/>
      <c r="M1534" s="12"/>
      <c r="N1534" s="16"/>
    </row>
    <row r="1535" ht="22.5" customHeight="1" spans="1:14">
      <c r="A1535" s="17">
        <f t="shared" si="23"/>
        <v>1532</v>
      </c>
      <c r="B1535" s="12" t="s">
        <v>4913</v>
      </c>
      <c r="C1535" s="13" t="s">
        <v>4914</v>
      </c>
      <c r="D1535" s="14">
        <v>20</v>
      </c>
      <c r="E1535" s="14" t="s">
        <v>40</v>
      </c>
      <c r="F1535" s="59" t="s">
        <v>70</v>
      </c>
      <c r="G1535" s="14" t="s">
        <v>4881</v>
      </c>
      <c r="H1535" s="14" t="s">
        <v>9</v>
      </c>
      <c r="I1535" s="15" t="s">
        <v>4915</v>
      </c>
      <c r="J1535" s="15" t="s">
        <v>44</v>
      </c>
      <c r="K1535" s="17" t="s">
        <v>45</v>
      </c>
      <c r="L1535" s="17"/>
      <c r="M1535" s="12"/>
      <c r="N1535" s="16"/>
    </row>
    <row r="1536" ht="22.5" customHeight="1" spans="1:14">
      <c r="A1536" s="17">
        <f t="shared" si="23"/>
        <v>1533</v>
      </c>
      <c r="B1536" s="12" t="s">
        <v>4916</v>
      </c>
      <c r="C1536" s="13" t="s">
        <v>4917</v>
      </c>
      <c r="D1536" s="14">
        <v>20</v>
      </c>
      <c r="E1536" s="14" t="s">
        <v>40</v>
      </c>
      <c r="F1536" s="59" t="s">
        <v>56</v>
      </c>
      <c r="G1536" s="14" t="s">
        <v>4881</v>
      </c>
      <c r="H1536" s="14" t="s">
        <v>9</v>
      </c>
      <c r="I1536" s="15" t="s">
        <v>4918</v>
      </c>
      <c r="J1536" s="15" t="s">
        <v>44</v>
      </c>
      <c r="K1536" s="17" t="s">
        <v>394</v>
      </c>
      <c r="L1536" s="17"/>
      <c r="M1536" s="12"/>
      <c r="N1536" s="16"/>
    </row>
    <row r="1537" ht="22.5" customHeight="1" spans="1:14">
      <c r="A1537" s="17">
        <f t="shared" si="23"/>
        <v>1534</v>
      </c>
      <c r="B1537" s="12" t="s">
        <v>4919</v>
      </c>
      <c r="C1537" s="13" t="s">
        <v>4920</v>
      </c>
      <c r="D1537" s="14">
        <v>20</v>
      </c>
      <c r="E1537" s="14" t="s">
        <v>40</v>
      </c>
      <c r="F1537" s="59" t="s">
        <v>51</v>
      </c>
      <c r="G1537" s="14" t="s">
        <v>4881</v>
      </c>
      <c r="H1537" s="14" t="s">
        <v>9</v>
      </c>
      <c r="I1537" s="15" t="s">
        <v>4921</v>
      </c>
      <c r="J1537" s="15" t="s">
        <v>44</v>
      </c>
      <c r="K1537" s="17" t="s">
        <v>414</v>
      </c>
      <c r="L1537" s="17" t="s">
        <v>4922</v>
      </c>
      <c r="M1537" s="12"/>
      <c r="N1537" s="16"/>
    </row>
    <row r="1538" ht="22.5" customHeight="1" spans="1:14">
      <c r="A1538" s="17">
        <f t="shared" si="23"/>
        <v>1535</v>
      </c>
      <c r="B1538" s="12" t="s">
        <v>4923</v>
      </c>
      <c r="C1538" s="13" t="s">
        <v>4924</v>
      </c>
      <c r="D1538" s="14">
        <v>20</v>
      </c>
      <c r="E1538" s="14" t="s">
        <v>40</v>
      </c>
      <c r="F1538" s="59" t="s">
        <v>491</v>
      </c>
      <c r="G1538" s="14" t="s">
        <v>4925</v>
      </c>
      <c r="H1538" s="14" t="s">
        <v>9</v>
      </c>
      <c r="I1538" s="15" t="s">
        <v>4926</v>
      </c>
      <c r="J1538" s="15" t="s">
        <v>44</v>
      </c>
      <c r="K1538" s="17" t="s">
        <v>1356</v>
      </c>
      <c r="L1538" s="17"/>
      <c r="M1538" s="12"/>
      <c r="N1538" s="16"/>
    </row>
    <row r="1539" ht="22.5" customHeight="1" spans="1:14">
      <c r="A1539" s="17">
        <f t="shared" si="23"/>
        <v>1536</v>
      </c>
      <c r="B1539" s="12" t="s">
        <v>4927</v>
      </c>
      <c r="C1539" s="13" t="s">
        <v>4928</v>
      </c>
      <c r="D1539" s="14">
        <v>30</v>
      </c>
      <c r="E1539" s="14" t="s">
        <v>40</v>
      </c>
      <c r="F1539" s="59" t="s">
        <v>70</v>
      </c>
      <c r="G1539" s="14" t="s">
        <v>4929</v>
      </c>
      <c r="H1539" s="14" t="s">
        <v>9</v>
      </c>
      <c r="I1539" s="15" t="s">
        <v>4930</v>
      </c>
      <c r="J1539" s="15" t="s">
        <v>44</v>
      </c>
      <c r="K1539" s="17" t="s">
        <v>1356</v>
      </c>
      <c r="L1539" s="17"/>
      <c r="M1539" s="12"/>
      <c r="N1539" s="16"/>
    </row>
    <row r="1540" ht="22.5" customHeight="1" spans="1:14">
      <c r="A1540" s="17">
        <f t="shared" si="23"/>
        <v>1537</v>
      </c>
      <c r="B1540" s="12" t="s">
        <v>4931</v>
      </c>
      <c r="C1540" s="13" t="s">
        <v>4932</v>
      </c>
      <c r="D1540" s="14">
        <v>20</v>
      </c>
      <c r="E1540" s="14" t="s">
        <v>40</v>
      </c>
      <c r="F1540" s="59" t="s">
        <v>51</v>
      </c>
      <c r="G1540" s="14" t="s">
        <v>4925</v>
      </c>
      <c r="H1540" s="14" t="s">
        <v>9</v>
      </c>
      <c r="I1540" s="15" t="s">
        <v>4933</v>
      </c>
      <c r="J1540" s="15" t="s">
        <v>44</v>
      </c>
      <c r="K1540" s="17" t="s">
        <v>1356</v>
      </c>
      <c r="L1540" s="17"/>
      <c r="M1540" s="12"/>
      <c r="N1540" s="16"/>
    </row>
    <row r="1541" ht="22.5" customHeight="1" spans="1:14">
      <c r="A1541" s="17">
        <f t="shared" ref="A1541:A1604" si="24">ROW(A1538)</f>
        <v>1538</v>
      </c>
      <c r="B1541" s="12" t="s">
        <v>4934</v>
      </c>
      <c r="C1541" s="13" t="s">
        <v>4935</v>
      </c>
      <c r="D1541" s="14">
        <v>20</v>
      </c>
      <c r="E1541" s="14" t="s">
        <v>40</v>
      </c>
      <c r="F1541" s="59" t="s">
        <v>51</v>
      </c>
      <c r="G1541" s="14" t="s">
        <v>4925</v>
      </c>
      <c r="H1541" s="14" t="s">
        <v>9</v>
      </c>
      <c r="I1541" s="15" t="s">
        <v>4936</v>
      </c>
      <c r="J1541" s="15" t="s">
        <v>44</v>
      </c>
      <c r="K1541" s="17" t="s">
        <v>176</v>
      </c>
      <c r="L1541" s="17"/>
      <c r="M1541" s="12"/>
      <c r="N1541" s="16"/>
    </row>
    <row r="1542" ht="22.5" customHeight="1" spans="1:14">
      <c r="A1542" s="17">
        <f t="shared" si="24"/>
        <v>1539</v>
      </c>
      <c r="B1542" s="12" t="s">
        <v>4937</v>
      </c>
      <c r="C1542" s="13" t="s">
        <v>4938</v>
      </c>
      <c r="D1542" s="14">
        <v>20</v>
      </c>
      <c r="E1542" s="14" t="s">
        <v>40</v>
      </c>
      <c r="F1542" s="59" t="s">
        <v>56</v>
      </c>
      <c r="G1542" s="14" t="s">
        <v>4925</v>
      </c>
      <c r="H1542" s="14" t="s">
        <v>9</v>
      </c>
      <c r="I1542" s="15" t="s">
        <v>4939</v>
      </c>
      <c r="J1542" s="15" t="s">
        <v>44</v>
      </c>
      <c r="K1542" s="17" t="s">
        <v>176</v>
      </c>
      <c r="L1542" s="17"/>
      <c r="M1542" s="12"/>
      <c r="N1542" s="16"/>
    </row>
    <row r="1543" ht="22.5" customHeight="1" spans="1:14">
      <c r="A1543" s="17">
        <f t="shared" si="24"/>
        <v>1540</v>
      </c>
      <c r="B1543" s="12" t="s">
        <v>4940</v>
      </c>
      <c r="C1543" s="13" t="s">
        <v>4941</v>
      </c>
      <c r="D1543" s="14">
        <v>20</v>
      </c>
      <c r="E1543" s="14" t="s">
        <v>40</v>
      </c>
      <c r="F1543" s="59" t="s">
        <v>56</v>
      </c>
      <c r="G1543" s="14" t="s">
        <v>4925</v>
      </c>
      <c r="H1543" s="14" t="s">
        <v>9</v>
      </c>
      <c r="I1543" s="15" t="s">
        <v>4942</v>
      </c>
      <c r="J1543" s="15" t="s">
        <v>44</v>
      </c>
      <c r="K1543" s="17" t="s">
        <v>45</v>
      </c>
      <c r="L1543" s="17"/>
      <c r="M1543" s="12"/>
      <c r="N1543" s="16"/>
    </row>
    <row r="1544" ht="22.5" customHeight="1" spans="1:14">
      <c r="A1544" s="17">
        <f t="shared" si="24"/>
        <v>1541</v>
      </c>
      <c r="B1544" s="12" t="s">
        <v>4943</v>
      </c>
      <c r="C1544" s="13" t="s">
        <v>4944</v>
      </c>
      <c r="D1544" s="14">
        <v>20</v>
      </c>
      <c r="E1544" s="14" t="s">
        <v>40</v>
      </c>
      <c r="F1544" s="59" t="s">
        <v>51</v>
      </c>
      <c r="G1544" s="14" t="s">
        <v>4925</v>
      </c>
      <c r="H1544" s="14" t="s">
        <v>9</v>
      </c>
      <c r="I1544" s="15" t="s">
        <v>4945</v>
      </c>
      <c r="J1544" s="15" t="s">
        <v>44</v>
      </c>
      <c r="K1544" s="17" t="s">
        <v>394</v>
      </c>
      <c r="L1544" s="17"/>
      <c r="M1544" s="12"/>
      <c r="N1544" s="16"/>
    </row>
    <row r="1545" ht="22.5" customHeight="1" spans="1:14">
      <c r="A1545" s="17">
        <f t="shared" si="24"/>
        <v>1542</v>
      </c>
      <c r="B1545" s="12" t="s">
        <v>4946</v>
      </c>
      <c r="C1545" s="13" t="s">
        <v>4947</v>
      </c>
      <c r="D1545" s="14">
        <v>20</v>
      </c>
      <c r="E1545" s="14" t="s">
        <v>40</v>
      </c>
      <c r="F1545" s="59" t="s">
        <v>56</v>
      </c>
      <c r="G1545" s="14" t="s">
        <v>4925</v>
      </c>
      <c r="H1545" s="14" t="s">
        <v>9</v>
      </c>
      <c r="I1545" s="15" t="s">
        <v>4948</v>
      </c>
      <c r="J1545" s="15" t="s">
        <v>44</v>
      </c>
      <c r="K1545" s="17" t="s">
        <v>394</v>
      </c>
      <c r="L1545" s="17"/>
      <c r="M1545" s="12"/>
      <c r="N1545" s="16"/>
    </row>
    <row r="1546" ht="22.5" customHeight="1" spans="1:14">
      <c r="A1546" s="17">
        <f t="shared" si="24"/>
        <v>1543</v>
      </c>
      <c r="B1546" s="12" t="s">
        <v>4949</v>
      </c>
      <c r="C1546" s="13" t="s">
        <v>4950</v>
      </c>
      <c r="D1546" s="14">
        <v>20</v>
      </c>
      <c r="E1546" s="14" t="s">
        <v>40</v>
      </c>
      <c r="F1546" s="59" t="s">
        <v>56</v>
      </c>
      <c r="G1546" s="14" t="s">
        <v>4925</v>
      </c>
      <c r="H1546" s="14" t="s">
        <v>9</v>
      </c>
      <c r="I1546" s="15" t="s">
        <v>4951</v>
      </c>
      <c r="J1546" s="15" t="s">
        <v>44</v>
      </c>
      <c r="K1546" s="17" t="s">
        <v>550</v>
      </c>
      <c r="L1546" s="17"/>
      <c r="M1546" s="12"/>
      <c r="N1546" s="16"/>
    </row>
    <row r="1547" ht="22.5" customHeight="1" spans="1:14">
      <c r="A1547" s="17">
        <f t="shared" si="24"/>
        <v>1544</v>
      </c>
      <c r="B1547" s="12" t="s">
        <v>4952</v>
      </c>
      <c r="C1547" s="13" t="s">
        <v>4953</v>
      </c>
      <c r="D1547" s="14">
        <v>20</v>
      </c>
      <c r="E1547" s="14" t="s">
        <v>40</v>
      </c>
      <c r="F1547" s="59" t="s">
        <v>56</v>
      </c>
      <c r="G1547" s="14" t="s">
        <v>4925</v>
      </c>
      <c r="H1547" s="14" t="s">
        <v>9</v>
      </c>
      <c r="I1547" s="15" t="s">
        <v>4954</v>
      </c>
      <c r="J1547" s="15" t="s">
        <v>44</v>
      </c>
      <c r="K1547" s="17" t="s">
        <v>550</v>
      </c>
      <c r="L1547" s="17"/>
      <c r="M1547" s="12"/>
      <c r="N1547" s="16"/>
    </row>
    <row r="1548" ht="22.5" customHeight="1" spans="1:14">
      <c r="A1548" s="17">
        <f t="shared" si="24"/>
        <v>1545</v>
      </c>
      <c r="B1548" s="12" t="s">
        <v>4955</v>
      </c>
      <c r="C1548" s="13" t="s">
        <v>4956</v>
      </c>
      <c r="D1548" s="14">
        <v>20</v>
      </c>
      <c r="E1548" s="14" t="s">
        <v>40</v>
      </c>
      <c r="F1548" s="59" t="s">
        <v>70</v>
      </c>
      <c r="G1548" s="14" t="s">
        <v>4925</v>
      </c>
      <c r="H1548" s="14" t="s">
        <v>9</v>
      </c>
      <c r="I1548" s="15" t="s">
        <v>4957</v>
      </c>
      <c r="J1548" s="15" t="s">
        <v>44</v>
      </c>
      <c r="K1548" s="17" t="s">
        <v>892</v>
      </c>
      <c r="L1548" s="17"/>
      <c r="M1548" s="12"/>
      <c r="N1548" s="16"/>
    </row>
    <row r="1549" ht="22.5" customHeight="1" spans="1:14">
      <c r="A1549" s="17">
        <f t="shared" si="24"/>
        <v>1546</v>
      </c>
      <c r="B1549" s="12" t="s">
        <v>4958</v>
      </c>
      <c r="C1549" s="13" t="s">
        <v>4959</v>
      </c>
      <c r="D1549" s="14">
        <v>30</v>
      </c>
      <c r="E1549" s="14" t="s">
        <v>40</v>
      </c>
      <c r="F1549" s="59" t="s">
        <v>51</v>
      </c>
      <c r="G1549" s="14" t="s">
        <v>4925</v>
      </c>
      <c r="H1549" s="14" t="s">
        <v>9</v>
      </c>
      <c r="I1549" s="15" t="s">
        <v>4960</v>
      </c>
      <c r="J1549" s="15" t="s">
        <v>44</v>
      </c>
      <c r="K1549" s="17" t="s">
        <v>829</v>
      </c>
      <c r="L1549" s="17"/>
      <c r="M1549" s="12"/>
      <c r="N1549" s="16"/>
    </row>
    <row r="1550" ht="22.5" customHeight="1" spans="1:14">
      <c r="A1550" s="17">
        <f t="shared" si="24"/>
        <v>1547</v>
      </c>
      <c r="B1550" s="12" t="s">
        <v>4961</v>
      </c>
      <c r="C1550" s="13" t="s">
        <v>4962</v>
      </c>
      <c r="D1550" s="14">
        <v>20</v>
      </c>
      <c r="E1550" s="14" t="s">
        <v>40</v>
      </c>
      <c r="F1550" s="59" t="s">
        <v>51</v>
      </c>
      <c r="G1550" s="14" t="s">
        <v>4925</v>
      </c>
      <c r="H1550" s="14" t="s">
        <v>9</v>
      </c>
      <c r="I1550" s="15" t="s">
        <v>4963</v>
      </c>
      <c r="J1550" s="15" t="s">
        <v>44</v>
      </c>
      <c r="K1550" s="17" t="s">
        <v>394</v>
      </c>
      <c r="L1550" s="17"/>
      <c r="M1550" s="12"/>
      <c r="N1550" s="16"/>
    </row>
    <row r="1551" ht="22.5" customHeight="1" spans="1:14">
      <c r="A1551" s="17">
        <f t="shared" si="24"/>
        <v>1548</v>
      </c>
      <c r="B1551" s="12" t="s">
        <v>4964</v>
      </c>
      <c r="C1551" s="13" t="s">
        <v>4965</v>
      </c>
      <c r="D1551" s="14">
        <v>20</v>
      </c>
      <c r="E1551" s="14" t="s">
        <v>40</v>
      </c>
      <c r="F1551" s="59" t="s">
        <v>56</v>
      </c>
      <c r="G1551" s="14" t="s">
        <v>4925</v>
      </c>
      <c r="H1551" s="14" t="s">
        <v>9</v>
      </c>
      <c r="I1551" s="15" t="s">
        <v>4966</v>
      </c>
      <c r="J1551" s="15" t="s">
        <v>44</v>
      </c>
      <c r="K1551" s="17" t="s">
        <v>127</v>
      </c>
      <c r="L1551" s="17"/>
      <c r="M1551" s="12"/>
      <c r="N1551" s="16"/>
    </row>
    <row r="1552" ht="22.5" customHeight="1" spans="1:14">
      <c r="A1552" s="17">
        <f t="shared" si="24"/>
        <v>1549</v>
      </c>
      <c r="B1552" s="12" t="s">
        <v>4967</v>
      </c>
      <c r="C1552" s="13" t="s">
        <v>4968</v>
      </c>
      <c r="D1552" s="14">
        <v>20</v>
      </c>
      <c r="E1552" s="14" t="s">
        <v>40</v>
      </c>
      <c r="F1552" s="59" t="s">
        <v>56</v>
      </c>
      <c r="G1552" s="14" t="s">
        <v>4925</v>
      </c>
      <c r="H1552" s="14" t="s">
        <v>9</v>
      </c>
      <c r="I1552" s="15" t="s">
        <v>4969</v>
      </c>
      <c r="J1552" s="15" t="s">
        <v>44</v>
      </c>
      <c r="K1552" s="17" t="s">
        <v>155</v>
      </c>
      <c r="L1552" s="17" t="s">
        <v>4970</v>
      </c>
      <c r="M1552" s="12" t="s">
        <v>4971</v>
      </c>
      <c r="N1552" s="16"/>
    </row>
    <row r="1553" ht="22.5" customHeight="1" spans="1:14">
      <c r="A1553" s="17">
        <f t="shared" si="24"/>
        <v>1550</v>
      </c>
      <c r="B1553" s="12" t="s">
        <v>4972</v>
      </c>
      <c r="C1553" s="13" t="s">
        <v>4973</v>
      </c>
      <c r="D1553" s="14">
        <v>20</v>
      </c>
      <c r="E1553" s="14" t="s">
        <v>40</v>
      </c>
      <c r="F1553" s="14" t="s">
        <v>41</v>
      </c>
      <c r="G1553" s="14" t="s">
        <v>4925</v>
      </c>
      <c r="H1553" s="14" t="s">
        <v>9</v>
      </c>
      <c r="I1553" s="15" t="s">
        <v>4974</v>
      </c>
      <c r="J1553" s="15" t="s">
        <v>44</v>
      </c>
      <c r="K1553" s="17" t="s">
        <v>315</v>
      </c>
      <c r="L1553" s="17"/>
      <c r="M1553" s="12"/>
      <c r="N1553" s="16"/>
    </row>
    <row r="1554" ht="22.5" customHeight="1" spans="1:14">
      <c r="A1554" s="17">
        <f t="shared" si="24"/>
        <v>1551</v>
      </c>
      <c r="B1554" s="12" t="s">
        <v>4975</v>
      </c>
      <c r="C1554" s="13" t="s">
        <v>4976</v>
      </c>
      <c r="D1554" s="14">
        <v>20</v>
      </c>
      <c r="E1554" s="14" t="s">
        <v>40</v>
      </c>
      <c r="F1554" s="59" t="s">
        <v>56</v>
      </c>
      <c r="G1554" s="14" t="s">
        <v>4925</v>
      </c>
      <c r="H1554" s="14" t="s">
        <v>9</v>
      </c>
      <c r="I1554" s="15" t="s">
        <v>4977</v>
      </c>
      <c r="J1554" s="15" t="s">
        <v>44</v>
      </c>
      <c r="K1554" s="17" t="s">
        <v>315</v>
      </c>
      <c r="L1554" s="17"/>
      <c r="M1554" s="12"/>
      <c r="N1554" s="16"/>
    </row>
    <row r="1555" ht="22.5" customHeight="1" spans="1:14">
      <c r="A1555" s="17">
        <f t="shared" si="24"/>
        <v>1552</v>
      </c>
      <c r="B1555" s="12" t="s">
        <v>4978</v>
      </c>
      <c r="C1555" s="13" t="s">
        <v>4979</v>
      </c>
      <c r="D1555" s="14">
        <v>20</v>
      </c>
      <c r="E1555" s="14" t="s">
        <v>40</v>
      </c>
      <c r="F1555" s="59" t="s">
        <v>51</v>
      </c>
      <c r="G1555" s="14" t="s">
        <v>4925</v>
      </c>
      <c r="H1555" s="14" t="s">
        <v>9</v>
      </c>
      <c r="I1555" s="15" t="s">
        <v>4980</v>
      </c>
      <c r="J1555" s="15" t="s">
        <v>44</v>
      </c>
      <c r="K1555" s="17" t="s">
        <v>315</v>
      </c>
      <c r="L1555" s="17"/>
      <c r="M1555" s="12"/>
      <c r="N1555" s="16"/>
    </row>
    <row r="1556" ht="22.5" customHeight="1" spans="1:14">
      <c r="A1556" s="17">
        <f t="shared" si="24"/>
        <v>1553</v>
      </c>
      <c r="B1556" s="12" t="s">
        <v>4981</v>
      </c>
      <c r="C1556" s="13" t="s">
        <v>4982</v>
      </c>
      <c r="D1556" s="14">
        <v>20</v>
      </c>
      <c r="E1556" s="14" t="s">
        <v>40</v>
      </c>
      <c r="F1556" s="59" t="s">
        <v>51</v>
      </c>
      <c r="G1556" s="14" t="s">
        <v>4983</v>
      </c>
      <c r="H1556" s="14" t="s">
        <v>9</v>
      </c>
      <c r="I1556" s="15" t="s">
        <v>4984</v>
      </c>
      <c r="J1556" s="15" t="s">
        <v>44</v>
      </c>
      <c r="K1556" s="17" t="s">
        <v>176</v>
      </c>
      <c r="L1556" s="17"/>
      <c r="M1556" s="12"/>
      <c r="N1556" s="16"/>
    </row>
    <row r="1557" ht="22.5" customHeight="1" spans="1:14">
      <c r="A1557" s="17">
        <f t="shared" si="24"/>
        <v>1554</v>
      </c>
      <c r="B1557" s="12" t="s">
        <v>4985</v>
      </c>
      <c r="C1557" s="13" t="s">
        <v>4986</v>
      </c>
      <c r="D1557" s="14">
        <v>20</v>
      </c>
      <c r="E1557" s="14" t="s">
        <v>40</v>
      </c>
      <c r="F1557" s="14" t="s">
        <v>41</v>
      </c>
      <c r="G1557" s="14" t="s">
        <v>4983</v>
      </c>
      <c r="H1557" s="14" t="s">
        <v>9</v>
      </c>
      <c r="I1557" s="15" t="s">
        <v>4987</v>
      </c>
      <c r="J1557" s="15" t="s">
        <v>44</v>
      </c>
      <c r="K1557" s="17" t="s">
        <v>176</v>
      </c>
      <c r="L1557" s="17"/>
      <c r="M1557" s="12"/>
      <c r="N1557" s="16"/>
    </row>
    <row r="1558" ht="22.5" customHeight="1" spans="1:14">
      <c r="A1558" s="17">
        <f t="shared" si="24"/>
        <v>1555</v>
      </c>
      <c r="B1558" s="12" t="s">
        <v>4988</v>
      </c>
      <c r="C1558" s="13" t="s">
        <v>4989</v>
      </c>
      <c r="D1558" s="14">
        <v>20</v>
      </c>
      <c r="E1558" s="14" t="s">
        <v>40</v>
      </c>
      <c r="F1558" s="14" t="s">
        <v>41</v>
      </c>
      <c r="G1558" s="14" t="s">
        <v>4983</v>
      </c>
      <c r="H1558" s="14" t="s">
        <v>9</v>
      </c>
      <c r="I1558" s="15" t="s">
        <v>4990</v>
      </c>
      <c r="J1558" s="15" t="s">
        <v>44</v>
      </c>
      <c r="K1558" s="17" t="s">
        <v>176</v>
      </c>
      <c r="L1558" s="17"/>
      <c r="M1558" s="12"/>
      <c r="N1558" s="16"/>
    </row>
    <row r="1559" ht="22.5" customHeight="1" spans="1:14">
      <c r="A1559" s="17">
        <f t="shared" si="24"/>
        <v>1556</v>
      </c>
      <c r="B1559" s="12" t="s">
        <v>4991</v>
      </c>
      <c r="C1559" s="13" t="s">
        <v>4992</v>
      </c>
      <c r="D1559" s="14">
        <v>20</v>
      </c>
      <c r="E1559" s="14" t="s">
        <v>40</v>
      </c>
      <c r="F1559" s="59" t="s">
        <v>56</v>
      </c>
      <c r="G1559" s="14" t="s">
        <v>4983</v>
      </c>
      <c r="H1559" s="14" t="s">
        <v>9</v>
      </c>
      <c r="I1559" s="15" t="s">
        <v>4993</v>
      </c>
      <c r="J1559" s="15" t="s">
        <v>44</v>
      </c>
      <c r="K1559" s="17" t="s">
        <v>176</v>
      </c>
      <c r="L1559" s="17"/>
      <c r="M1559" s="12"/>
      <c r="N1559" s="16"/>
    </row>
    <row r="1560" ht="22.5" customHeight="1" spans="1:14">
      <c r="A1560" s="17">
        <f t="shared" si="24"/>
        <v>1557</v>
      </c>
      <c r="B1560" s="12" t="s">
        <v>4994</v>
      </c>
      <c r="C1560" s="13" t="s">
        <v>4995</v>
      </c>
      <c r="D1560" s="14">
        <v>20</v>
      </c>
      <c r="E1560" s="14" t="s">
        <v>40</v>
      </c>
      <c r="F1560" s="59" t="s">
        <v>56</v>
      </c>
      <c r="G1560" s="14" t="s">
        <v>4983</v>
      </c>
      <c r="H1560" s="14" t="s">
        <v>9</v>
      </c>
      <c r="I1560" s="15" t="s">
        <v>4996</v>
      </c>
      <c r="J1560" s="15" t="s">
        <v>44</v>
      </c>
      <c r="K1560" s="17" t="s">
        <v>176</v>
      </c>
      <c r="L1560" s="17"/>
      <c r="M1560" s="12"/>
      <c r="N1560" s="16"/>
    </row>
    <row r="1561" ht="22.5" customHeight="1" spans="1:14">
      <c r="A1561" s="17">
        <f t="shared" si="24"/>
        <v>1558</v>
      </c>
      <c r="B1561" s="12" t="s">
        <v>4997</v>
      </c>
      <c r="C1561" s="13" t="s">
        <v>4998</v>
      </c>
      <c r="D1561" s="14">
        <v>20</v>
      </c>
      <c r="E1561" s="14" t="s">
        <v>40</v>
      </c>
      <c r="F1561" s="14" t="s">
        <v>41</v>
      </c>
      <c r="G1561" s="14" t="s">
        <v>4983</v>
      </c>
      <c r="H1561" s="14" t="s">
        <v>9</v>
      </c>
      <c r="I1561" s="15" t="s">
        <v>4999</v>
      </c>
      <c r="J1561" s="15" t="s">
        <v>44</v>
      </c>
      <c r="K1561" s="17" t="s">
        <v>176</v>
      </c>
      <c r="L1561" s="17"/>
      <c r="M1561" s="12"/>
      <c r="N1561" s="16"/>
    </row>
    <row r="1562" ht="22.5" customHeight="1" spans="1:14">
      <c r="A1562" s="17">
        <f t="shared" si="24"/>
        <v>1559</v>
      </c>
      <c r="B1562" s="12" t="s">
        <v>5000</v>
      </c>
      <c r="C1562" s="13" t="s">
        <v>5001</v>
      </c>
      <c r="D1562" s="14">
        <v>20</v>
      </c>
      <c r="E1562" s="14" t="s">
        <v>40</v>
      </c>
      <c r="F1562" s="14" t="s">
        <v>41</v>
      </c>
      <c r="G1562" s="14" t="s">
        <v>4983</v>
      </c>
      <c r="H1562" s="14" t="s">
        <v>9</v>
      </c>
      <c r="I1562" s="15" t="s">
        <v>5002</v>
      </c>
      <c r="J1562" s="15" t="s">
        <v>44</v>
      </c>
      <c r="K1562" s="17" t="s">
        <v>394</v>
      </c>
      <c r="L1562" s="17"/>
      <c r="M1562" s="12"/>
      <c r="N1562" s="16"/>
    </row>
    <row r="1563" ht="22.5" customHeight="1" spans="1:14">
      <c r="A1563" s="17">
        <f t="shared" si="24"/>
        <v>1560</v>
      </c>
      <c r="B1563" s="12" t="s">
        <v>5003</v>
      </c>
      <c r="C1563" s="13" t="s">
        <v>5004</v>
      </c>
      <c r="D1563" s="14">
        <v>20</v>
      </c>
      <c r="E1563" s="14" t="s">
        <v>40</v>
      </c>
      <c r="F1563" s="59" t="s">
        <v>70</v>
      </c>
      <c r="G1563" s="14" t="s">
        <v>4983</v>
      </c>
      <c r="H1563" s="14" t="s">
        <v>9</v>
      </c>
      <c r="I1563" s="15" t="s">
        <v>5005</v>
      </c>
      <c r="J1563" s="15" t="s">
        <v>44</v>
      </c>
      <c r="K1563" s="17" t="s">
        <v>394</v>
      </c>
      <c r="L1563" s="17"/>
      <c r="M1563" s="12"/>
      <c r="N1563" s="16"/>
    </row>
    <row r="1564" ht="22.5" customHeight="1" spans="1:14">
      <c r="A1564" s="17">
        <f t="shared" si="24"/>
        <v>1561</v>
      </c>
      <c r="B1564" s="12" t="s">
        <v>5006</v>
      </c>
      <c r="C1564" s="13" t="s">
        <v>5007</v>
      </c>
      <c r="D1564" s="14">
        <v>20</v>
      </c>
      <c r="E1564" s="14" t="s">
        <v>40</v>
      </c>
      <c r="F1564" s="14" t="s">
        <v>41</v>
      </c>
      <c r="G1564" s="14" t="s">
        <v>4983</v>
      </c>
      <c r="H1564" s="14" t="s">
        <v>9</v>
      </c>
      <c r="I1564" s="15" t="s">
        <v>5008</v>
      </c>
      <c r="J1564" s="15" t="s">
        <v>44</v>
      </c>
      <c r="K1564" s="17" t="s">
        <v>414</v>
      </c>
      <c r="L1564" s="17"/>
      <c r="M1564" s="12"/>
      <c r="N1564" s="16"/>
    </row>
    <row r="1565" ht="22.5" customHeight="1" spans="1:14">
      <c r="A1565" s="17">
        <f t="shared" si="24"/>
        <v>1562</v>
      </c>
      <c r="B1565" s="12" t="s">
        <v>5009</v>
      </c>
      <c r="C1565" s="13" t="s">
        <v>5010</v>
      </c>
      <c r="D1565" s="14">
        <v>20</v>
      </c>
      <c r="E1565" s="14" t="s">
        <v>40</v>
      </c>
      <c r="F1565" s="14" t="s">
        <v>41</v>
      </c>
      <c r="G1565" s="14" t="s">
        <v>4983</v>
      </c>
      <c r="H1565" s="14" t="s">
        <v>9</v>
      </c>
      <c r="I1565" s="15" t="s">
        <v>5011</v>
      </c>
      <c r="J1565" s="15" t="s">
        <v>44</v>
      </c>
      <c r="K1565" s="17" t="s">
        <v>414</v>
      </c>
      <c r="L1565" s="17"/>
      <c r="M1565" s="12"/>
      <c r="N1565" s="16"/>
    </row>
    <row r="1566" ht="22.5" customHeight="1" spans="1:14">
      <c r="A1566" s="17">
        <f t="shared" si="24"/>
        <v>1563</v>
      </c>
      <c r="B1566" s="12" t="s">
        <v>5012</v>
      </c>
      <c r="C1566" s="13" t="s">
        <v>5013</v>
      </c>
      <c r="D1566" s="14">
        <v>20</v>
      </c>
      <c r="E1566" s="14" t="s">
        <v>40</v>
      </c>
      <c r="F1566" s="59" t="s">
        <v>51</v>
      </c>
      <c r="G1566" s="14" t="s">
        <v>4983</v>
      </c>
      <c r="H1566" s="14" t="s">
        <v>9</v>
      </c>
      <c r="I1566" s="15" t="s">
        <v>5014</v>
      </c>
      <c r="J1566" s="15" t="s">
        <v>44</v>
      </c>
      <c r="K1566" s="17" t="s">
        <v>414</v>
      </c>
      <c r="L1566" s="17"/>
      <c r="M1566" s="12"/>
      <c r="N1566" s="16"/>
    </row>
    <row r="1567" ht="22.5" customHeight="1" spans="1:14">
      <c r="A1567" s="17">
        <f t="shared" si="24"/>
        <v>1564</v>
      </c>
      <c r="B1567" s="12" t="s">
        <v>5015</v>
      </c>
      <c r="C1567" s="13" t="s">
        <v>5016</v>
      </c>
      <c r="D1567" s="14">
        <v>20</v>
      </c>
      <c r="E1567" s="14" t="s">
        <v>40</v>
      </c>
      <c r="F1567" s="59" t="s">
        <v>56</v>
      </c>
      <c r="G1567" s="14" t="s">
        <v>4983</v>
      </c>
      <c r="H1567" s="14" t="s">
        <v>9</v>
      </c>
      <c r="I1567" s="15" t="s">
        <v>5017</v>
      </c>
      <c r="J1567" s="15" t="s">
        <v>44</v>
      </c>
      <c r="K1567" s="17" t="s">
        <v>414</v>
      </c>
      <c r="L1567" s="17" t="s">
        <v>5018</v>
      </c>
      <c r="M1567" s="12"/>
      <c r="N1567" s="16"/>
    </row>
    <row r="1568" ht="22.5" customHeight="1" spans="1:14">
      <c r="A1568" s="17">
        <f t="shared" si="24"/>
        <v>1565</v>
      </c>
      <c r="B1568" s="12" t="s">
        <v>5019</v>
      </c>
      <c r="C1568" s="13" t="s">
        <v>5020</v>
      </c>
      <c r="D1568" s="14">
        <v>20</v>
      </c>
      <c r="E1568" s="14" t="s">
        <v>40</v>
      </c>
      <c r="F1568" s="59" t="s">
        <v>51</v>
      </c>
      <c r="G1568" s="14" t="s">
        <v>4983</v>
      </c>
      <c r="H1568" s="14" t="s">
        <v>9</v>
      </c>
      <c r="I1568" s="15" t="s">
        <v>5021</v>
      </c>
      <c r="J1568" s="15" t="s">
        <v>44</v>
      </c>
      <c r="K1568" s="17" t="s">
        <v>315</v>
      </c>
      <c r="L1568" s="17"/>
      <c r="M1568" s="12"/>
      <c r="N1568" s="16"/>
    </row>
    <row r="1569" ht="22.5" customHeight="1" spans="1:14">
      <c r="A1569" s="17">
        <f t="shared" si="24"/>
        <v>1566</v>
      </c>
      <c r="B1569" s="12" t="s">
        <v>5022</v>
      </c>
      <c r="C1569" s="13" t="s">
        <v>5023</v>
      </c>
      <c r="D1569" s="14">
        <v>20</v>
      </c>
      <c r="E1569" s="14" t="s">
        <v>40</v>
      </c>
      <c r="F1569" s="59" t="s">
        <v>56</v>
      </c>
      <c r="G1569" s="14" t="s">
        <v>4983</v>
      </c>
      <c r="H1569" s="14" t="s">
        <v>9</v>
      </c>
      <c r="I1569" s="15" t="s">
        <v>5024</v>
      </c>
      <c r="J1569" s="15" t="s">
        <v>44</v>
      </c>
      <c r="K1569" s="17" t="s">
        <v>315</v>
      </c>
      <c r="L1569" s="17"/>
      <c r="M1569" s="12"/>
      <c r="N1569" s="16"/>
    </row>
    <row r="1570" ht="22.5" customHeight="1" spans="1:14">
      <c r="A1570" s="17">
        <f t="shared" si="24"/>
        <v>1567</v>
      </c>
      <c r="B1570" s="12" t="s">
        <v>5025</v>
      </c>
      <c r="C1570" s="13" t="s">
        <v>5026</v>
      </c>
      <c r="D1570" s="14">
        <v>20</v>
      </c>
      <c r="E1570" s="14" t="s">
        <v>40</v>
      </c>
      <c r="F1570" s="59" t="s">
        <v>51</v>
      </c>
      <c r="G1570" s="14" t="s">
        <v>4983</v>
      </c>
      <c r="H1570" s="14" t="s">
        <v>9</v>
      </c>
      <c r="I1570" s="15" t="s">
        <v>5027</v>
      </c>
      <c r="J1570" s="15" t="s">
        <v>44</v>
      </c>
      <c r="K1570" s="17" t="s">
        <v>1356</v>
      </c>
      <c r="L1570" s="17"/>
      <c r="M1570" s="12"/>
      <c r="N1570" s="16"/>
    </row>
    <row r="1571" ht="22.5" customHeight="1" spans="1:14">
      <c r="A1571" s="17">
        <f t="shared" si="24"/>
        <v>1568</v>
      </c>
      <c r="B1571" s="12" t="s">
        <v>5028</v>
      </c>
      <c r="C1571" s="13" t="s">
        <v>5029</v>
      </c>
      <c r="D1571" s="14">
        <v>30</v>
      </c>
      <c r="E1571" s="14" t="s">
        <v>40</v>
      </c>
      <c r="F1571" s="59" t="s">
        <v>56</v>
      </c>
      <c r="G1571" s="14" t="s">
        <v>4983</v>
      </c>
      <c r="H1571" s="14" t="s">
        <v>9</v>
      </c>
      <c r="I1571" s="15" t="s">
        <v>5030</v>
      </c>
      <c r="J1571" s="15" t="s">
        <v>44</v>
      </c>
      <c r="K1571" s="17" t="s">
        <v>1356</v>
      </c>
      <c r="L1571" s="17"/>
      <c r="M1571" s="12"/>
      <c r="N1571" s="16"/>
    </row>
    <row r="1572" ht="22.5" customHeight="1" spans="1:14">
      <c r="A1572" s="17">
        <f t="shared" si="24"/>
        <v>1569</v>
      </c>
      <c r="B1572" s="12" t="s">
        <v>5031</v>
      </c>
      <c r="C1572" s="13" t="s">
        <v>5032</v>
      </c>
      <c r="D1572" s="14">
        <v>20</v>
      </c>
      <c r="E1572" s="14" t="s">
        <v>40</v>
      </c>
      <c r="F1572" s="59" t="s">
        <v>70</v>
      </c>
      <c r="G1572" s="14" t="s">
        <v>4983</v>
      </c>
      <c r="H1572" s="14" t="s">
        <v>9</v>
      </c>
      <c r="I1572" s="15" t="s">
        <v>5033</v>
      </c>
      <c r="J1572" s="15" t="s">
        <v>44</v>
      </c>
      <c r="K1572" s="17" t="s">
        <v>829</v>
      </c>
      <c r="L1572" s="17"/>
      <c r="M1572" s="12"/>
      <c r="N1572" s="16"/>
    </row>
    <row r="1573" ht="22.5" customHeight="1" spans="1:14">
      <c r="A1573" s="17">
        <f t="shared" si="24"/>
        <v>1570</v>
      </c>
      <c r="B1573" s="12" t="s">
        <v>5034</v>
      </c>
      <c r="C1573" s="13" t="s">
        <v>5035</v>
      </c>
      <c r="D1573" s="14">
        <v>20</v>
      </c>
      <c r="E1573" s="14" t="s">
        <v>40</v>
      </c>
      <c r="F1573" s="14" t="s">
        <v>41</v>
      </c>
      <c r="G1573" s="14" t="s">
        <v>4983</v>
      </c>
      <c r="H1573" s="14" t="s">
        <v>9</v>
      </c>
      <c r="I1573" s="15" t="s">
        <v>5036</v>
      </c>
      <c r="J1573" s="15" t="s">
        <v>44</v>
      </c>
      <c r="K1573" s="17" t="s">
        <v>829</v>
      </c>
      <c r="L1573" s="17"/>
      <c r="M1573" s="12"/>
      <c r="N1573" s="16"/>
    </row>
    <row r="1574" ht="22.5" customHeight="1" spans="1:14">
      <c r="A1574" s="17">
        <f t="shared" si="24"/>
        <v>1571</v>
      </c>
      <c r="B1574" s="12" t="s">
        <v>5037</v>
      </c>
      <c r="C1574" s="13" t="s">
        <v>5038</v>
      </c>
      <c r="D1574" s="14">
        <v>20</v>
      </c>
      <c r="E1574" s="14" t="s">
        <v>40</v>
      </c>
      <c r="F1574" s="59" t="s">
        <v>491</v>
      </c>
      <c r="G1574" s="14" t="s">
        <v>4983</v>
      </c>
      <c r="H1574" s="14" t="s">
        <v>9</v>
      </c>
      <c r="I1574" s="15" t="s">
        <v>5039</v>
      </c>
      <c r="J1574" s="15" t="s">
        <v>44</v>
      </c>
      <c r="K1574" s="17" t="s">
        <v>127</v>
      </c>
      <c r="L1574" s="17"/>
      <c r="M1574" s="12"/>
      <c r="N1574" s="16"/>
    </row>
    <row r="1575" ht="22.5" customHeight="1" spans="1:14">
      <c r="A1575" s="17">
        <f t="shared" si="24"/>
        <v>1572</v>
      </c>
      <c r="B1575" s="12" t="s">
        <v>5040</v>
      </c>
      <c r="C1575" s="13" t="s">
        <v>5041</v>
      </c>
      <c r="D1575" s="14">
        <v>20</v>
      </c>
      <c r="E1575" s="14" t="s">
        <v>40</v>
      </c>
      <c r="F1575" s="59" t="s">
        <v>51</v>
      </c>
      <c r="G1575" s="14" t="s">
        <v>4983</v>
      </c>
      <c r="H1575" s="14" t="s">
        <v>9</v>
      </c>
      <c r="I1575" s="15" t="s">
        <v>5042</v>
      </c>
      <c r="J1575" s="15" t="s">
        <v>44</v>
      </c>
      <c r="K1575" s="17" t="s">
        <v>892</v>
      </c>
      <c r="L1575" s="17"/>
      <c r="M1575" s="12"/>
      <c r="N1575" s="16"/>
    </row>
    <row r="1576" ht="22.5" customHeight="1" spans="1:14">
      <c r="A1576" s="17">
        <f t="shared" si="24"/>
        <v>1573</v>
      </c>
      <c r="B1576" s="12" t="s">
        <v>5043</v>
      </c>
      <c r="C1576" s="13" t="s">
        <v>5044</v>
      </c>
      <c r="D1576" s="14">
        <v>20</v>
      </c>
      <c r="E1576" s="14" t="s">
        <v>40</v>
      </c>
      <c r="F1576" s="59" t="s">
        <v>56</v>
      </c>
      <c r="G1576" s="14" t="s">
        <v>4983</v>
      </c>
      <c r="H1576" s="14" t="s">
        <v>9</v>
      </c>
      <c r="I1576" s="15" t="s">
        <v>5045</v>
      </c>
      <c r="J1576" s="15" t="s">
        <v>44</v>
      </c>
      <c r="K1576" s="17" t="s">
        <v>550</v>
      </c>
      <c r="L1576" s="17"/>
      <c r="M1576" s="12"/>
      <c r="N1576" s="16"/>
    </row>
    <row r="1577" ht="22.5" customHeight="1" spans="1:14">
      <c r="A1577" s="17">
        <f t="shared" si="24"/>
        <v>1574</v>
      </c>
      <c r="B1577" s="12" t="s">
        <v>5046</v>
      </c>
      <c r="C1577" s="13" t="s">
        <v>5047</v>
      </c>
      <c r="D1577" s="14">
        <v>20</v>
      </c>
      <c r="E1577" s="14" t="s">
        <v>40</v>
      </c>
      <c r="F1577" s="14" t="s">
        <v>41</v>
      </c>
      <c r="G1577" s="14" t="s">
        <v>5048</v>
      </c>
      <c r="H1577" s="14" t="s">
        <v>9</v>
      </c>
      <c r="I1577" s="15" t="s">
        <v>5049</v>
      </c>
      <c r="J1577" s="15" t="s">
        <v>44</v>
      </c>
      <c r="K1577" s="17" t="s">
        <v>892</v>
      </c>
      <c r="L1577" s="17"/>
      <c r="M1577" s="12"/>
      <c r="N1577" s="16"/>
    </row>
    <row r="1578" ht="22.5" customHeight="1" spans="1:14">
      <c r="A1578" s="17">
        <f t="shared" si="24"/>
        <v>1575</v>
      </c>
      <c r="B1578" s="12" t="s">
        <v>5050</v>
      </c>
      <c r="C1578" s="13" t="s">
        <v>5051</v>
      </c>
      <c r="D1578" s="14">
        <v>20</v>
      </c>
      <c r="E1578" s="14" t="s">
        <v>40</v>
      </c>
      <c r="F1578" s="59" t="s">
        <v>56</v>
      </c>
      <c r="G1578" s="14" t="s">
        <v>5048</v>
      </c>
      <c r="H1578" s="14" t="s">
        <v>9</v>
      </c>
      <c r="I1578" s="15" t="s">
        <v>5052</v>
      </c>
      <c r="J1578" s="15" t="s">
        <v>44</v>
      </c>
      <c r="K1578" s="17" t="s">
        <v>315</v>
      </c>
      <c r="L1578" s="17"/>
      <c r="M1578" s="12"/>
      <c r="N1578" s="16"/>
    </row>
    <row r="1579" ht="22.5" customHeight="1" spans="1:14">
      <c r="A1579" s="17">
        <f t="shared" si="24"/>
        <v>1576</v>
      </c>
      <c r="B1579" s="12" t="s">
        <v>5053</v>
      </c>
      <c r="C1579" s="13" t="s">
        <v>5054</v>
      </c>
      <c r="D1579" s="14">
        <v>20</v>
      </c>
      <c r="E1579" s="14" t="s">
        <v>40</v>
      </c>
      <c r="F1579" s="59" t="s">
        <v>51</v>
      </c>
      <c r="G1579" s="14" t="s">
        <v>5048</v>
      </c>
      <c r="H1579" s="14" t="s">
        <v>9</v>
      </c>
      <c r="I1579" s="15" t="s">
        <v>5055</v>
      </c>
      <c r="J1579" s="15" t="s">
        <v>44</v>
      </c>
      <c r="K1579" s="17" t="s">
        <v>315</v>
      </c>
      <c r="L1579" s="17"/>
      <c r="M1579" s="12"/>
      <c r="N1579" s="16"/>
    </row>
    <row r="1580" ht="22.5" customHeight="1" spans="1:14">
      <c r="A1580" s="17">
        <f t="shared" si="24"/>
        <v>1577</v>
      </c>
      <c r="B1580" s="12" t="s">
        <v>5056</v>
      </c>
      <c r="C1580" s="13" t="s">
        <v>5057</v>
      </c>
      <c r="D1580" s="14">
        <v>20</v>
      </c>
      <c r="E1580" s="14" t="s">
        <v>40</v>
      </c>
      <c r="F1580" s="59" t="s">
        <v>70</v>
      </c>
      <c r="G1580" s="14" t="s">
        <v>5048</v>
      </c>
      <c r="H1580" s="14" t="s">
        <v>9</v>
      </c>
      <c r="I1580" s="15" t="s">
        <v>5058</v>
      </c>
      <c r="J1580" s="15" t="s">
        <v>44</v>
      </c>
      <c r="K1580" s="17" t="s">
        <v>315</v>
      </c>
      <c r="L1580" s="17"/>
      <c r="M1580" s="12"/>
      <c r="N1580" s="16"/>
    </row>
    <row r="1581" ht="22.5" customHeight="1" spans="1:14">
      <c r="A1581" s="17">
        <f t="shared" si="24"/>
        <v>1578</v>
      </c>
      <c r="B1581" s="12" t="s">
        <v>5059</v>
      </c>
      <c r="C1581" s="13" t="s">
        <v>5060</v>
      </c>
      <c r="D1581" s="14">
        <v>20</v>
      </c>
      <c r="E1581" s="14" t="s">
        <v>40</v>
      </c>
      <c r="F1581" s="59" t="s">
        <v>56</v>
      </c>
      <c r="G1581" s="14" t="s">
        <v>5048</v>
      </c>
      <c r="H1581" s="14" t="s">
        <v>9</v>
      </c>
      <c r="I1581" s="15" t="s">
        <v>5061</v>
      </c>
      <c r="J1581" s="15" t="s">
        <v>44</v>
      </c>
      <c r="K1581" s="17" t="s">
        <v>315</v>
      </c>
      <c r="L1581" s="17"/>
      <c r="M1581" s="12"/>
      <c r="N1581" s="16"/>
    </row>
    <row r="1582" ht="22.5" customHeight="1" spans="1:14">
      <c r="A1582" s="17">
        <f t="shared" si="24"/>
        <v>1579</v>
      </c>
      <c r="B1582" s="12" t="s">
        <v>5062</v>
      </c>
      <c r="C1582" s="13" t="s">
        <v>5063</v>
      </c>
      <c r="D1582" s="14">
        <v>20</v>
      </c>
      <c r="E1582" s="14" t="s">
        <v>40</v>
      </c>
      <c r="F1582" s="59" t="s">
        <v>51</v>
      </c>
      <c r="G1582" s="14" t="s">
        <v>5048</v>
      </c>
      <c r="H1582" s="14" t="s">
        <v>9</v>
      </c>
      <c r="I1582" s="15" t="s">
        <v>5064</v>
      </c>
      <c r="J1582" s="15" t="s">
        <v>44</v>
      </c>
      <c r="K1582" s="17" t="s">
        <v>414</v>
      </c>
      <c r="L1582" s="17"/>
      <c r="M1582" s="12"/>
      <c r="N1582" s="16"/>
    </row>
    <row r="1583" ht="22.5" customHeight="1" spans="1:14">
      <c r="A1583" s="17">
        <f t="shared" si="24"/>
        <v>1580</v>
      </c>
      <c r="B1583" s="12" t="s">
        <v>5065</v>
      </c>
      <c r="C1583" s="13" t="s">
        <v>5066</v>
      </c>
      <c r="D1583" s="14">
        <v>20</v>
      </c>
      <c r="E1583" s="14" t="s">
        <v>40</v>
      </c>
      <c r="F1583" s="59" t="s">
        <v>51</v>
      </c>
      <c r="G1583" s="14" t="s">
        <v>5048</v>
      </c>
      <c r="H1583" s="14" t="s">
        <v>9</v>
      </c>
      <c r="I1583" s="15" t="s">
        <v>5067</v>
      </c>
      <c r="J1583" s="15" t="s">
        <v>44</v>
      </c>
      <c r="K1583" s="17" t="s">
        <v>414</v>
      </c>
      <c r="L1583" s="17" t="s">
        <v>5068</v>
      </c>
      <c r="M1583" s="12"/>
      <c r="N1583" s="16"/>
    </row>
    <row r="1584" ht="22.5" customHeight="1" spans="1:14">
      <c r="A1584" s="17">
        <f t="shared" si="24"/>
        <v>1581</v>
      </c>
      <c r="B1584" s="12" t="s">
        <v>5069</v>
      </c>
      <c r="C1584" s="13" t="s">
        <v>5070</v>
      </c>
      <c r="D1584" s="14">
        <v>20</v>
      </c>
      <c r="E1584" s="14" t="s">
        <v>40</v>
      </c>
      <c r="F1584" s="59" t="s">
        <v>51</v>
      </c>
      <c r="G1584" s="14" t="s">
        <v>5048</v>
      </c>
      <c r="H1584" s="14" t="s">
        <v>9</v>
      </c>
      <c r="I1584" s="15" t="s">
        <v>5071</v>
      </c>
      <c r="J1584" s="15" t="s">
        <v>44</v>
      </c>
      <c r="K1584" s="17" t="s">
        <v>414</v>
      </c>
      <c r="L1584" s="17"/>
      <c r="M1584" s="12"/>
      <c r="N1584" s="16"/>
    </row>
    <row r="1585" ht="22.5" customHeight="1" spans="1:14">
      <c r="A1585" s="17">
        <f t="shared" si="24"/>
        <v>1582</v>
      </c>
      <c r="B1585" s="12" t="s">
        <v>5072</v>
      </c>
      <c r="C1585" s="13" t="s">
        <v>5073</v>
      </c>
      <c r="D1585" s="14">
        <v>20</v>
      </c>
      <c r="E1585" s="14" t="s">
        <v>40</v>
      </c>
      <c r="F1585" s="59" t="s">
        <v>70</v>
      </c>
      <c r="G1585" s="14" t="s">
        <v>5048</v>
      </c>
      <c r="H1585" s="14" t="s">
        <v>9</v>
      </c>
      <c r="I1585" s="15" t="s">
        <v>5074</v>
      </c>
      <c r="J1585" s="15" t="s">
        <v>44</v>
      </c>
      <c r="K1585" s="17" t="s">
        <v>414</v>
      </c>
      <c r="L1585" s="17"/>
      <c r="M1585" s="12"/>
      <c r="N1585" s="16"/>
    </row>
    <row r="1586" ht="22.5" customHeight="1" spans="1:14">
      <c r="A1586" s="17">
        <f t="shared" si="24"/>
        <v>1583</v>
      </c>
      <c r="B1586" s="12" t="s">
        <v>5075</v>
      </c>
      <c r="C1586" s="13" t="s">
        <v>5076</v>
      </c>
      <c r="D1586" s="14">
        <v>20</v>
      </c>
      <c r="E1586" s="14" t="s">
        <v>40</v>
      </c>
      <c r="F1586" s="59" t="s">
        <v>70</v>
      </c>
      <c r="G1586" s="14" t="s">
        <v>5048</v>
      </c>
      <c r="H1586" s="14" t="s">
        <v>9</v>
      </c>
      <c r="I1586" s="15" t="s">
        <v>5077</v>
      </c>
      <c r="J1586" s="15" t="s">
        <v>44</v>
      </c>
      <c r="K1586" s="17" t="s">
        <v>176</v>
      </c>
      <c r="L1586" s="17"/>
      <c r="M1586" s="12"/>
      <c r="N1586" s="16"/>
    </row>
    <row r="1587" ht="22.5" customHeight="1" spans="1:14">
      <c r="A1587" s="17">
        <f t="shared" si="24"/>
        <v>1584</v>
      </c>
      <c r="B1587" s="12" t="s">
        <v>5078</v>
      </c>
      <c r="C1587" s="13" t="s">
        <v>5079</v>
      </c>
      <c r="D1587" s="14">
        <v>20</v>
      </c>
      <c r="E1587" s="14" t="s">
        <v>40</v>
      </c>
      <c r="F1587" s="59" t="s">
        <v>56</v>
      </c>
      <c r="G1587" s="14" t="s">
        <v>5048</v>
      </c>
      <c r="H1587" s="14" t="s">
        <v>9</v>
      </c>
      <c r="I1587" s="15" t="s">
        <v>5080</v>
      </c>
      <c r="J1587" s="15" t="s">
        <v>44</v>
      </c>
      <c r="K1587" s="17" t="s">
        <v>176</v>
      </c>
      <c r="L1587" s="17"/>
      <c r="M1587" s="12"/>
      <c r="N1587" s="16"/>
    </row>
    <row r="1588" ht="22.5" customHeight="1" spans="1:14">
      <c r="A1588" s="17">
        <f t="shared" si="24"/>
        <v>1585</v>
      </c>
      <c r="B1588" s="12" t="s">
        <v>5081</v>
      </c>
      <c r="C1588" s="13" t="s">
        <v>5082</v>
      </c>
      <c r="D1588" s="14">
        <v>20</v>
      </c>
      <c r="E1588" s="14" t="s">
        <v>40</v>
      </c>
      <c r="F1588" s="14" t="s">
        <v>41</v>
      </c>
      <c r="G1588" s="14" t="s">
        <v>5048</v>
      </c>
      <c r="H1588" s="14" t="s">
        <v>9</v>
      </c>
      <c r="I1588" s="15" t="s">
        <v>5083</v>
      </c>
      <c r="J1588" s="15" t="s">
        <v>44</v>
      </c>
      <c r="K1588" s="17" t="s">
        <v>176</v>
      </c>
      <c r="L1588" s="17"/>
      <c r="M1588" s="12"/>
      <c r="N1588" s="16"/>
    </row>
    <row r="1589" ht="22.5" customHeight="1" spans="1:14">
      <c r="A1589" s="17">
        <f t="shared" si="24"/>
        <v>1586</v>
      </c>
      <c r="B1589" s="12" t="s">
        <v>5084</v>
      </c>
      <c r="C1589" s="13" t="s">
        <v>5085</v>
      </c>
      <c r="D1589" s="14">
        <v>20</v>
      </c>
      <c r="E1589" s="14" t="s">
        <v>40</v>
      </c>
      <c r="F1589" s="59" t="s">
        <v>51</v>
      </c>
      <c r="G1589" s="14" t="s">
        <v>5048</v>
      </c>
      <c r="H1589" s="14" t="s">
        <v>9</v>
      </c>
      <c r="I1589" s="15" t="s">
        <v>5086</v>
      </c>
      <c r="J1589" s="15" t="s">
        <v>44</v>
      </c>
      <c r="K1589" s="17" t="s">
        <v>155</v>
      </c>
      <c r="L1589" s="17"/>
      <c r="M1589" s="12"/>
      <c r="N1589" s="16"/>
    </row>
    <row r="1590" ht="22.5" customHeight="1" spans="1:14">
      <c r="A1590" s="17">
        <f t="shared" si="24"/>
        <v>1587</v>
      </c>
      <c r="B1590" s="12" t="s">
        <v>5087</v>
      </c>
      <c r="C1590" s="13" t="s">
        <v>5088</v>
      </c>
      <c r="D1590" s="14">
        <v>20</v>
      </c>
      <c r="E1590" s="14" t="s">
        <v>40</v>
      </c>
      <c r="F1590" s="59" t="s">
        <v>51</v>
      </c>
      <c r="G1590" s="14" t="s">
        <v>5048</v>
      </c>
      <c r="H1590" s="14" t="s">
        <v>9</v>
      </c>
      <c r="I1590" s="15" t="s">
        <v>5089</v>
      </c>
      <c r="J1590" s="15" t="s">
        <v>44</v>
      </c>
      <c r="K1590" s="17" t="s">
        <v>155</v>
      </c>
      <c r="L1590" s="17"/>
      <c r="M1590" s="12"/>
      <c r="N1590" s="16"/>
    </row>
    <row r="1591" ht="22.5" customHeight="1" spans="1:14">
      <c r="A1591" s="17">
        <f t="shared" si="24"/>
        <v>1588</v>
      </c>
      <c r="B1591" s="12" t="s">
        <v>5090</v>
      </c>
      <c r="C1591" s="13" t="s">
        <v>5091</v>
      </c>
      <c r="D1591" s="14">
        <v>20</v>
      </c>
      <c r="E1591" s="14" t="s">
        <v>40</v>
      </c>
      <c r="F1591" s="14" t="s">
        <v>41</v>
      </c>
      <c r="G1591" s="14" t="s">
        <v>5048</v>
      </c>
      <c r="H1591" s="14" t="s">
        <v>9</v>
      </c>
      <c r="I1591" s="15" t="s">
        <v>5092</v>
      </c>
      <c r="J1591" s="15" t="s">
        <v>44</v>
      </c>
      <c r="K1591" s="17" t="s">
        <v>155</v>
      </c>
      <c r="L1591" s="17"/>
      <c r="M1591" s="12"/>
      <c r="N1591" s="16"/>
    </row>
    <row r="1592" ht="22.5" customHeight="1" spans="1:14">
      <c r="A1592" s="17">
        <f t="shared" si="24"/>
        <v>1589</v>
      </c>
      <c r="B1592" s="12" t="s">
        <v>5093</v>
      </c>
      <c r="C1592" s="13" t="s">
        <v>5094</v>
      </c>
      <c r="D1592" s="14">
        <v>20</v>
      </c>
      <c r="E1592" s="14" t="s">
        <v>40</v>
      </c>
      <c r="F1592" s="14" t="s">
        <v>41</v>
      </c>
      <c r="G1592" s="14" t="s">
        <v>5048</v>
      </c>
      <c r="H1592" s="14" t="s">
        <v>9</v>
      </c>
      <c r="I1592" s="15" t="s">
        <v>5095</v>
      </c>
      <c r="J1592" s="15" t="s">
        <v>44</v>
      </c>
      <c r="K1592" s="17" t="s">
        <v>155</v>
      </c>
      <c r="L1592" s="17" t="s">
        <v>2732</v>
      </c>
      <c r="M1592" s="12" t="s">
        <v>5096</v>
      </c>
      <c r="N1592" s="16"/>
    </row>
    <row r="1593" ht="22.5" customHeight="1" spans="1:14">
      <c r="A1593" s="17">
        <f t="shared" si="24"/>
        <v>1590</v>
      </c>
      <c r="B1593" s="12" t="s">
        <v>5097</v>
      </c>
      <c r="C1593" s="13" t="s">
        <v>5098</v>
      </c>
      <c r="D1593" s="14">
        <v>20</v>
      </c>
      <c r="E1593" s="14" t="s">
        <v>40</v>
      </c>
      <c r="F1593" s="59" t="s">
        <v>51</v>
      </c>
      <c r="G1593" s="14" t="s">
        <v>5048</v>
      </c>
      <c r="H1593" s="14" t="s">
        <v>9</v>
      </c>
      <c r="I1593" s="15" t="s">
        <v>5099</v>
      </c>
      <c r="J1593" s="15" t="s">
        <v>44</v>
      </c>
      <c r="K1593" s="17" t="s">
        <v>155</v>
      </c>
      <c r="L1593" s="17"/>
      <c r="M1593" s="12"/>
      <c r="N1593" s="16"/>
    </row>
    <row r="1594" ht="22.5" customHeight="1" spans="1:14">
      <c r="A1594" s="17">
        <f t="shared" si="24"/>
        <v>1591</v>
      </c>
      <c r="B1594" s="12" t="s">
        <v>5100</v>
      </c>
      <c r="C1594" s="13" t="s">
        <v>5101</v>
      </c>
      <c r="D1594" s="14">
        <v>20</v>
      </c>
      <c r="E1594" s="14" t="s">
        <v>40</v>
      </c>
      <c r="F1594" s="59" t="s">
        <v>51</v>
      </c>
      <c r="G1594" s="14" t="s">
        <v>5048</v>
      </c>
      <c r="H1594" s="14" t="s">
        <v>9</v>
      </c>
      <c r="I1594" s="15" t="s">
        <v>5102</v>
      </c>
      <c r="J1594" s="15" t="s">
        <v>44</v>
      </c>
      <c r="K1594" s="17" t="s">
        <v>45</v>
      </c>
      <c r="L1594" s="17"/>
      <c r="M1594" s="12"/>
      <c r="N1594" s="16"/>
    </row>
    <row r="1595" ht="22.5" customHeight="1" spans="1:14">
      <c r="A1595" s="17">
        <f t="shared" si="24"/>
        <v>1592</v>
      </c>
      <c r="B1595" s="12" t="s">
        <v>5103</v>
      </c>
      <c r="C1595" s="13" t="s">
        <v>5104</v>
      </c>
      <c r="D1595" s="14">
        <v>20</v>
      </c>
      <c r="E1595" s="14" t="s">
        <v>40</v>
      </c>
      <c r="F1595" s="59" t="s">
        <v>56</v>
      </c>
      <c r="G1595" s="14" t="s">
        <v>5048</v>
      </c>
      <c r="H1595" s="14" t="s">
        <v>9</v>
      </c>
      <c r="I1595" s="15" t="s">
        <v>5105</v>
      </c>
      <c r="J1595" s="15" t="s">
        <v>44</v>
      </c>
      <c r="K1595" s="17" t="s">
        <v>829</v>
      </c>
      <c r="L1595" s="17"/>
      <c r="M1595" s="12"/>
      <c r="N1595" s="16"/>
    </row>
    <row r="1596" ht="22.5" customHeight="1" spans="1:14">
      <c r="A1596" s="17">
        <f t="shared" si="24"/>
        <v>1593</v>
      </c>
      <c r="B1596" s="12" t="s">
        <v>5106</v>
      </c>
      <c r="C1596" s="13" t="s">
        <v>5107</v>
      </c>
      <c r="D1596" s="14">
        <v>20</v>
      </c>
      <c r="E1596" s="14" t="s">
        <v>40</v>
      </c>
      <c r="F1596" s="14" t="s">
        <v>41</v>
      </c>
      <c r="G1596" s="14" t="s">
        <v>5048</v>
      </c>
      <c r="H1596" s="14" t="s">
        <v>9</v>
      </c>
      <c r="I1596" s="15" t="s">
        <v>5108</v>
      </c>
      <c r="J1596" s="15" t="s">
        <v>44</v>
      </c>
      <c r="K1596" s="17" t="s">
        <v>829</v>
      </c>
      <c r="L1596" s="17"/>
      <c r="M1596" s="12"/>
      <c r="N1596" s="16"/>
    </row>
    <row r="1597" ht="22.5" customHeight="1" spans="1:14">
      <c r="A1597" s="17">
        <f t="shared" si="24"/>
        <v>1594</v>
      </c>
      <c r="B1597" s="12" t="s">
        <v>5109</v>
      </c>
      <c r="C1597" s="13" t="s">
        <v>5110</v>
      </c>
      <c r="D1597" s="14">
        <v>20</v>
      </c>
      <c r="E1597" s="14" t="s">
        <v>40</v>
      </c>
      <c r="F1597" s="59" t="s">
        <v>51</v>
      </c>
      <c r="G1597" s="14" t="s">
        <v>5048</v>
      </c>
      <c r="H1597" s="14" t="s">
        <v>9</v>
      </c>
      <c r="I1597" s="15" t="s">
        <v>5111</v>
      </c>
      <c r="J1597" s="15" t="s">
        <v>44</v>
      </c>
      <c r="K1597" s="17" t="s">
        <v>1356</v>
      </c>
      <c r="L1597" s="17"/>
      <c r="M1597" s="12"/>
      <c r="N1597" s="16"/>
    </row>
    <row r="1598" ht="22.5" customHeight="1" spans="1:14">
      <c r="A1598" s="17">
        <f t="shared" si="24"/>
        <v>1595</v>
      </c>
      <c r="B1598" s="12" t="s">
        <v>5112</v>
      </c>
      <c r="C1598" s="13" t="s">
        <v>5113</v>
      </c>
      <c r="D1598" s="14">
        <v>20</v>
      </c>
      <c r="E1598" s="14" t="s">
        <v>40</v>
      </c>
      <c r="F1598" s="59" t="s">
        <v>51</v>
      </c>
      <c r="G1598" s="14" t="s">
        <v>5048</v>
      </c>
      <c r="H1598" s="14" t="s">
        <v>9</v>
      </c>
      <c r="I1598" s="15" t="s">
        <v>5114</v>
      </c>
      <c r="J1598" s="15" t="s">
        <v>44</v>
      </c>
      <c r="K1598" s="17" t="s">
        <v>1356</v>
      </c>
      <c r="L1598" s="17"/>
      <c r="M1598" s="12"/>
      <c r="N1598" s="16"/>
    </row>
    <row r="1599" ht="22.5" customHeight="1" spans="1:14">
      <c r="A1599" s="17">
        <f t="shared" si="24"/>
        <v>1596</v>
      </c>
      <c r="B1599" s="12" t="s">
        <v>5115</v>
      </c>
      <c r="C1599" s="13" t="s">
        <v>5116</v>
      </c>
      <c r="D1599" s="14">
        <v>20</v>
      </c>
      <c r="E1599" s="14" t="s">
        <v>40</v>
      </c>
      <c r="F1599" s="59" t="s">
        <v>51</v>
      </c>
      <c r="G1599" s="14" t="s">
        <v>5048</v>
      </c>
      <c r="H1599" s="14" t="s">
        <v>9</v>
      </c>
      <c r="I1599" s="15" t="s">
        <v>5117</v>
      </c>
      <c r="J1599" s="15" t="s">
        <v>44</v>
      </c>
      <c r="K1599" s="17" t="s">
        <v>1356</v>
      </c>
      <c r="L1599" s="17"/>
      <c r="M1599" s="12"/>
      <c r="N1599" s="16"/>
    </row>
    <row r="1600" ht="22.5" customHeight="1" spans="1:14">
      <c r="A1600" s="17">
        <f t="shared" si="24"/>
        <v>1597</v>
      </c>
      <c r="B1600" s="12" t="s">
        <v>5118</v>
      </c>
      <c r="C1600" s="13" t="s">
        <v>5119</v>
      </c>
      <c r="D1600" s="14">
        <v>20</v>
      </c>
      <c r="E1600" s="14" t="s">
        <v>40</v>
      </c>
      <c r="F1600" s="59" t="s">
        <v>56</v>
      </c>
      <c r="G1600" s="14" t="s">
        <v>5048</v>
      </c>
      <c r="H1600" s="14" t="s">
        <v>9</v>
      </c>
      <c r="I1600" s="15" t="s">
        <v>5120</v>
      </c>
      <c r="J1600" s="15" t="s">
        <v>44</v>
      </c>
      <c r="K1600" s="17" t="s">
        <v>315</v>
      </c>
      <c r="L1600" s="17"/>
      <c r="M1600" s="12"/>
      <c r="N1600" s="16"/>
    </row>
    <row r="1601" ht="22.5" customHeight="1" spans="1:14">
      <c r="A1601" s="17">
        <f t="shared" si="24"/>
        <v>1598</v>
      </c>
      <c r="B1601" s="12" t="s">
        <v>5121</v>
      </c>
      <c r="C1601" s="13" t="s">
        <v>5122</v>
      </c>
      <c r="D1601" s="14">
        <v>20</v>
      </c>
      <c r="E1601" s="14" t="s">
        <v>40</v>
      </c>
      <c r="F1601" s="59" t="s">
        <v>51</v>
      </c>
      <c r="G1601" s="14" t="s">
        <v>5048</v>
      </c>
      <c r="H1601" s="14" t="s">
        <v>9</v>
      </c>
      <c r="I1601" s="15" t="s">
        <v>5123</v>
      </c>
      <c r="J1601" s="15" t="s">
        <v>44</v>
      </c>
      <c r="K1601" s="17" t="s">
        <v>127</v>
      </c>
      <c r="L1601" s="17"/>
      <c r="M1601" s="12"/>
      <c r="N1601" s="16"/>
    </row>
    <row r="1602" ht="22.5" customHeight="1" spans="1:14">
      <c r="A1602" s="17">
        <f t="shared" si="24"/>
        <v>1599</v>
      </c>
      <c r="B1602" s="12" t="s">
        <v>5124</v>
      </c>
      <c r="C1602" s="13" t="s">
        <v>5125</v>
      </c>
      <c r="D1602" s="14">
        <v>20</v>
      </c>
      <c r="E1602" s="14" t="s">
        <v>40</v>
      </c>
      <c r="F1602" s="59" t="s">
        <v>51</v>
      </c>
      <c r="G1602" s="14" t="s">
        <v>5048</v>
      </c>
      <c r="H1602" s="14" t="s">
        <v>9</v>
      </c>
      <c r="I1602" s="15" t="s">
        <v>5126</v>
      </c>
      <c r="J1602" s="15" t="s">
        <v>44</v>
      </c>
      <c r="K1602" s="17" t="s">
        <v>394</v>
      </c>
      <c r="L1602" s="17"/>
      <c r="M1602" s="12"/>
      <c r="N1602" s="16"/>
    </row>
    <row r="1603" ht="22.5" customHeight="1" spans="1:14">
      <c r="A1603" s="17">
        <f t="shared" si="24"/>
        <v>1600</v>
      </c>
      <c r="B1603" s="12" t="s">
        <v>5127</v>
      </c>
      <c r="C1603" s="13" t="s">
        <v>5128</v>
      </c>
      <c r="D1603" s="14">
        <v>20</v>
      </c>
      <c r="E1603" s="14" t="s">
        <v>40</v>
      </c>
      <c r="F1603" s="59" t="s">
        <v>51</v>
      </c>
      <c r="G1603" s="14" t="s">
        <v>5129</v>
      </c>
      <c r="H1603" s="14" t="s">
        <v>9</v>
      </c>
      <c r="I1603" s="15" t="s">
        <v>5130</v>
      </c>
      <c r="J1603" s="15" t="s">
        <v>44</v>
      </c>
      <c r="K1603" s="17" t="s">
        <v>127</v>
      </c>
      <c r="L1603" s="17"/>
      <c r="M1603" s="12"/>
      <c r="N1603" s="16"/>
    </row>
    <row r="1604" ht="22.5" customHeight="1" spans="1:14">
      <c r="A1604" s="17">
        <f t="shared" si="24"/>
        <v>1601</v>
      </c>
      <c r="B1604" s="12" t="s">
        <v>5131</v>
      </c>
      <c r="C1604" s="13" t="s">
        <v>5132</v>
      </c>
      <c r="D1604" s="14">
        <v>20</v>
      </c>
      <c r="E1604" s="14" t="s">
        <v>40</v>
      </c>
      <c r="F1604" s="59" t="s">
        <v>51</v>
      </c>
      <c r="G1604" s="14" t="s">
        <v>5129</v>
      </c>
      <c r="H1604" s="14" t="s">
        <v>9</v>
      </c>
      <c r="I1604" s="15" t="s">
        <v>5133</v>
      </c>
      <c r="J1604" s="15" t="s">
        <v>44</v>
      </c>
      <c r="K1604" s="17" t="s">
        <v>127</v>
      </c>
      <c r="L1604" s="17"/>
      <c r="M1604" s="12"/>
      <c r="N1604" s="16"/>
    </row>
    <row r="1605" ht="22.5" customHeight="1" spans="1:14">
      <c r="A1605" s="17">
        <f t="shared" ref="A1605:A1668" si="25">ROW(A1602)</f>
        <v>1602</v>
      </c>
      <c r="B1605" s="12" t="s">
        <v>5134</v>
      </c>
      <c r="C1605" s="170" t="s">
        <v>5135</v>
      </c>
      <c r="D1605" s="14">
        <v>20</v>
      </c>
      <c r="E1605" s="14" t="s">
        <v>40</v>
      </c>
      <c r="F1605" s="59" t="s">
        <v>56</v>
      </c>
      <c r="G1605" s="14" t="s">
        <v>5129</v>
      </c>
      <c r="H1605" s="14" t="s">
        <v>9</v>
      </c>
      <c r="I1605" s="15" t="s">
        <v>5136</v>
      </c>
      <c r="J1605" s="15" t="s">
        <v>44</v>
      </c>
      <c r="K1605" s="17" t="s">
        <v>155</v>
      </c>
      <c r="L1605" s="17"/>
      <c r="M1605" s="12"/>
      <c r="N1605" s="16" t="s">
        <v>3077</v>
      </c>
    </row>
    <row r="1606" ht="22.5" customHeight="1" spans="1:14">
      <c r="A1606" s="17">
        <f t="shared" si="25"/>
        <v>1603</v>
      </c>
      <c r="B1606" s="12" t="s">
        <v>5137</v>
      </c>
      <c r="C1606" s="13" t="s">
        <v>5138</v>
      </c>
      <c r="D1606" s="14">
        <v>20</v>
      </c>
      <c r="E1606" s="14" t="s">
        <v>40</v>
      </c>
      <c r="F1606" s="14" t="s">
        <v>41</v>
      </c>
      <c r="G1606" s="14" t="s">
        <v>5129</v>
      </c>
      <c r="H1606" s="14" t="s">
        <v>9</v>
      </c>
      <c r="I1606" s="15" t="s">
        <v>5139</v>
      </c>
      <c r="J1606" s="15" t="s">
        <v>44</v>
      </c>
      <c r="K1606" s="17" t="s">
        <v>155</v>
      </c>
      <c r="L1606" s="17"/>
      <c r="M1606" s="12"/>
      <c r="N1606" s="16"/>
    </row>
    <row r="1607" ht="22.5" customHeight="1" spans="1:14">
      <c r="A1607" s="17">
        <f t="shared" si="25"/>
        <v>1604</v>
      </c>
      <c r="B1607" s="12" t="s">
        <v>5140</v>
      </c>
      <c r="C1607" s="13" t="s">
        <v>5141</v>
      </c>
      <c r="D1607" s="14">
        <v>20</v>
      </c>
      <c r="E1607" s="14" t="s">
        <v>40</v>
      </c>
      <c r="F1607" s="14" t="s">
        <v>41</v>
      </c>
      <c r="G1607" s="14" t="s">
        <v>5129</v>
      </c>
      <c r="H1607" s="14" t="s">
        <v>9</v>
      </c>
      <c r="I1607" s="15" t="s">
        <v>5142</v>
      </c>
      <c r="J1607" s="15" t="s">
        <v>44</v>
      </c>
      <c r="K1607" s="17" t="s">
        <v>155</v>
      </c>
      <c r="L1607" s="17"/>
      <c r="M1607" s="12"/>
      <c r="N1607" s="16"/>
    </row>
    <row r="1608" ht="22.5" customHeight="1" spans="1:14">
      <c r="A1608" s="17">
        <f t="shared" si="25"/>
        <v>1605</v>
      </c>
      <c r="B1608" s="12" t="s">
        <v>5143</v>
      </c>
      <c r="C1608" s="13" t="s">
        <v>5144</v>
      </c>
      <c r="D1608" s="14">
        <v>20</v>
      </c>
      <c r="E1608" s="14" t="s">
        <v>40</v>
      </c>
      <c r="F1608" s="59" t="s">
        <v>51</v>
      </c>
      <c r="G1608" s="14" t="s">
        <v>5129</v>
      </c>
      <c r="H1608" s="14" t="s">
        <v>9</v>
      </c>
      <c r="I1608" s="15" t="s">
        <v>5145</v>
      </c>
      <c r="J1608" s="15" t="s">
        <v>44</v>
      </c>
      <c r="K1608" s="17" t="s">
        <v>155</v>
      </c>
      <c r="L1608" s="17"/>
      <c r="M1608" s="12"/>
      <c r="N1608" s="16"/>
    </row>
    <row r="1609" ht="22.5" customHeight="1" spans="1:14">
      <c r="A1609" s="17">
        <f t="shared" si="25"/>
        <v>1606</v>
      </c>
      <c r="B1609" s="12" t="s">
        <v>5146</v>
      </c>
      <c r="C1609" s="13" t="s">
        <v>5147</v>
      </c>
      <c r="D1609" s="14">
        <v>20</v>
      </c>
      <c r="E1609" s="14" t="s">
        <v>40</v>
      </c>
      <c r="F1609" s="59" t="s">
        <v>56</v>
      </c>
      <c r="G1609" s="14" t="s">
        <v>5129</v>
      </c>
      <c r="H1609" s="14" t="s">
        <v>9</v>
      </c>
      <c r="I1609" s="15" t="s">
        <v>5148</v>
      </c>
      <c r="J1609" s="15" t="s">
        <v>44</v>
      </c>
      <c r="K1609" s="17" t="s">
        <v>176</v>
      </c>
      <c r="L1609" s="17"/>
      <c r="M1609" s="12"/>
      <c r="N1609" s="16"/>
    </row>
    <row r="1610" ht="22.5" customHeight="1" spans="1:14">
      <c r="A1610" s="17">
        <f t="shared" si="25"/>
        <v>1607</v>
      </c>
      <c r="B1610" s="12" t="s">
        <v>5149</v>
      </c>
      <c r="C1610" s="13" t="s">
        <v>5150</v>
      </c>
      <c r="D1610" s="14">
        <v>20</v>
      </c>
      <c r="E1610" s="14" t="s">
        <v>40</v>
      </c>
      <c r="F1610" s="14" t="s">
        <v>41</v>
      </c>
      <c r="G1610" s="14" t="s">
        <v>5129</v>
      </c>
      <c r="H1610" s="14" t="s">
        <v>9</v>
      </c>
      <c r="I1610" s="15" t="s">
        <v>5151</v>
      </c>
      <c r="J1610" s="15" t="s">
        <v>44</v>
      </c>
      <c r="K1610" s="17" t="s">
        <v>176</v>
      </c>
      <c r="L1610" s="17"/>
      <c r="M1610" s="12"/>
      <c r="N1610" s="16"/>
    </row>
    <row r="1611" ht="22.5" customHeight="1" spans="1:14">
      <c r="A1611" s="17">
        <f t="shared" si="25"/>
        <v>1608</v>
      </c>
      <c r="B1611" s="12" t="s">
        <v>5152</v>
      </c>
      <c r="C1611" s="13" t="s">
        <v>5153</v>
      </c>
      <c r="D1611" s="14">
        <v>20</v>
      </c>
      <c r="E1611" s="14" t="s">
        <v>40</v>
      </c>
      <c r="F1611" s="14" t="s">
        <v>41</v>
      </c>
      <c r="G1611" s="14" t="s">
        <v>5129</v>
      </c>
      <c r="H1611" s="14" t="s">
        <v>9</v>
      </c>
      <c r="I1611" s="15" t="s">
        <v>5154</v>
      </c>
      <c r="J1611" s="15" t="s">
        <v>44</v>
      </c>
      <c r="K1611" s="17" t="s">
        <v>176</v>
      </c>
      <c r="L1611" s="17"/>
      <c r="M1611" s="12"/>
      <c r="N1611" s="16"/>
    </row>
    <row r="1612" ht="22.5" customHeight="1" spans="1:14">
      <c r="A1612" s="17">
        <f t="shared" si="25"/>
        <v>1609</v>
      </c>
      <c r="B1612" s="12" t="s">
        <v>5155</v>
      </c>
      <c r="C1612" s="13" t="s">
        <v>5156</v>
      </c>
      <c r="D1612" s="14">
        <v>20</v>
      </c>
      <c r="E1612" s="14" t="s">
        <v>40</v>
      </c>
      <c r="F1612" s="59" t="s">
        <v>51</v>
      </c>
      <c r="G1612" s="14" t="s">
        <v>5129</v>
      </c>
      <c r="H1612" s="14" t="s">
        <v>9</v>
      </c>
      <c r="I1612" s="15" t="s">
        <v>5157</v>
      </c>
      <c r="J1612" s="15" t="s">
        <v>44</v>
      </c>
      <c r="K1612" s="17" t="s">
        <v>176</v>
      </c>
      <c r="L1612" s="17"/>
      <c r="M1612" s="12" t="s">
        <v>5158</v>
      </c>
      <c r="N1612" s="16"/>
    </row>
    <row r="1613" ht="22.5" customHeight="1" spans="1:14">
      <c r="A1613" s="17">
        <f t="shared" si="25"/>
        <v>1610</v>
      </c>
      <c r="B1613" s="12" t="s">
        <v>5159</v>
      </c>
      <c r="C1613" s="13" t="s">
        <v>5160</v>
      </c>
      <c r="D1613" s="14">
        <v>20</v>
      </c>
      <c r="E1613" s="14" t="s">
        <v>40</v>
      </c>
      <c r="F1613" s="59" t="s">
        <v>56</v>
      </c>
      <c r="G1613" s="14" t="s">
        <v>5129</v>
      </c>
      <c r="H1613" s="14" t="s">
        <v>9</v>
      </c>
      <c r="I1613" s="15" t="s">
        <v>5161</v>
      </c>
      <c r="J1613" s="15" t="s">
        <v>44</v>
      </c>
      <c r="K1613" s="17" t="s">
        <v>414</v>
      </c>
      <c r="L1613" s="17"/>
      <c r="M1613" s="12"/>
      <c r="N1613" s="16"/>
    </row>
    <row r="1614" ht="22.5" customHeight="1" spans="1:14">
      <c r="A1614" s="17">
        <f t="shared" si="25"/>
        <v>1611</v>
      </c>
      <c r="B1614" s="12" t="s">
        <v>5162</v>
      </c>
      <c r="C1614" s="169" t="s">
        <v>5163</v>
      </c>
      <c r="D1614" s="14">
        <v>20</v>
      </c>
      <c r="E1614" s="14" t="s">
        <v>40</v>
      </c>
      <c r="F1614" s="98" t="s">
        <v>1298</v>
      </c>
      <c r="G1614" s="14" t="s">
        <v>5129</v>
      </c>
      <c r="H1614" s="14" t="s">
        <v>9</v>
      </c>
      <c r="I1614" s="15" t="s">
        <v>5164</v>
      </c>
      <c r="J1614" s="15" t="s">
        <v>44</v>
      </c>
      <c r="K1614" s="17" t="s">
        <v>315</v>
      </c>
      <c r="L1614" s="17"/>
      <c r="M1614" s="12"/>
      <c r="N1614" s="16"/>
    </row>
    <row r="1615" ht="22.5" customHeight="1" spans="1:14">
      <c r="A1615" s="17">
        <f t="shared" si="25"/>
        <v>1612</v>
      </c>
      <c r="B1615" s="12" t="s">
        <v>5165</v>
      </c>
      <c r="C1615" s="13" t="s">
        <v>5166</v>
      </c>
      <c r="D1615" s="14">
        <v>20</v>
      </c>
      <c r="E1615" s="14" t="s">
        <v>40</v>
      </c>
      <c r="F1615" s="59" t="s">
        <v>51</v>
      </c>
      <c r="G1615" s="14" t="s">
        <v>5129</v>
      </c>
      <c r="H1615" s="14" t="s">
        <v>9</v>
      </c>
      <c r="I1615" s="15" t="s">
        <v>5167</v>
      </c>
      <c r="J1615" s="15" t="s">
        <v>44</v>
      </c>
      <c r="K1615" s="17" t="s">
        <v>1356</v>
      </c>
      <c r="L1615" s="17"/>
      <c r="M1615" s="12"/>
      <c r="N1615" s="16"/>
    </row>
    <row r="1616" ht="22.5" customHeight="1" spans="1:14">
      <c r="A1616" s="17">
        <f t="shared" si="25"/>
        <v>1613</v>
      </c>
      <c r="B1616" s="12" t="s">
        <v>5168</v>
      </c>
      <c r="C1616" s="13" t="s">
        <v>5169</v>
      </c>
      <c r="D1616" s="14">
        <v>20</v>
      </c>
      <c r="E1616" s="14" t="s">
        <v>40</v>
      </c>
      <c r="F1616" s="59" t="s">
        <v>51</v>
      </c>
      <c r="G1616" s="14" t="s">
        <v>5129</v>
      </c>
      <c r="H1616" s="14" t="s">
        <v>9</v>
      </c>
      <c r="I1616" s="15" t="s">
        <v>5170</v>
      </c>
      <c r="J1616" s="15" t="s">
        <v>44</v>
      </c>
      <c r="K1616" s="17" t="s">
        <v>1356</v>
      </c>
      <c r="L1616" s="17"/>
      <c r="M1616" s="12"/>
      <c r="N1616" s="16"/>
    </row>
    <row r="1617" ht="22.5" customHeight="1" spans="1:14">
      <c r="A1617" s="17">
        <f t="shared" si="25"/>
        <v>1614</v>
      </c>
      <c r="B1617" s="12" t="s">
        <v>5171</v>
      </c>
      <c r="C1617" s="13" t="s">
        <v>5172</v>
      </c>
      <c r="D1617" s="14">
        <v>20</v>
      </c>
      <c r="E1617" s="14" t="s">
        <v>40</v>
      </c>
      <c r="F1617" s="59" t="s">
        <v>56</v>
      </c>
      <c r="G1617" s="14" t="s">
        <v>5129</v>
      </c>
      <c r="H1617" s="14" t="s">
        <v>9</v>
      </c>
      <c r="I1617" s="15" t="s">
        <v>5173</v>
      </c>
      <c r="J1617" s="15" t="s">
        <v>44</v>
      </c>
      <c r="K1617" s="17" t="s">
        <v>829</v>
      </c>
      <c r="L1617" s="17"/>
      <c r="M1617" s="12"/>
      <c r="N1617" s="16"/>
    </row>
    <row r="1618" ht="22.5" customHeight="1" spans="1:14">
      <c r="A1618" s="17">
        <f t="shared" si="25"/>
        <v>1615</v>
      </c>
      <c r="B1618" s="12" t="s">
        <v>5174</v>
      </c>
      <c r="C1618" s="13" t="s">
        <v>5175</v>
      </c>
      <c r="D1618" s="14">
        <v>20</v>
      </c>
      <c r="E1618" s="14" t="s">
        <v>40</v>
      </c>
      <c r="F1618" s="14" t="s">
        <v>41</v>
      </c>
      <c r="G1618" s="14" t="s">
        <v>5129</v>
      </c>
      <c r="H1618" s="14" t="s">
        <v>9</v>
      </c>
      <c r="I1618" s="15" t="s">
        <v>5176</v>
      </c>
      <c r="J1618" s="15" t="s">
        <v>44</v>
      </c>
      <c r="K1618" s="17" t="s">
        <v>829</v>
      </c>
      <c r="L1618" s="17"/>
      <c r="M1618" s="12"/>
      <c r="N1618" s="16"/>
    </row>
    <row r="1619" ht="22.5" customHeight="1" spans="1:14">
      <c r="A1619" s="17">
        <f t="shared" si="25"/>
        <v>1616</v>
      </c>
      <c r="B1619" s="12" t="s">
        <v>5177</v>
      </c>
      <c r="C1619" s="13" t="s">
        <v>5178</v>
      </c>
      <c r="D1619" s="14">
        <v>20</v>
      </c>
      <c r="E1619" s="14" t="s">
        <v>40</v>
      </c>
      <c r="F1619" s="14" t="s">
        <v>41</v>
      </c>
      <c r="G1619" s="14" t="s">
        <v>5129</v>
      </c>
      <c r="H1619" s="14" t="s">
        <v>9</v>
      </c>
      <c r="I1619" s="15" t="s">
        <v>5179</v>
      </c>
      <c r="J1619" s="15" t="s">
        <v>44</v>
      </c>
      <c r="K1619" s="17" t="s">
        <v>892</v>
      </c>
      <c r="L1619" s="17"/>
      <c r="M1619" s="12"/>
      <c r="N1619" s="16"/>
    </row>
    <row r="1620" ht="22.5" customHeight="1" spans="1:14">
      <c r="A1620" s="17">
        <f t="shared" si="25"/>
        <v>1617</v>
      </c>
      <c r="B1620" s="12" t="s">
        <v>5180</v>
      </c>
      <c r="C1620" s="13" t="s">
        <v>5181</v>
      </c>
      <c r="D1620" s="14">
        <v>20</v>
      </c>
      <c r="E1620" s="14" t="s">
        <v>40</v>
      </c>
      <c r="F1620" s="59" t="s">
        <v>70</v>
      </c>
      <c r="G1620" s="14" t="s">
        <v>5129</v>
      </c>
      <c r="H1620" s="14" t="s">
        <v>9</v>
      </c>
      <c r="I1620" s="15" t="s">
        <v>5182</v>
      </c>
      <c r="J1620" s="15" t="s">
        <v>44</v>
      </c>
      <c r="K1620" s="17" t="s">
        <v>892</v>
      </c>
      <c r="L1620" s="17"/>
      <c r="M1620" s="12"/>
      <c r="N1620" s="16"/>
    </row>
    <row r="1621" ht="22.5" customHeight="1" spans="1:14">
      <c r="A1621" s="17">
        <f t="shared" si="25"/>
        <v>1618</v>
      </c>
      <c r="B1621" s="12" t="s">
        <v>5183</v>
      </c>
      <c r="C1621" s="13" t="s">
        <v>5184</v>
      </c>
      <c r="D1621" s="14">
        <v>20</v>
      </c>
      <c r="E1621" s="14" t="s">
        <v>40</v>
      </c>
      <c r="F1621" s="59" t="s">
        <v>70</v>
      </c>
      <c r="G1621" s="14" t="s">
        <v>5129</v>
      </c>
      <c r="H1621" s="14" t="s">
        <v>9</v>
      </c>
      <c r="I1621" s="15" t="s">
        <v>5185</v>
      </c>
      <c r="J1621" s="15" t="s">
        <v>44</v>
      </c>
      <c r="K1621" s="17" t="s">
        <v>892</v>
      </c>
      <c r="L1621" s="17"/>
      <c r="M1621" s="12"/>
      <c r="N1621" s="16"/>
    </row>
    <row r="1622" ht="22.5" customHeight="1" spans="1:14">
      <c r="A1622" s="17">
        <f t="shared" si="25"/>
        <v>1619</v>
      </c>
      <c r="B1622" s="12" t="s">
        <v>5186</v>
      </c>
      <c r="C1622" s="13" t="s">
        <v>5187</v>
      </c>
      <c r="D1622" s="14">
        <v>20</v>
      </c>
      <c r="E1622" s="14" t="s">
        <v>40</v>
      </c>
      <c r="F1622" s="59" t="s">
        <v>51</v>
      </c>
      <c r="G1622" s="14" t="s">
        <v>5129</v>
      </c>
      <c r="H1622" s="14" t="s">
        <v>9</v>
      </c>
      <c r="I1622" s="15" t="s">
        <v>5188</v>
      </c>
      <c r="J1622" s="15" t="s">
        <v>44</v>
      </c>
      <c r="K1622" s="17" t="s">
        <v>45</v>
      </c>
      <c r="L1622" s="17"/>
      <c r="M1622" s="12"/>
      <c r="N1622" s="16"/>
    </row>
    <row r="1623" ht="22.5" customHeight="1" spans="1:14">
      <c r="A1623" s="17">
        <f t="shared" si="25"/>
        <v>1620</v>
      </c>
      <c r="B1623" s="12" t="s">
        <v>5189</v>
      </c>
      <c r="C1623" s="13" t="s">
        <v>5190</v>
      </c>
      <c r="D1623" s="14">
        <v>20</v>
      </c>
      <c r="E1623" s="14" t="s">
        <v>40</v>
      </c>
      <c r="F1623" s="59" t="s">
        <v>51</v>
      </c>
      <c r="G1623" s="14" t="s">
        <v>5129</v>
      </c>
      <c r="H1623" s="14" t="s">
        <v>9</v>
      </c>
      <c r="I1623" s="15" t="s">
        <v>5191</v>
      </c>
      <c r="J1623" s="15" t="s">
        <v>44</v>
      </c>
      <c r="K1623" s="17" t="s">
        <v>45</v>
      </c>
      <c r="L1623" s="17"/>
      <c r="M1623" s="12"/>
      <c r="N1623" s="16"/>
    </row>
    <row r="1624" ht="22.5" customHeight="1" spans="1:14">
      <c r="A1624" s="17">
        <f t="shared" si="25"/>
        <v>1621</v>
      </c>
      <c r="B1624" s="12" t="s">
        <v>5192</v>
      </c>
      <c r="C1624" s="13" t="s">
        <v>5193</v>
      </c>
      <c r="D1624" s="14">
        <v>20</v>
      </c>
      <c r="E1624" s="14" t="s">
        <v>40</v>
      </c>
      <c r="F1624" s="59" t="s">
        <v>70</v>
      </c>
      <c r="G1624" s="14" t="s">
        <v>5129</v>
      </c>
      <c r="H1624" s="14" t="s">
        <v>9</v>
      </c>
      <c r="I1624" s="15" t="s">
        <v>5194</v>
      </c>
      <c r="J1624" s="15" t="s">
        <v>44</v>
      </c>
      <c r="K1624" s="17" t="s">
        <v>45</v>
      </c>
      <c r="L1624" s="17"/>
      <c r="M1624" s="12"/>
      <c r="N1624" s="16"/>
    </row>
    <row r="1625" ht="22.5" customHeight="1" spans="1:14">
      <c r="A1625" s="17">
        <f t="shared" si="25"/>
        <v>1622</v>
      </c>
      <c r="B1625" s="12" t="s">
        <v>5195</v>
      </c>
      <c r="C1625" s="13" t="s">
        <v>5196</v>
      </c>
      <c r="D1625" s="14">
        <v>20</v>
      </c>
      <c r="E1625" s="14" t="s">
        <v>40</v>
      </c>
      <c r="F1625" s="59" t="s">
        <v>491</v>
      </c>
      <c r="G1625" s="14" t="s">
        <v>5129</v>
      </c>
      <c r="H1625" s="14" t="s">
        <v>9</v>
      </c>
      <c r="I1625" s="15" t="s">
        <v>5197</v>
      </c>
      <c r="J1625" s="15" t="s">
        <v>44</v>
      </c>
      <c r="K1625" s="17" t="s">
        <v>45</v>
      </c>
      <c r="L1625" s="17"/>
      <c r="M1625" s="12"/>
      <c r="N1625" s="16"/>
    </row>
    <row r="1626" ht="22.5" customHeight="1" spans="1:14">
      <c r="A1626" s="17">
        <f t="shared" si="25"/>
        <v>1623</v>
      </c>
      <c r="B1626" s="12" t="s">
        <v>5198</v>
      </c>
      <c r="C1626" s="13" t="s">
        <v>5199</v>
      </c>
      <c r="D1626" s="14">
        <v>20</v>
      </c>
      <c r="E1626" s="14" t="s">
        <v>40</v>
      </c>
      <c r="F1626" s="59" t="s">
        <v>56</v>
      </c>
      <c r="G1626" s="14" t="s">
        <v>5129</v>
      </c>
      <c r="H1626" s="14" t="s">
        <v>9</v>
      </c>
      <c r="I1626" s="15" t="s">
        <v>5200</v>
      </c>
      <c r="J1626" s="15" t="s">
        <v>44</v>
      </c>
      <c r="K1626" s="17" t="s">
        <v>394</v>
      </c>
      <c r="L1626" s="17"/>
      <c r="M1626" s="12"/>
      <c r="N1626" s="16"/>
    </row>
    <row r="1627" ht="22.5" customHeight="1" spans="1:14">
      <c r="A1627" s="17">
        <f t="shared" si="25"/>
        <v>1624</v>
      </c>
      <c r="B1627" s="12" t="s">
        <v>5201</v>
      </c>
      <c r="C1627" s="13" t="s">
        <v>5202</v>
      </c>
      <c r="D1627" s="14">
        <v>20</v>
      </c>
      <c r="E1627" s="14" t="s">
        <v>40</v>
      </c>
      <c r="F1627" s="59" t="s">
        <v>56</v>
      </c>
      <c r="G1627" s="14" t="s">
        <v>5203</v>
      </c>
      <c r="H1627" s="14" t="s">
        <v>9</v>
      </c>
      <c r="I1627" s="15" t="s">
        <v>5204</v>
      </c>
      <c r="J1627" s="15" t="s">
        <v>44</v>
      </c>
      <c r="K1627" s="17" t="s">
        <v>315</v>
      </c>
      <c r="L1627" s="17" t="s">
        <v>5205</v>
      </c>
      <c r="M1627" s="12" t="s">
        <v>5206</v>
      </c>
      <c r="N1627" s="16"/>
    </row>
    <row r="1628" ht="22.5" customHeight="1" spans="1:14">
      <c r="A1628" s="17">
        <f t="shared" si="25"/>
        <v>1625</v>
      </c>
      <c r="B1628" s="12" t="s">
        <v>5207</v>
      </c>
      <c r="C1628" s="13" t="s">
        <v>5208</v>
      </c>
      <c r="D1628" s="14">
        <v>20</v>
      </c>
      <c r="E1628" s="14" t="s">
        <v>40</v>
      </c>
      <c r="F1628" s="59" t="s">
        <v>56</v>
      </c>
      <c r="G1628" s="14" t="s">
        <v>5203</v>
      </c>
      <c r="H1628" s="14" t="s">
        <v>9</v>
      </c>
      <c r="I1628" s="165" t="s">
        <v>5209</v>
      </c>
      <c r="J1628" s="15" t="s">
        <v>44</v>
      </c>
      <c r="K1628" s="17" t="s">
        <v>315</v>
      </c>
      <c r="L1628" s="17" t="s">
        <v>5210</v>
      </c>
      <c r="M1628" s="12" t="s">
        <v>5211</v>
      </c>
      <c r="N1628" s="16"/>
    </row>
    <row r="1629" ht="22.5" customHeight="1" spans="1:14">
      <c r="A1629" s="17">
        <f t="shared" si="25"/>
        <v>1626</v>
      </c>
      <c r="B1629" s="12" t="s">
        <v>5212</v>
      </c>
      <c r="C1629" s="13" t="s">
        <v>5213</v>
      </c>
      <c r="D1629" s="14">
        <v>20</v>
      </c>
      <c r="E1629" s="14" t="s">
        <v>40</v>
      </c>
      <c r="F1629" s="59" t="s">
        <v>56</v>
      </c>
      <c r="G1629" s="14" t="s">
        <v>5203</v>
      </c>
      <c r="H1629" s="14" t="s">
        <v>9</v>
      </c>
      <c r="I1629" s="165" t="s">
        <v>5214</v>
      </c>
      <c r="J1629" s="15" t="s">
        <v>44</v>
      </c>
      <c r="K1629" s="17" t="s">
        <v>315</v>
      </c>
      <c r="L1629" s="17" t="s">
        <v>5215</v>
      </c>
      <c r="M1629" s="12" t="s">
        <v>5216</v>
      </c>
      <c r="N1629" s="16"/>
    </row>
    <row r="1630" ht="22.5" customHeight="1" spans="1:14">
      <c r="A1630" s="17">
        <f t="shared" si="25"/>
        <v>1627</v>
      </c>
      <c r="B1630" s="12" t="s">
        <v>5217</v>
      </c>
      <c r="C1630" s="13" t="s">
        <v>5218</v>
      </c>
      <c r="D1630" s="14">
        <v>20</v>
      </c>
      <c r="E1630" s="14" t="s">
        <v>40</v>
      </c>
      <c r="F1630" s="59" t="s">
        <v>51</v>
      </c>
      <c r="G1630" s="14" t="s">
        <v>5203</v>
      </c>
      <c r="H1630" s="14" t="s">
        <v>9</v>
      </c>
      <c r="I1630" s="15" t="s">
        <v>5219</v>
      </c>
      <c r="J1630" s="15" t="s">
        <v>44</v>
      </c>
      <c r="K1630" s="17" t="s">
        <v>315</v>
      </c>
      <c r="L1630" s="17" t="s">
        <v>5220</v>
      </c>
      <c r="M1630" s="12">
        <v>13178405785</v>
      </c>
      <c r="N1630" s="16"/>
    </row>
    <row r="1631" ht="22.5" customHeight="1" spans="1:14">
      <c r="A1631" s="17">
        <f t="shared" si="25"/>
        <v>1628</v>
      </c>
      <c r="B1631" s="12" t="s">
        <v>5221</v>
      </c>
      <c r="C1631" s="13" t="s">
        <v>5222</v>
      </c>
      <c r="D1631" s="14">
        <v>20</v>
      </c>
      <c r="E1631" s="14" t="s">
        <v>40</v>
      </c>
      <c r="F1631" s="14" t="s">
        <v>41</v>
      </c>
      <c r="G1631" s="14" t="s">
        <v>5203</v>
      </c>
      <c r="H1631" s="14" t="s">
        <v>9</v>
      </c>
      <c r="I1631" s="15" t="s">
        <v>5223</v>
      </c>
      <c r="J1631" s="15" t="s">
        <v>44</v>
      </c>
      <c r="K1631" s="17" t="s">
        <v>1356</v>
      </c>
      <c r="L1631" s="17" t="s">
        <v>5224</v>
      </c>
      <c r="M1631" s="12" t="s">
        <v>5225</v>
      </c>
      <c r="N1631" s="16"/>
    </row>
    <row r="1632" ht="22.5" customHeight="1" spans="1:14">
      <c r="A1632" s="17">
        <f t="shared" si="25"/>
        <v>1629</v>
      </c>
      <c r="B1632" s="12" t="s">
        <v>5226</v>
      </c>
      <c r="C1632" s="13" t="s">
        <v>5227</v>
      </c>
      <c r="D1632" s="14">
        <v>20</v>
      </c>
      <c r="E1632" s="14" t="s">
        <v>40</v>
      </c>
      <c r="F1632" s="59" t="s">
        <v>56</v>
      </c>
      <c r="G1632" s="14" t="s">
        <v>5203</v>
      </c>
      <c r="H1632" s="14" t="s">
        <v>9</v>
      </c>
      <c r="I1632" s="15" t="s">
        <v>5228</v>
      </c>
      <c r="J1632" s="15" t="s">
        <v>44</v>
      </c>
      <c r="K1632" s="17" t="s">
        <v>1356</v>
      </c>
      <c r="L1632" s="17" t="s">
        <v>5229</v>
      </c>
      <c r="M1632" s="12">
        <v>13622984287</v>
      </c>
      <c r="N1632" s="16"/>
    </row>
    <row r="1633" ht="22.5" customHeight="1" spans="1:14">
      <c r="A1633" s="17">
        <f t="shared" si="25"/>
        <v>1630</v>
      </c>
      <c r="B1633" s="12" t="s">
        <v>5230</v>
      </c>
      <c r="C1633" s="13" t="s">
        <v>5231</v>
      </c>
      <c r="D1633" s="14">
        <v>20</v>
      </c>
      <c r="E1633" s="14" t="s">
        <v>40</v>
      </c>
      <c r="F1633" s="59" t="s">
        <v>51</v>
      </c>
      <c r="G1633" s="14" t="s">
        <v>5203</v>
      </c>
      <c r="H1633" s="14" t="s">
        <v>9</v>
      </c>
      <c r="I1633" s="15" t="s">
        <v>5232</v>
      </c>
      <c r="J1633" s="15" t="s">
        <v>44</v>
      </c>
      <c r="K1633" s="17" t="s">
        <v>1356</v>
      </c>
      <c r="L1633" s="17" t="s">
        <v>5233</v>
      </c>
      <c r="M1633" s="12" t="s">
        <v>5234</v>
      </c>
      <c r="N1633" s="16"/>
    </row>
    <row r="1634" ht="22.5" customHeight="1" spans="1:14">
      <c r="A1634" s="17">
        <f t="shared" si="25"/>
        <v>1631</v>
      </c>
      <c r="B1634" s="12" t="s">
        <v>5235</v>
      </c>
      <c r="C1634" s="13" t="s">
        <v>5236</v>
      </c>
      <c r="D1634" s="14">
        <v>20</v>
      </c>
      <c r="E1634" s="14" t="s">
        <v>40</v>
      </c>
      <c r="F1634" s="59" t="s">
        <v>51</v>
      </c>
      <c r="G1634" s="14" t="s">
        <v>5203</v>
      </c>
      <c r="H1634" s="14" t="s">
        <v>9</v>
      </c>
      <c r="I1634" s="15" t="s">
        <v>5237</v>
      </c>
      <c r="J1634" s="15" t="s">
        <v>44</v>
      </c>
      <c r="K1634" s="17" t="s">
        <v>1356</v>
      </c>
      <c r="L1634" s="17" t="s">
        <v>5238</v>
      </c>
      <c r="M1634" s="12">
        <v>18033310710</v>
      </c>
      <c r="N1634" s="16"/>
    </row>
    <row r="1635" ht="22.5" customHeight="1" spans="1:14">
      <c r="A1635" s="17">
        <f t="shared" si="25"/>
        <v>1632</v>
      </c>
      <c r="B1635" s="12" t="s">
        <v>5239</v>
      </c>
      <c r="C1635" s="13" t="s">
        <v>5240</v>
      </c>
      <c r="D1635" s="14">
        <v>20</v>
      </c>
      <c r="E1635" s="14" t="s">
        <v>40</v>
      </c>
      <c r="F1635" s="59" t="s">
        <v>56</v>
      </c>
      <c r="G1635" s="14" t="s">
        <v>5203</v>
      </c>
      <c r="H1635" s="14" t="s">
        <v>9</v>
      </c>
      <c r="I1635" s="15" t="s">
        <v>5241</v>
      </c>
      <c r="J1635" s="15" t="s">
        <v>44</v>
      </c>
      <c r="K1635" s="17" t="s">
        <v>176</v>
      </c>
      <c r="L1635" s="17" t="s">
        <v>5242</v>
      </c>
      <c r="M1635" s="12">
        <v>13112017663</v>
      </c>
      <c r="N1635" s="16"/>
    </row>
    <row r="1636" ht="22.5" customHeight="1" spans="1:14">
      <c r="A1636" s="17">
        <f t="shared" si="25"/>
        <v>1633</v>
      </c>
      <c r="B1636" s="12" t="s">
        <v>5243</v>
      </c>
      <c r="C1636" s="13" t="s">
        <v>5244</v>
      </c>
      <c r="D1636" s="14">
        <v>20</v>
      </c>
      <c r="E1636" s="14" t="s">
        <v>40</v>
      </c>
      <c r="F1636" s="59" t="s">
        <v>51</v>
      </c>
      <c r="G1636" s="14" t="s">
        <v>5203</v>
      </c>
      <c r="H1636" s="14" t="s">
        <v>9</v>
      </c>
      <c r="I1636" s="15" t="s">
        <v>5245</v>
      </c>
      <c r="J1636" s="15" t="s">
        <v>44</v>
      </c>
      <c r="K1636" s="17" t="s">
        <v>176</v>
      </c>
      <c r="L1636" s="17" t="s">
        <v>5246</v>
      </c>
      <c r="M1636" s="12">
        <v>15363253136</v>
      </c>
      <c r="N1636" s="16"/>
    </row>
    <row r="1637" ht="22.5" customHeight="1" spans="1:14">
      <c r="A1637" s="17">
        <f t="shared" si="25"/>
        <v>1634</v>
      </c>
      <c r="B1637" s="12" t="s">
        <v>5247</v>
      </c>
      <c r="C1637" s="13" t="s">
        <v>5248</v>
      </c>
      <c r="D1637" s="14">
        <v>20</v>
      </c>
      <c r="E1637" s="14" t="s">
        <v>40</v>
      </c>
      <c r="F1637" s="14" t="s">
        <v>41</v>
      </c>
      <c r="G1637" s="14" t="s">
        <v>5203</v>
      </c>
      <c r="H1637" s="14" t="s">
        <v>9</v>
      </c>
      <c r="I1637" s="15" t="s">
        <v>5249</v>
      </c>
      <c r="J1637" s="15" t="s">
        <v>44</v>
      </c>
      <c r="K1637" s="17" t="s">
        <v>176</v>
      </c>
      <c r="L1637" s="17" t="s">
        <v>5250</v>
      </c>
      <c r="M1637" s="12">
        <v>18948829706</v>
      </c>
      <c r="N1637" s="16"/>
    </row>
    <row r="1638" ht="22.5" customHeight="1" spans="1:14">
      <c r="A1638" s="17">
        <f t="shared" si="25"/>
        <v>1635</v>
      </c>
      <c r="B1638" s="12" t="s">
        <v>5251</v>
      </c>
      <c r="C1638" s="13" t="s">
        <v>5252</v>
      </c>
      <c r="D1638" s="14">
        <v>20</v>
      </c>
      <c r="E1638" s="14" t="s">
        <v>40</v>
      </c>
      <c r="F1638" s="14" t="s">
        <v>41</v>
      </c>
      <c r="G1638" s="14" t="s">
        <v>5203</v>
      </c>
      <c r="H1638" s="14" t="s">
        <v>9</v>
      </c>
      <c r="I1638" s="15" t="s">
        <v>5253</v>
      </c>
      <c r="J1638" s="15" t="s">
        <v>44</v>
      </c>
      <c r="K1638" s="17" t="s">
        <v>394</v>
      </c>
      <c r="L1638" s="17" t="s">
        <v>5254</v>
      </c>
      <c r="M1638" s="12">
        <v>13719773137</v>
      </c>
      <c r="N1638" s="16"/>
    </row>
    <row r="1639" ht="22.5" customHeight="1" spans="1:14">
      <c r="A1639" s="17">
        <f t="shared" si="25"/>
        <v>1636</v>
      </c>
      <c r="B1639" s="12" t="s">
        <v>5255</v>
      </c>
      <c r="C1639" s="13" t="s">
        <v>5256</v>
      </c>
      <c r="D1639" s="14">
        <v>20</v>
      </c>
      <c r="E1639" s="14" t="s">
        <v>40</v>
      </c>
      <c r="F1639" s="59" t="s">
        <v>51</v>
      </c>
      <c r="G1639" s="14" t="s">
        <v>5203</v>
      </c>
      <c r="H1639" s="14" t="s">
        <v>9</v>
      </c>
      <c r="I1639" s="15" t="s">
        <v>5257</v>
      </c>
      <c r="J1639" s="15" t="s">
        <v>44</v>
      </c>
      <c r="K1639" s="17" t="s">
        <v>394</v>
      </c>
      <c r="L1639" s="17" t="s">
        <v>5258</v>
      </c>
      <c r="M1639" s="12">
        <v>13232095220</v>
      </c>
      <c r="N1639" s="16"/>
    </row>
    <row r="1640" ht="22.5" customHeight="1" spans="1:14">
      <c r="A1640" s="17">
        <f t="shared" si="25"/>
        <v>1637</v>
      </c>
      <c r="B1640" s="12" t="s">
        <v>5259</v>
      </c>
      <c r="C1640" s="13" t="s">
        <v>5260</v>
      </c>
      <c r="D1640" s="14">
        <v>20</v>
      </c>
      <c r="E1640" s="14" t="s">
        <v>40</v>
      </c>
      <c r="F1640" s="59" t="s">
        <v>51</v>
      </c>
      <c r="G1640" s="14" t="s">
        <v>5203</v>
      </c>
      <c r="H1640" s="14" t="s">
        <v>9</v>
      </c>
      <c r="I1640" s="15" t="s">
        <v>5261</v>
      </c>
      <c r="J1640" s="15" t="s">
        <v>44</v>
      </c>
      <c r="K1640" s="17" t="s">
        <v>394</v>
      </c>
      <c r="L1640" s="17" t="s">
        <v>5258</v>
      </c>
      <c r="M1640" s="12" t="s">
        <v>5262</v>
      </c>
      <c r="N1640" s="16"/>
    </row>
    <row r="1641" ht="22.5" customHeight="1" spans="1:14">
      <c r="A1641" s="17">
        <f t="shared" si="25"/>
        <v>1638</v>
      </c>
      <c r="B1641" s="12" t="s">
        <v>5263</v>
      </c>
      <c r="C1641" s="13" t="s">
        <v>5264</v>
      </c>
      <c r="D1641" s="14">
        <v>20</v>
      </c>
      <c r="E1641" s="14" t="s">
        <v>40</v>
      </c>
      <c r="F1641" s="59" t="s">
        <v>70</v>
      </c>
      <c r="G1641" s="14" t="s">
        <v>5203</v>
      </c>
      <c r="H1641" s="14" t="s">
        <v>9</v>
      </c>
      <c r="I1641" s="15" t="s">
        <v>5265</v>
      </c>
      <c r="J1641" s="15" t="s">
        <v>44</v>
      </c>
      <c r="K1641" s="17" t="s">
        <v>414</v>
      </c>
      <c r="L1641" s="17" t="s">
        <v>5266</v>
      </c>
      <c r="M1641" s="12">
        <v>13544504056</v>
      </c>
      <c r="N1641" s="16"/>
    </row>
    <row r="1642" ht="22.5" customHeight="1" spans="1:14">
      <c r="A1642" s="17">
        <f t="shared" si="25"/>
        <v>1639</v>
      </c>
      <c r="B1642" s="12" t="s">
        <v>5267</v>
      </c>
      <c r="C1642" s="13" t="s">
        <v>5268</v>
      </c>
      <c r="D1642" s="14">
        <v>20</v>
      </c>
      <c r="E1642" s="14" t="s">
        <v>40</v>
      </c>
      <c r="F1642" s="59" t="s">
        <v>56</v>
      </c>
      <c r="G1642" s="14" t="s">
        <v>5203</v>
      </c>
      <c r="H1642" s="14" t="s">
        <v>9</v>
      </c>
      <c r="I1642" s="15" t="s">
        <v>5269</v>
      </c>
      <c r="J1642" s="15" t="s">
        <v>44</v>
      </c>
      <c r="K1642" s="17" t="s">
        <v>155</v>
      </c>
      <c r="L1642" s="17" t="s">
        <v>5270</v>
      </c>
      <c r="M1642" s="12" t="s">
        <v>5271</v>
      </c>
      <c r="N1642" s="16"/>
    </row>
    <row r="1643" ht="22.5" customHeight="1" spans="1:14">
      <c r="A1643" s="17">
        <f t="shared" si="25"/>
        <v>1640</v>
      </c>
      <c r="B1643" s="12" t="s">
        <v>5272</v>
      </c>
      <c r="C1643" s="13" t="s">
        <v>5273</v>
      </c>
      <c r="D1643" s="14">
        <v>20</v>
      </c>
      <c r="E1643" s="14" t="s">
        <v>40</v>
      </c>
      <c r="F1643" s="59" t="s">
        <v>56</v>
      </c>
      <c r="G1643" s="14" t="s">
        <v>5203</v>
      </c>
      <c r="H1643" s="14" t="s">
        <v>9</v>
      </c>
      <c r="I1643" s="15" t="s">
        <v>5274</v>
      </c>
      <c r="J1643" s="15" t="s">
        <v>44</v>
      </c>
      <c r="K1643" s="17" t="s">
        <v>155</v>
      </c>
      <c r="L1643" s="17" t="s">
        <v>5275</v>
      </c>
      <c r="M1643" s="12">
        <v>13640054342</v>
      </c>
      <c r="N1643" s="16"/>
    </row>
    <row r="1644" ht="22.5" customHeight="1" spans="1:14">
      <c r="A1644" s="17">
        <f t="shared" si="25"/>
        <v>1641</v>
      </c>
      <c r="B1644" s="12" t="s">
        <v>5276</v>
      </c>
      <c r="C1644" s="13" t="s">
        <v>5277</v>
      </c>
      <c r="D1644" s="14">
        <v>20</v>
      </c>
      <c r="E1644" s="14" t="s">
        <v>40</v>
      </c>
      <c r="F1644" s="59" t="s">
        <v>70</v>
      </c>
      <c r="G1644" s="14" t="s">
        <v>5203</v>
      </c>
      <c r="H1644" s="14" t="s">
        <v>9</v>
      </c>
      <c r="I1644" s="15" t="s">
        <v>5278</v>
      </c>
      <c r="J1644" s="15" t="s">
        <v>44</v>
      </c>
      <c r="K1644" s="17" t="s">
        <v>155</v>
      </c>
      <c r="L1644" s="17" t="s">
        <v>5279</v>
      </c>
      <c r="M1644" s="12">
        <v>13380739692</v>
      </c>
      <c r="N1644" s="16"/>
    </row>
    <row r="1645" ht="22.5" customHeight="1" spans="1:14">
      <c r="A1645" s="17">
        <f t="shared" si="25"/>
        <v>1642</v>
      </c>
      <c r="B1645" s="12" t="s">
        <v>5280</v>
      </c>
      <c r="C1645" s="13" t="s">
        <v>5281</v>
      </c>
      <c r="D1645" s="14">
        <v>20</v>
      </c>
      <c r="E1645" s="14" t="s">
        <v>40</v>
      </c>
      <c r="F1645" s="59" t="s">
        <v>70</v>
      </c>
      <c r="G1645" s="14" t="s">
        <v>5203</v>
      </c>
      <c r="H1645" s="14" t="s">
        <v>9</v>
      </c>
      <c r="I1645" s="15" t="s">
        <v>5282</v>
      </c>
      <c r="J1645" s="15" t="s">
        <v>44</v>
      </c>
      <c r="K1645" s="17" t="s">
        <v>45</v>
      </c>
      <c r="L1645" s="17" t="s">
        <v>5283</v>
      </c>
      <c r="M1645" s="12" t="s">
        <v>5284</v>
      </c>
      <c r="N1645" s="16"/>
    </row>
    <row r="1646" ht="22.5" customHeight="1" spans="1:14">
      <c r="A1646" s="17">
        <f t="shared" si="25"/>
        <v>1643</v>
      </c>
      <c r="B1646" s="12" t="s">
        <v>5285</v>
      </c>
      <c r="C1646" s="13" t="s">
        <v>5286</v>
      </c>
      <c r="D1646" s="14">
        <v>20</v>
      </c>
      <c r="E1646" s="14" t="s">
        <v>40</v>
      </c>
      <c r="F1646" s="59" t="s">
        <v>56</v>
      </c>
      <c r="G1646" s="14" t="s">
        <v>5203</v>
      </c>
      <c r="H1646" s="14" t="s">
        <v>9</v>
      </c>
      <c r="I1646" s="15" t="s">
        <v>5287</v>
      </c>
      <c r="J1646" s="15" t="s">
        <v>44</v>
      </c>
      <c r="K1646" s="17" t="s">
        <v>127</v>
      </c>
      <c r="L1646" s="17" t="s">
        <v>5288</v>
      </c>
      <c r="M1646" s="12" t="s">
        <v>5289</v>
      </c>
      <c r="N1646" s="16"/>
    </row>
    <row r="1647" ht="22.5" customHeight="1" spans="1:14">
      <c r="A1647" s="17">
        <f t="shared" si="25"/>
        <v>1644</v>
      </c>
      <c r="B1647" s="12" t="s">
        <v>5290</v>
      </c>
      <c r="C1647" s="13" t="s">
        <v>5291</v>
      </c>
      <c r="D1647" s="14">
        <v>20</v>
      </c>
      <c r="E1647" s="14" t="s">
        <v>40</v>
      </c>
      <c r="F1647" s="59" t="s">
        <v>56</v>
      </c>
      <c r="G1647" s="14" t="s">
        <v>5203</v>
      </c>
      <c r="H1647" s="14" t="s">
        <v>9</v>
      </c>
      <c r="I1647" s="15" t="s">
        <v>5292</v>
      </c>
      <c r="J1647" s="15" t="s">
        <v>44</v>
      </c>
      <c r="K1647" s="17" t="s">
        <v>127</v>
      </c>
      <c r="L1647" s="17" t="s">
        <v>5288</v>
      </c>
      <c r="M1647" s="12">
        <v>18927875729</v>
      </c>
      <c r="N1647" s="16"/>
    </row>
    <row r="1648" ht="22.5" customHeight="1" spans="1:14">
      <c r="A1648" s="17">
        <f t="shared" si="25"/>
        <v>1645</v>
      </c>
      <c r="B1648" s="12" t="s">
        <v>5293</v>
      </c>
      <c r="C1648" s="13" t="s">
        <v>5294</v>
      </c>
      <c r="D1648" s="14">
        <v>20</v>
      </c>
      <c r="E1648" s="14" t="s">
        <v>40</v>
      </c>
      <c r="F1648" s="14" t="s">
        <v>41</v>
      </c>
      <c r="G1648" s="14" t="s">
        <v>5295</v>
      </c>
      <c r="H1648" s="14" t="s">
        <v>9</v>
      </c>
      <c r="I1648" s="15" t="s">
        <v>5296</v>
      </c>
      <c r="J1648" s="15" t="s">
        <v>44</v>
      </c>
      <c r="K1648" s="17" t="s">
        <v>176</v>
      </c>
      <c r="L1648" s="17" t="s">
        <v>5297</v>
      </c>
      <c r="M1648" s="12" t="s">
        <v>5298</v>
      </c>
      <c r="N1648" s="16"/>
    </row>
    <row r="1649" ht="22.5" customHeight="1" spans="1:14">
      <c r="A1649" s="17">
        <f t="shared" si="25"/>
        <v>1646</v>
      </c>
      <c r="B1649" s="12" t="s">
        <v>5299</v>
      </c>
      <c r="C1649" s="13" t="s">
        <v>5300</v>
      </c>
      <c r="D1649" s="14">
        <v>20</v>
      </c>
      <c r="E1649" s="14" t="s">
        <v>40</v>
      </c>
      <c r="F1649" s="59" t="s">
        <v>491</v>
      </c>
      <c r="G1649" s="14" t="s">
        <v>5295</v>
      </c>
      <c r="H1649" s="14" t="s">
        <v>9</v>
      </c>
      <c r="I1649" s="15" t="s">
        <v>5301</v>
      </c>
      <c r="J1649" s="15" t="s">
        <v>44</v>
      </c>
      <c r="K1649" s="17" t="s">
        <v>176</v>
      </c>
      <c r="L1649" s="17" t="s">
        <v>5302</v>
      </c>
      <c r="M1649" s="12" t="s">
        <v>5303</v>
      </c>
      <c r="N1649" s="16"/>
    </row>
    <row r="1650" ht="22.5" customHeight="1" spans="1:14">
      <c r="A1650" s="17">
        <f t="shared" si="25"/>
        <v>1647</v>
      </c>
      <c r="B1650" s="12" t="s">
        <v>5304</v>
      </c>
      <c r="C1650" s="13" t="s">
        <v>5305</v>
      </c>
      <c r="D1650" s="14">
        <v>20</v>
      </c>
      <c r="E1650" s="14" t="s">
        <v>40</v>
      </c>
      <c r="F1650" s="59" t="s">
        <v>51</v>
      </c>
      <c r="G1650" s="14" t="s">
        <v>5295</v>
      </c>
      <c r="H1650" s="14" t="s">
        <v>9</v>
      </c>
      <c r="I1650" s="165" t="s">
        <v>5306</v>
      </c>
      <c r="J1650" s="15" t="s">
        <v>44</v>
      </c>
      <c r="K1650" s="17" t="s">
        <v>176</v>
      </c>
      <c r="L1650" s="17" t="s">
        <v>5307</v>
      </c>
      <c r="M1650" s="12">
        <v>15007517716</v>
      </c>
      <c r="N1650" s="16"/>
    </row>
    <row r="1651" ht="22.5" customHeight="1" spans="1:14">
      <c r="A1651" s="17">
        <f t="shared" si="25"/>
        <v>1648</v>
      </c>
      <c r="B1651" s="12" t="s">
        <v>5308</v>
      </c>
      <c r="C1651" s="13" t="s">
        <v>5309</v>
      </c>
      <c r="D1651" s="14">
        <v>20</v>
      </c>
      <c r="E1651" s="14" t="s">
        <v>40</v>
      </c>
      <c r="F1651" s="14" t="s">
        <v>41</v>
      </c>
      <c r="G1651" s="14" t="s">
        <v>5295</v>
      </c>
      <c r="H1651" s="14" t="s">
        <v>9</v>
      </c>
      <c r="I1651" s="15" t="s">
        <v>5310</v>
      </c>
      <c r="J1651" s="15" t="s">
        <v>44</v>
      </c>
      <c r="K1651" s="17" t="s">
        <v>176</v>
      </c>
      <c r="L1651" s="17" t="s">
        <v>5311</v>
      </c>
      <c r="M1651" s="12">
        <v>15816504231</v>
      </c>
      <c r="N1651" s="16"/>
    </row>
    <row r="1652" ht="22.5" customHeight="1" spans="1:14">
      <c r="A1652" s="17">
        <f t="shared" si="25"/>
        <v>1649</v>
      </c>
      <c r="B1652" s="12" t="s">
        <v>5312</v>
      </c>
      <c r="C1652" s="13" t="s">
        <v>5313</v>
      </c>
      <c r="D1652" s="14">
        <v>20</v>
      </c>
      <c r="E1652" s="14" t="s">
        <v>40</v>
      </c>
      <c r="F1652" s="59" t="s">
        <v>51</v>
      </c>
      <c r="G1652" s="14" t="s">
        <v>5295</v>
      </c>
      <c r="H1652" s="14" t="s">
        <v>9</v>
      </c>
      <c r="I1652" s="15" t="s">
        <v>5314</v>
      </c>
      <c r="J1652" s="15" t="s">
        <v>44</v>
      </c>
      <c r="K1652" s="17" t="s">
        <v>1356</v>
      </c>
      <c r="L1652" s="17" t="s">
        <v>5315</v>
      </c>
      <c r="M1652" s="12">
        <v>18007518281</v>
      </c>
      <c r="N1652" s="16"/>
    </row>
    <row r="1653" ht="22.5" customHeight="1" spans="1:14">
      <c r="A1653" s="17">
        <f t="shared" si="25"/>
        <v>1650</v>
      </c>
      <c r="B1653" s="12" t="s">
        <v>5316</v>
      </c>
      <c r="C1653" s="13" t="s">
        <v>5317</v>
      </c>
      <c r="D1653" s="14">
        <v>20</v>
      </c>
      <c r="E1653" s="14" t="s">
        <v>40</v>
      </c>
      <c r="F1653" s="59" t="s">
        <v>51</v>
      </c>
      <c r="G1653" s="14" t="s">
        <v>5295</v>
      </c>
      <c r="H1653" s="14" t="s">
        <v>9</v>
      </c>
      <c r="I1653" s="15" t="s">
        <v>5318</v>
      </c>
      <c r="J1653" s="15" t="s">
        <v>44</v>
      </c>
      <c r="K1653" s="17" t="s">
        <v>1356</v>
      </c>
      <c r="L1653" s="17" t="s">
        <v>5319</v>
      </c>
      <c r="M1653" s="12">
        <v>18033180467</v>
      </c>
      <c r="N1653" s="16"/>
    </row>
    <row r="1654" ht="22.5" customHeight="1" spans="1:14">
      <c r="A1654" s="17">
        <f t="shared" si="25"/>
        <v>1651</v>
      </c>
      <c r="B1654" s="12" t="s">
        <v>5320</v>
      </c>
      <c r="C1654" s="13" t="s">
        <v>5321</v>
      </c>
      <c r="D1654" s="14">
        <v>20</v>
      </c>
      <c r="E1654" s="14" t="s">
        <v>40</v>
      </c>
      <c r="F1654" s="59" t="s">
        <v>56</v>
      </c>
      <c r="G1654" s="14" t="s">
        <v>5295</v>
      </c>
      <c r="H1654" s="14" t="s">
        <v>9</v>
      </c>
      <c r="I1654" s="15" t="s">
        <v>5322</v>
      </c>
      <c r="J1654" s="15" t="s">
        <v>44</v>
      </c>
      <c r="K1654" s="17" t="s">
        <v>1356</v>
      </c>
      <c r="L1654" s="17" t="s">
        <v>5323</v>
      </c>
      <c r="M1654" s="12">
        <v>13418831593</v>
      </c>
      <c r="N1654" s="16"/>
    </row>
    <row r="1655" ht="22.5" customHeight="1" spans="1:14">
      <c r="A1655" s="17">
        <f t="shared" si="25"/>
        <v>1652</v>
      </c>
      <c r="B1655" s="12" t="s">
        <v>5324</v>
      </c>
      <c r="C1655" s="13" t="s">
        <v>5325</v>
      </c>
      <c r="D1655" s="14">
        <v>20</v>
      </c>
      <c r="E1655" s="14" t="s">
        <v>40</v>
      </c>
      <c r="F1655" s="59" t="s">
        <v>51</v>
      </c>
      <c r="G1655" s="14" t="s">
        <v>5295</v>
      </c>
      <c r="H1655" s="14" t="s">
        <v>9</v>
      </c>
      <c r="I1655" s="15" t="s">
        <v>5326</v>
      </c>
      <c r="J1655" s="15" t="s">
        <v>44</v>
      </c>
      <c r="K1655" s="17" t="s">
        <v>1356</v>
      </c>
      <c r="L1655" s="17" t="s">
        <v>5327</v>
      </c>
      <c r="M1655" s="12">
        <v>8873083</v>
      </c>
      <c r="N1655" s="16"/>
    </row>
    <row r="1656" ht="22.5" customHeight="1" spans="1:14">
      <c r="A1656" s="17">
        <f t="shared" si="25"/>
        <v>1653</v>
      </c>
      <c r="B1656" s="12" t="s">
        <v>5328</v>
      </c>
      <c r="C1656" s="13" t="s">
        <v>5329</v>
      </c>
      <c r="D1656" s="14">
        <v>20</v>
      </c>
      <c r="E1656" s="14" t="s">
        <v>40</v>
      </c>
      <c r="F1656" s="59" t="s">
        <v>51</v>
      </c>
      <c r="G1656" s="14" t="s">
        <v>5295</v>
      </c>
      <c r="H1656" s="14" t="s">
        <v>9</v>
      </c>
      <c r="I1656" s="15" t="s">
        <v>5330</v>
      </c>
      <c r="J1656" s="15" t="s">
        <v>44</v>
      </c>
      <c r="K1656" s="17" t="s">
        <v>1356</v>
      </c>
      <c r="L1656" s="17" t="s">
        <v>5331</v>
      </c>
      <c r="M1656" s="12">
        <v>13450345789</v>
      </c>
      <c r="N1656" s="16"/>
    </row>
    <row r="1657" ht="22.5" customHeight="1" spans="1:14">
      <c r="A1657" s="17">
        <f t="shared" si="25"/>
        <v>1654</v>
      </c>
      <c r="B1657" s="12" t="s">
        <v>5332</v>
      </c>
      <c r="C1657" s="13" t="s">
        <v>5333</v>
      </c>
      <c r="D1657" s="14">
        <v>20</v>
      </c>
      <c r="E1657" s="14" t="s">
        <v>40</v>
      </c>
      <c r="F1657" s="59" t="s">
        <v>56</v>
      </c>
      <c r="G1657" s="14" t="s">
        <v>5295</v>
      </c>
      <c r="H1657" s="14" t="s">
        <v>9</v>
      </c>
      <c r="I1657" s="15" t="s">
        <v>5334</v>
      </c>
      <c r="J1657" s="15" t="s">
        <v>44</v>
      </c>
      <c r="K1657" s="17" t="s">
        <v>550</v>
      </c>
      <c r="L1657" s="17" t="s">
        <v>5335</v>
      </c>
      <c r="M1657" s="12" t="s">
        <v>5336</v>
      </c>
      <c r="N1657" s="16"/>
    </row>
    <row r="1658" ht="22.5" customHeight="1" spans="1:14">
      <c r="A1658" s="17">
        <f t="shared" si="25"/>
        <v>1655</v>
      </c>
      <c r="B1658" s="12" t="s">
        <v>5337</v>
      </c>
      <c r="C1658" s="13" t="s">
        <v>5338</v>
      </c>
      <c r="D1658" s="14">
        <v>20</v>
      </c>
      <c r="E1658" s="14" t="s">
        <v>40</v>
      </c>
      <c r="F1658" s="59" t="s">
        <v>56</v>
      </c>
      <c r="G1658" s="14" t="s">
        <v>5295</v>
      </c>
      <c r="H1658" s="14" t="s">
        <v>9</v>
      </c>
      <c r="I1658" s="15" t="s">
        <v>5339</v>
      </c>
      <c r="J1658" s="15" t="s">
        <v>44</v>
      </c>
      <c r="K1658" s="17" t="s">
        <v>892</v>
      </c>
      <c r="L1658" s="17" t="s">
        <v>5340</v>
      </c>
      <c r="M1658" s="12">
        <v>15914873992</v>
      </c>
      <c r="N1658" s="16"/>
    </row>
    <row r="1659" ht="22.5" customHeight="1" spans="1:14">
      <c r="A1659" s="17">
        <f t="shared" si="25"/>
        <v>1656</v>
      </c>
      <c r="B1659" s="12" t="s">
        <v>5341</v>
      </c>
      <c r="C1659" s="13" t="s">
        <v>5342</v>
      </c>
      <c r="D1659" s="14">
        <v>20</v>
      </c>
      <c r="E1659" s="14" t="s">
        <v>40</v>
      </c>
      <c r="F1659" s="59" t="s">
        <v>70</v>
      </c>
      <c r="G1659" s="14" t="s">
        <v>5295</v>
      </c>
      <c r="H1659" s="14" t="s">
        <v>9</v>
      </c>
      <c r="I1659" s="15" t="s">
        <v>5343</v>
      </c>
      <c r="J1659" s="15" t="s">
        <v>44</v>
      </c>
      <c r="K1659" s="17" t="s">
        <v>155</v>
      </c>
      <c r="L1659" s="17" t="s">
        <v>5344</v>
      </c>
      <c r="M1659" s="12">
        <v>13680075137</v>
      </c>
      <c r="N1659" s="16"/>
    </row>
    <row r="1660" ht="22.5" customHeight="1" spans="1:14">
      <c r="A1660" s="17">
        <f t="shared" si="25"/>
        <v>1657</v>
      </c>
      <c r="B1660" s="12" t="s">
        <v>5345</v>
      </c>
      <c r="C1660" s="13" t="s">
        <v>5346</v>
      </c>
      <c r="D1660" s="14">
        <v>20</v>
      </c>
      <c r="E1660" s="14" t="s">
        <v>40</v>
      </c>
      <c r="F1660" s="59" t="s">
        <v>56</v>
      </c>
      <c r="G1660" s="14" t="s">
        <v>5295</v>
      </c>
      <c r="H1660" s="14" t="s">
        <v>9</v>
      </c>
      <c r="I1660" s="15" t="s">
        <v>5347</v>
      </c>
      <c r="J1660" s="15" t="s">
        <v>44</v>
      </c>
      <c r="K1660" s="17" t="s">
        <v>315</v>
      </c>
      <c r="L1660" s="17" t="s">
        <v>5348</v>
      </c>
      <c r="M1660" s="12" t="s">
        <v>5349</v>
      </c>
      <c r="N1660" s="16" t="s">
        <v>323</v>
      </c>
    </row>
    <row r="1661" ht="22.5" customHeight="1" spans="1:14">
      <c r="A1661" s="17">
        <f t="shared" si="25"/>
        <v>1658</v>
      </c>
      <c r="B1661" s="12" t="s">
        <v>5350</v>
      </c>
      <c r="C1661" s="13" t="s">
        <v>5351</v>
      </c>
      <c r="D1661" s="14">
        <v>20</v>
      </c>
      <c r="E1661" s="14" t="s">
        <v>40</v>
      </c>
      <c r="F1661" s="59" t="s">
        <v>56</v>
      </c>
      <c r="G1661" s="14" t="s">
        <v>5295</v>
      </c>
      <c r="H1661" s="14" t="s">
        <v>9</v>
      </c>
      <c r="I1661" s="15" t="s">
        <v>5352</v>
      </c>
      <c r="J1661" s="15" t="s">
        <v>44</v>
      </c>
      <c r="K1661" s="17" t="s">
        <v>414</v>
      </c>
      <c r="L1661" s="17" t="s">
        <v>5353</v>
      </c>
      <c r="M1661" s="12">
        <v>13642593862</v>
      </c>
      <c r="N1661" s="16"/>
    </row>
    <row r="1662" ht="22.5" customHeight="1" spans="1:14">
      <c r="A1662" s="17">
        <f t="shared" si="25"/>
        <v>1659</v>
      </c>
      <c r="B1662" s="12" t="s">
        <v>5354</v>
      </c>
      <c r="C1662" s="13" t="s">
        <v>5355</v>
      </c>
      <c r="D1662" s="14">
        <v>20</v>
      </c>
      <c r="E1662" s="14" t="s">
        <v>40</v>
      </c>
      <c r="F1662" s="59" t="s">
        <v>56</v>
      </c>
      <c r="G1662" s="14" t="s">
        <v>5295</v>
      </c>
      <c r="H1662" s="14" t="s">
        <v>9</v>
      </c>
      <c r="I1662" s="15" t="s">
        <v>5356</v>
      </c>
      <c r="J1662" s="15" t="s">
        <v>44</v>
      </c>
      <c r="K1662" s="17" t="s">
        <v>127</v>
      </c>
      <c r="L1662" s="17" t="s">
        <v>5357</v>
      </c>
      <c r="M1662" s="12">
        <v>8917884</v>
      </c>
      <c r="N1662" s="16"/>
    </row>
    <row r="1663" ht="22.5" customHeight="1" spans="1:14">
      <c r="A1663" s="17">
        <f t="shared" si="25"/>
        <v>1660</v>
      </c>
      <c r="B1663" s="12" t="s">
        <v>5358</v>
      </c>
      <c r="C1663" s="13" t="s">
        <v>5359</v>
      </c>
      <c r="D1663" s="14">
        <v>20</v>
      </c>
      <c r="E1663" s="14" t="s">
        <v>40</v>
      </c>
      <c r="F1663" s="59" t="s">
        <v>70</v>
      </c>
      <c r="G1663" s="14" t="s">
        <v>5295</v>
      </c>
      <c r="H1663" s="14" t="s">
        <v>9</v>
      </c>
      <c r="I1663" s="15" t="s">
        <v>5360</v>
      </c>
      <c r="J1663" s="15" t="s">
        <v>44</v>
      </c>
      <c r="K1663" s="17" t="s">
        <v>892</v>
      </c>
      <c r="L1663" s="17" t="s">
        <v>5361</v>
      </c>
      <c r="M1663" s="12">
        <v>13602904556</v>
      </c>
      <c r="N1663" s="16"/>
    </row>
    <row r="1664" ht="22.5" customHeight="1" spans="1:14">
      <c r="A1664" s="17">
        <f t="shared" si="25"/>
        <v>1661</v>
      </c>
      <c r="B1664" s="12" t="s">
        <v>5362</v>
      </c>
      <c r="C1664" s="13" t="s">
        <v>5363</v>
      </c>
      <c r="D1664" s="14">
        <v>20</v>
      </c>
      <c r="E1664" s="14" t="s">
        <v>40</v>
      </c>
      <c r="F1664" s="59" t="s">
        <v>70</v>
      </c>
      <c r="G1664" s="14" t="s">
        <v>5295</v>
      </c>
      <c r="H1664" s="14" t="s">
        <v>9</v>
      </c>
      <c r="I1664" s="15" t="s">
        <v>5364</v>
      </c>
      <c r="J1664" s="15" t="s">
        <v>44</v>
      </c>
      <c r="K1664" s="17" t="s">
        <v>414</v>
      </c>
      <c r="L1664" s="17" t="s">
        <v>5365</v>
      </c>
      <c r="M1664" s="12" t="s">
        <v>5366</v>
      </c>
      <c r="N1664" s="16"/>
    </row>
    <row r="1665" ht="22.5" customHeight="1" spans="1:14">
      <c r="A1665" s="17">
        <f t="shared" si="25"/>
        <v>1662</v>
      </c>
      <c r="B1665" s="12" t="s">
        <v>5367</v>
      </c>
      <c r="C1665" s="13" t="s">
        <v>5368</v>
      </c>
      <c r="D1665" s="14">
        <v>30</v>
      </c>
      <c r="E1665" s="14" t="s">
        <v>40</v>
      </c>
      <c r="F1665" s="59" t="s">
        <v>51</v>
      </c>
      <c r="G1665" s="14" t="s">
        <v>5295</v>
      </c>
      <c r="H1665" s="14" t="s">
        <v>9</v>
      </c>
      <c r="I1665" s="15" t="s">
        <v>5369</v>
      </c>
      <c r="J1665" s="15" t="s">
        <v>44</v>
      </c>
      <c r="K1665" s="17" t="s">
        <v>414</v>
      </c>
      <c r="L1665" s="17" t="s">
        <v>5370</v>
      </c>
      <c r="M1665" s="12">
        <v>13383737208</v>
      </c>
      <c r="N1665" s="16" t="s">
        <v>5371</v>
      </c>
    </row>
    <row r="1666" ht="22.5" customHeight="1" spans="1:14">
      <c r="A1666" s="17">
        <f t="shared" si="25"/>
        <v>1663</v>
      </c>
      <c r="B1666" s="12" t="s">
        <v>5372</v>
      </c>
      <c r="C1666" s="13" t="s">
        <v>5373</v>
      </c>
      <c r="D1666" s="14">
        <v>20</v>
      </c>
      <c r="E1666" s="14" t="s">
        <v>40</v>
      </c>
      <c r="F1666" s="59" t="s">
        <v>56</v>
      </c>
      <c r="G1666" s="14" t="s">
        <v>5295</v>
      </c>
      <c r="H1666" s="14" t="s">
        <v>9</v>
      </c>
      <c r="I1666" s="15" t="s">
        <v>5374</v>
      </c>
      <c r="J1666" s="15" t="s">
        <v>44</v>
      </c>
      <c r="K1666" s="17" t="s">
        <v>315</v>
      </c>
      <c r="L1666" s="17" t="s">
        <v>5375</v>
      </c>
      <c r="M1666" s="12" t="s">
        <v>5376</v>
      </c>
      <c r="N1666" s="16"/>
    </row>
    <row r="1667" ht="22.5" customHeight="1" spans="1:14">
      <c r="A1667" s="17">
        <f t="shared" si="25"/>
        <v>1664</v>
      </c>
      <c r="B1667" s="12" t="s">
        <v>5377</v>
      </c>
      <c r="C1667" s="13" t="s">
        <v>5378</v>
      </c>
      <c r="D1667" s="14">
        <v>20</v>
      </c>
      <c r="E1667" s="14" t="s">
        <v>40</v>
      </c>
      <c r="F1667" s="59" t="s">
        <v>56</v>
      </c>
      <c r="G1667" s="14" t="s">
        <v>5379</v>
      </c>
      <c r="H1667" s="14" t="s">
        <v>9</v>
      </c>
      <c r="I1667" s="15" t="s">
        <v>5380</v>
      </c>
      <c r="J1667" s="15" t="s">
        <v>44</v>
      </c>
      <c r="K1667" s="17" t="s">
        <v>176</v>
      </c>
      <c r="L1667" s="17" t="s">
        <v>5381</v>
      </c>
      <c r="M1667" s="12">
        <v>13112055337</v>
      </c>
      <c r="N1667" s="16"/>
    </row>
    <row r="1668" ht="22.5" customHeight="1" spans="1:14">
      <c r="A1668" s="17">
        <f t="shared" si="25"/>
        <v>1665</v>
      </c>
      <c r="B1668" s="12" t="s">
        <v>5382</v>
      </c>
      <c r="C1668" s="168" t="s">
        <v>5383</v>
      </c>
      <c r="D1668" s="14">
        <v>20</v>
      </c>
      <c r="E1668" s="14" t="s">
        <v>40</v>
      </c>
      <c r="F1668" s="59" t="s">
        <v>51</v>
      </c>
      <c r="G1668" s="14" t="s">
        <v>5379</v>
      </c>
      <c r="H1668" s="14" t="s">
        <v>9</v>
      </c>
      <c r="I1668" s="15" t="s">
        <v>5384</v>
      </c>
      <c r="J1668" s="15" t="s">
        <v>44</v>
      </c>
      <c r="K1668" s="17" t="s">
        <v>176</v>
      </c>
      <c r="L1668" s="17" t="s">
        <v>5385</v>
      </c>
      <c r="M1668" s="12" t="s">
        <v>5386</v>
      </c>
      <c r="N1668" s="16"/>
    </row>
    <row r="1669" ht="22.5" customHeight="1" spans="1:14">
      <c r="A1669" s="17">
        <f t="shared" ref="A1669:A1732" si="26">ROW(A1666)</f>
        <v>1666</v>
      </c>
      <c r="B1669" s="12" t="s">
        <v>5387</v>
      </c>
      <c r="C1669" s="169" t="s">
        <v>5388</v>
      </c>
      <c r="D1669" s="14">
        <v>20</v>
      </c>
      <c r="E1669" s="14" t="s">
        <v>40</v>
      </c>
      <c r="F1669" s="59" t="s">
        <v>56</v>
      </c>
      <c r="G1669" s="14" t="s">
        <v>5379</v>
      </c>
      <c r="H1669" s="14" t="s">
        <v>9</v>
      </c>
      <c r="I1669" s="15" t="s">
        <v>5389</v>
      </c>
      <c r="J1669" s="15" t="s">
        <v>44</v>
      </c>
      <c r="K1669" s="17" t="s">
        <v>176</v>
      </c>
      <c r="L1669" s="17" t="s">
        <v>5390</v>
      </c>
      <c r="M1669" s="12">
        <v>6106060</v>
      </c>
      <c r="N1669" s="16"/>
    </row>
    <row r="1670" ht="22.5" customHeight="1" spans="1:14">
      <c r="A1670" s="17">
        <f t="shared" si="26"/>
        <v>1667</v>
      </c>
      <c r="B1670" s="12" t="s">
        <v>5391</v>
      </c>
      <c r="C1670" s="13" t="s">
        <v>5392</v>
      </c>
      <c r="D1670" s="14">
        <v>20</v>
      </c>
      <c r="E1670" s="14" t="s">
        <v>40</v>
      </c>
      <c r="F1670" s="59" t="s">
        <v>56</v>
      </c>
      <c r="G1670" s="14" t="s">
        <v>5379</v>
      </c>
      <c r="H1670" s="14" t="s">
        <v>9</v>
      </c>
      <c r="I1670" s="15" t="s">
        <v>5393</v>
      </c>
      <c r="J1670" s="15" t="s">
        <v>44</v>
      </c>
      <c r="K1670" s="17" t="s">
        <v>892</v>
      </c>
      <c r="L1670" s="17" t="s">
        <v>5394</v>
      </c>
      <c r="M1670" s="12">
        <v>8873679</v>
      </c>
      <c r="N1670" s="16"/>
    </row>
    <row r="1671" ht="22.5" customHeight="1" spans="1:14">
      <c r="A1671" s="17">
        <f t="shared" si="26"/>
        <v>1668</v>
      </c>
      <c r="B1671" s="12" t="s">
        <v>5395</v>
      </c>
      <c r="C1671" s="13" t="s">
        <v>5396</v>
      </c>
      <c r="D1671" s="14">
        <v>20</v>
      </c>
      <c r="E1671" s="14" t="s">
        <v>40</v>
      </c>
      <c r="F1671" s="59" t="s">
        <v>51</v>
      </c>
      <c r="G1671" s="14" t="s">
        <v>5379</v>
      </c>
      <c r="H1671" s="14" t="s">
        <v>9</v>
      </c>
      <c r="I1671" s="15" t="s">
        <v>5397</v>
      </c>
      <c r="J1671" s="15" t="s">
        <v>44</v>
      </c>
      <c r="K1671" s="17" t="s">
        <v>892</v>
      </c>
      <c r="L1671" s="17" t="s">
        <v>5398</v>
      </c>
      <c r="M1671" s="12">
        <v>13542297482</v>
      </c>
      <c r="N1671" s="16"/>
    </row>
    <row r="1672" ht="22.5" customHeight="1" spans="1:14">
      <c r="A1672" s="17">
        <f t="shared" si="26"/>
        <v>1669</v>
      </c>
      <c r="B1672" s="12" t="s">
        <v>5399</v>
      </c>
      <c r="C1672" s="13" t="s">
        <v>5400</v>
      </c>
      <c r="D1672" s="14">
        <v>20</v>
      </c>
      <c r="E1672" s="14" t="s">
        <v>40</v>
      </c>
      <c r="F1672" s="59" t="s">
        <v>70</v>
      </c>
      <c r="G1672" s="14" t="s">
        <v>5379</v>
      </c>
      <c r="H1672" s="14" t="s">
        <v>9</v>
      </c>
      <c r="I1672" s="15" t="s">
        <v>5401</v>
      </c>
      <c r="J1672" s="15" t="s">
        <v>44</v>
      </c>
      <c r="K1672" s="17" t="s">
        <v>414</v>
      </c>
      <c r="L1672" s="17" t="s">
        <v>5402</v>
      </c>
      <c r="M1672" s="12">
        <v>13415674477</v>
      </c>
      <c r="N1672" s="16"/>
    </row>
    <row r="1673" ht="22.5" customHeight="1" spans="1:14">
      <c r="A1673" s="17">
        <f t="shared" si="26"/>
        <v>1670</v>
      </c>
      <c r="B1673" s="12" t="s">
        <v>5403</v>
      </c>
      <c r="C1673" s="13" t="s">
        <v>5404</v>
      </c>
      <c r="D1673" s="14">
        <v>20</v>
      </c>
      <c r="E1673" s="14" t="s">
        <v>40</v>
      </c>
      <c r="F1673" s="59" t="s">
        <v>51</v>
      </c>
      <c r="G1673" s="14" t="s">
        <v>5379</v>
      </c>
      <c r="H1673" s="14" t="s">
        <v>9</v>
      </c>
      <c r="I1673" s="15" t="s">
        <v>5405</v>
      </c>
      <c r="J1673" s="15" t="s">
        <v>44</v>
      </c>
      <c r="K1673" s="17" t="s">
        <v>315</v>
      </c>
      <c r="L1673" s="17" t="s">
        <v>5406</v>
      </c>
      <c r="M1673" s="12">
        <v>13902341664</v>
      </c>
      <c r="N1673" s="16"/>
    </row>
    <row r="1674" ht="22.5" customHeight="1" spans="1:14">
      <c r="A1674" s="17">
        <f t="shared" si="26"/>
        <v>1671</v>
      </c>
      <c r="B1674" s="12" t="s">
        <v>5407</v>
      </c>
      <c r="C1674" s="13" t="s">
        <v>5408</v>
      </c>
      <c r="D1674" s="14">
        <v>20</v>
      </c>
      <c r="E1674" s="14" t="s">
        <v>40</v>
      </c>
      <c r="F1674" s="59" t="s">
        <v>56</v>
      </c>
      <c r="G1674" s="14" t="s">
        <v>5379</v>
      </c>
      <c r="H1674" s="14" t="s">
        <v>9</v>
      </c>
      <c r="I1674" s="15" t="s">
        <v>5409</v>
      </c>
      <c r="J1674" s="15" t="s">
        <v>44</v>
      </c>
      <c r="K1674" s="17" t="s">
        <v>394</v>
      </c>
      <c r="L1674" s="17" t="s">
        <v>5410</v>
      </c>
      <c r="M1674" s="12">
        <v>13531495578</v>
      </c>
      <c r="N1674" s="16"/>
    </row>
    <row r="1675" ht="22.5" customHeight="1" spans="1:14">
      <c r="A1675" s="17">
        <f t="shared" si="26"/>
        <v>1672</v>
      </c>
      <c r="B1675" s="12" t="s">
        <v>5411</v>
      </c>
      <c r="C1675" s="13" t="s">
        <v>5412</v>
      </c>
      <c r="D1675" s="14">
        <v>20</v>
      </c>
      <c r="E1675" s="14" t="s">
        <v>40</v>
      </c>
      <c r="F1675" s="59" t="s">
        <v>56</v>
      </c>
      <c r="G1675" s="14" t="s">
        <v>5379</v>
      </c>
      <c r="H1675" s="14" t="s">
        <v>9</v>
      </c>
      <c r="I1675" s="15" t="s">
        <v>5413</v>
      </c>
      <c r="J1675" s="15" t="s">
        <v>44</v>
      </c>
      <c r="K1675" s="17" t="s">
        <v>892</v>
      </c>
      <c r="L1675" s="17" t="s">
        <v>5414</v>
      </c>
      <c r="M1675" s="12">
        <v>13229383843</v>
      </c>
      <c r="N1675" s="16"/>
    </row>
    <row r="1676" ht="22.5" customHeight="1" spans="1:14">
      <c r="A1676" s="17">
        <f t="shared" si="26"/>
        <v>1673</v>
      </c>
      <c r="B1676" s="12" t="s">
        <v>5415</v>
      </c>
      <c r="C1676" s="13" t="s">
        <v>5416</v>
      </c>
      <c r="D1676" s="14">
        <v>20</v>
      </c>
      <c r="E1676" s="14" t="s">
        <v>40</v>
      </c>
      <c r="F1676" s="59" t="s">
        <v>51</v>
      </c>
      <c r="G1676" s="14" t="s">
        <v>5379</v>
      </c>
      <c r="H1676" s="14" t="s">
        <v>9</v>
      </c>
      <c r="I1676" s="15" t="s">
        <v>5417</v>
      </c>
      <c r="J1676" s="15" t="s">
        <v>44</v>
      </c>
      <c r="K1676" s="17" t="s">
        <v>315</v>
      </c>
      <c r="L1676" s="17" t="s">
        <v>5418</v>
      </c>
      <c r="M1676" s="12" t="s">
        <v>5419</v>
      </c>
      <c r="N1676" s="16"/>
    </row>
    <row r="1677" ht="22.5" customHeight="1" spans="1:14">
      <c r="A1677" s="17">
        <f t="shared" si="26"/>
        <v>1674</v>
      </c>
      <c r="B1677" s="12" t="s">
        <v>5420</v>
      </c>
      <c r="C1677" s="13" t="s">
        <v>5421</v>
      </c>
      <c r="D1677" s="14">
        <v>20</v>
      </c>
      <c r="E1677" s="14" t="s">
        <v>40</v>
      </c>
      <c r="F1677" s="59" t="s">
        <v>56</v>
      </c>
      <c r="G1677" s="14" t="s">
        <v>5379</v>
      </c>
      <c r="H1677" s="14" t="s">
        <v>9</v>
      </c>
      <c r="I1677" s="15" t="s">
        <v>5422</v>
      </c>
      <c r="J1677" s="15" t="s">
        <v>44</v>
      </c>
      <c r="K1677" s="17" t="s">
        <v>550</v>
      </c>
      <c r="L1677" s="17" t="s">
        <v>5423</v>
      </c>
      <c r="M1677" s="12" t="s">
        <v>5424</v>
      </c>
      <c r="N1677" s="16"/>
    </row>
    <row r="1678" ht="22.5" customHeight="1" spans="1:14">
      <c r="A1678" s="17">
        <f t="shared" si="26"/>
        <v>1675</v>
      </c>
      <c r="B1678" s="12" t="s">
        <v>5425</v>
      </c>
      <c r="C1678" s="13" t="s">
        <v>5426</v>
      </c>
      <c r="D1678" s="14">
        <v>20</v>
      </c>
      <c r="E1678" s="14" t="s">
        <v>40</v>
      </c>
      <c r="F1678" s="14" t="s">
        <v>41</v>
      </c>
      <c r="G1678" s="14" t="s">
        <v>5379</v>
      </c>
      <c r="H1678" s="14" t="s">
        <v>9</v>
      </c>
      <c r="I1678" s="15" t="s">
        <v>5427</v>
      </c>
      <c r="J1678" s="15" t="s">
        <v>44</v>
      </c>
      <c r="K1678" s="17" t="s">
        <v>1356</v>
      </c>
      <c r="L1678" s="17" t="s">
        <v>5428</v>
      </c>
      <c r="M1678" s="12" t="s">
        <v>5429</v>
      </c>
      <c r="N1678" s="16"/>
    </row>
    <row r="1679" ht="22.5" customHeight="1" spans="1:14">
      <c r="A1679" s="17">
        <f t="shared" si="26"/>
        <v>1676</v>
      </c>
      <c r="B1679" s="12" t="s">
        <v>5430</v>
      </c>
      <c r="C1679" s="13" t="s">
        <v>5431</v>
      </c>
      <c r="D1679" s="14">
        <v>20</v>
      </c>
      <c r="E1679" s="14" t="s">
        <v>40</v>
      </c>
      <c r="F1679" s="14" t="s">
        <v>1298</v>
      </c>
      <c r="G1679" s="14" t="s">
        <v>5379</v>
      </c>
      <c r="H1679" s="14" t="s">
        <v>9</v>
      </c>
      <c r="I1679" s="15" t="s">
        <v>5432</v>
      </c>
      <c r="J1679" s="15" t="s">
        <v>44</v>
      </c>
      <c r="K1679" s="17" t="s">
        <v>1356</v>
      </c>
      <c r="L1679" s="17" t="s">
        <v>5433</v>
      </c>
      <c r="M1679" s="12" t="s">
        <v>5434</v>
      </c>
      <c r="N1679" s="16"/>
    </row>
    <row r="1680" ht="22.5" customHeight="1" spans="1:14">
      <c r="A1680" s="17">
        <f t="shared" si="26"/>
        <v>1677</v>
      </c>
      <c r="B1680" s="12" t="s">
        <v>5435</v>
      </c>
      <c r="C1680" s="13" t="s">
        <v>5436</v>
      </c>
      <c r="D1680" s="14">
        <v>20</v>
      </c>
      <c r="E1680" s="14" t="s">
        <v>40</v>
      </c>
      <c r="F1680" s="59" t="s">
        <v>56</v>
      </c>
      <c r="G1680" s="14" t="s">
        <v>5379</v>
      </c>
      <c r="H1680" s="14" t="s">
        <v>9</v>
      </c>
      <c r="I1680" s="15" t="s">
        <v>5437</v>
      </c>
      <c r="J1680" s="15" t="s">
        <v>44</v>
      </c>
      <c r="K1680" s="17" t="s">
        <v>127</v>
      </c>
      <c r="L1680" s="17" t="s">
        <v>5438</v>
      </c>
      <c r="M1680" s="12">
        <v>13642570140</v>
      </c>
      <c r="N1680" s="16"/>
    </row>
    <row r="1681" ht="22.5" customHeight="1" spans="1:14">
      <c r="A1681" s="17">
        <f t="shared" si="26"/>
        <v>1678</v>
      </c>
      <c r="B1681" s="12" t="s">
        <v>5439</v>
      </c>
      <c r="C1681" s="13" t="s">
        <v>5440</v>
      </c>
      <c r="D1681" s="14">
        <v>20</v>
      </c>
      <c r="E1681" s="14" t="s">
        <v>40</v>
      </c>
      <c r="F1681" s="59" t="s">
        <v>51</v>
      </c>
      <c r="G1681" s="14" t="s">
        <v>5379</v>
      </c>
      <c r="H1681" s="14" t="s">
        <v>9</v>
      </c>
      <c r="I1681" s="15" t="s">
        <v>5441</v>
      </c>
      <c r="J1681" s="15" t="s">
        <v>44</v>
      </c>
      <c r="K1681" s="17" t="s">
        <v>127</v>
      </c>
      <c r="L1681" s="17" t="s">
        <v>5442</v>
      </c>
      <c r="M1681" s="12">
        <v>13178425615</v>
      </c>
      <c r="N1681" s="16"/>
    </row>
    <row r="1682" ht="22.5" customHeight="1" spans="1:14">
      <c r="A1682" s="17">
        <f t="shared" si="26"/>
        <v>1679</v>
      </c>
      <c r="B1682" s="12" t="s">
        <v>5443</v>
      </c>
      <c r="C1682" s="13" t="s">
        <v>5444</v>
      </c>
      <c r="D1682" s="14">
        <v>20</v>
      </c>
      <c r="E1682" s="14" t="s">
        <v>40</v>
      </c>
      <c r="F1682" s="14" t="s">
        <v>41</v>
      </c>
      <c r="G1682" s="14" t="s">
        <v>5379</v>
      </c>
      <c r="H1682" s="14" t="s">
        <v>9</v>
      </c>
      <c r="I1682" s="15" t="s">
        <v>5445</v>
      </c>
      <c r="J1682" s="15" t="s">
        <v>44</v>
      </c>
      <c r="K1682" s="17" t="s">
        <v>829</v>
      </c>
      <c r="L1682" s="17" t="s">
        <v>5446</v>
      </c>
      <c r="M1682" s="12">
        <v>18927896355</v>
      </c>
      <c r="N1682" s="16"/>
    </row>
    <row r="1683" ht="22.5" customHeight="1" spans="1:14">
      <c r="A1683" s="17">
        <f t="shared" si="26"/>
        <v>1680</v>
      </c>
      <c r="B1683" s="12" t="s">
        <v>5447</v>
      </c>
      <c r="C1683" s="13" t="s">
        <v>5448</v>
      </c>
      <c r="D1683" s="14">
        <v>20</v>
      </c>
      <c r="E1683" s="14" t="s">
        <v>40</v>
      </c>
      <c r="F1683" s="14" t="s">
        <v>41</v>
      </c>
      <c r="G1683" s="14" t="s">
        <v>5379</v>
      </c>
      <c r="H1683" s="14" t="s">
        <v>9</v>
      </c>
      <c r="I1683" s="15" t="s">
        <v>5449</v>
      </c>
      <c r="J1683" s="15" t="s">
        <v>44</v>
      </c>
      <c r="K1683" s="17" t="s">
        <v>394</v>
      </c>
      <c r="L1683" s="17" t="s">
        <v>5450</v>
      </c>
      <c r="M1683" s="12" t="s">
        <v>5451</v>
      </c>
      <c r="N1683" s="16"/>
    </row>
    <row r="1684" ht="22.5" customHeight="1" spans="1:14">
      <c r="A1684" s="17">
        <f t="shared" si="26"/>
        <v>1681</v>
      </c>
      <c r="B1684" s="12" t="s">
        <v>5452</v>
      </c>
      <c r="C1684" s="13" t="s">
        <v>5453</v>
      </c>
      <c r="D1684" s="14">
        <v>20</v>
      </c>
      <c r="E1684" s="14" t="s">
        <v>40</v>
      </c>
      <c r="F1684" s="14" t="s">
        <v>41</v>
      </c>
      <c r="G1684" s="14" t="s">
        <v>5379</v>
      </c>
      <c r="H1684" s="14" t="s">
        <v>9</v>
      </c>
      <c r="I1684" s="15" t="s">
        <v>5454</v>
      </c>
      <c r="J1684" s="15" t="s">
        <v>44</v>
      </c>
      <c r="K1684" s="17" t="s">
        <v>414</v>
      </c>
      <c r="L1684" s="17" t="s">
        <v>541</v>
      </c>
      <c r="M1684" s="12" t="s">
        <v>5455</v>
      </c>
      <c r="N1684" s="16"/>
    </row>
    <row r="1685" ht="22.5" customHeight="1" spans="1:14">
      <c r="A1685" s="17">
        <f t="shared" si="26"/>
        <v>1682</v>
      </c>
      <c r="B1685" s="12" t="s">
        <v>5456</v>
      </c>
      <c r="C1685" s="13" t="s">
        <v>5457</v>
      </c>
      <c r="D1685" s="14">
        <v>20</v>
      </c>
      <c r="E1685" s="14" t="s">
        <v>40</v>
      </c>
      <c r="F1685" s="59" t="s">
        <v>56</v>
      </c>
      <c r="G1685" s="14" t="s">
        <v>5379</v>
      </c>
      <c r="H1685" s="14" t="s">
        <v>9</v>
      </c>
      <c r="I1685" s="15" t="s">
        <v>5458</v>
      </c>
      <c r="J1685" s="15" t="s">
        <v>44</v>
      </c>
      <c r="K1685" s="17" t="s">
        <v>892</v>
      </c>
      <c r="L1685" s="17" t="s">
        <v>5459</v>
      </c>
      <c r="M1685" s="12">
        <v>13929885486</v>
      </c>
      <c r="N1685" s="16"/>
    </row>
    <row r="1686" ht="22.5" customHeight="1" spans="1:14">
      <c r="A1686" s="17">
        <f t="shared" si="26"/>
        <v>1683</v>
      </c>
      <c r="B1686" s="12" t="s">
        <v>5460</v>
      </c>
      <c r="C1686" s="13" t="s">
        <v>5461</v>
      </c>
      <c r="D1686" s="14">
        <v>20</v>
      </c>
      <c r="E1686" s="14" t="s">
        <v>40</v>
      </c>
      <c r="F1686" s="14" t="s">
        <v>41</v>
      </c>
      <c r="G1686" s="14" t="s">
        <v>5379</v>
      </c>
      <c r="H1686" s="14" t="s">
        <v>9</v>
      </c>
      <c r="I1686" s="15" t="s">
        <v>5462</v>
      </c>
      <c r="J1686" s="15" t="s">
        <v>44</v>
      </c>
      <c r="K1686" s="17" t="s">
        <v>892</v>
      </c>
      <c r="L1686" s="17" t="s">
        <v>5463</v>
      </c>
      <c r="M1686" s="12">
        <v>8876090</v>
      </c>
      <c r="N1686" s="16"/>
    </row>
    <row r="1687" ht="22.5" customHeight="1" spans="1:14">
      <c r="A1687" s="17">
        <f t="shared" si="26"/>
        <v>1684</v>
      </c>
      <c r="B1687" s="12" t="s">
        <v>5464</v>
      </c>
      <c r="C1687" s="13" t="s">
        <v>5465</v>
      </c>
      <c r="D1687" s="14">
        <v>20</v>
      </c>
      <c r="E1687" s="14" t="s">
        <v>40</v>
      </c>
      <c r="F1687" s="59" t="s">
        <v>70</v>
      </c>
      <c r="G1687" s="14" t="s">
        <v>5379</v>
      </c>
      <c r="H1687" s="14" t="s">
        <v>9</v>
      </c>
      <c r="I1687" s="15" t="s">
        <v>5466</v>
      </c>
      <c r="J1687" s="15" t="s">
        <v>44</v>
      </c>
      <c r="K1687" s="17" t="s">
        <v>315</v>
      </c>
      <c r="L1687" s="17" t="s">
        <v>5467</v>
      </c>
      <c r="M1687" s="12">
        <v>15812991589</v>
      </c>
      <c r="N1687" s="16"/>
    </row>
    <row r="1688" ht="22.5" customHeight="1" spans="1:14">
      <c r="A1688" s="17">
        <f t="shared" si="26"/>
        <v>1685</v>
      </c>
      <c r="B1688" s="12" t="s">
        <v>5468</v>
      </c>
      <c r="C1688" s="13" t="s">
        <v>5469</v>
      </c>
      <c r="D1688" s="14">
        <v>20</v>
      </c>
      <c r="E1688" s="14" t="s">
        <v>40</v>
      </c>
      <c r="F1688" s="59" t="s">
        <v>56</v>
      </c>
      <c r="G1688" s="14" t="s">
        <v>5379</v>
      </c>
      <c r="H1688" s="14" t="s">
        <v>9</v>
      </c>
      <c r="I1688" s="15" t="s">
        <v>5470</v>
      </c>
      <c r="J1688" s="15" t="s">
        <v>44</v>
      </c>
      <c r="K1688" s="17" t="s">
        <v>414</v>
      </c>
      <c r="L1688" s="17" t="s">
        <v>5471</v>
      </c>
      <c r="M1688" s="12">
        <v>13826349148</v>
      </c>
      <c r="N1688" s="16"/>
    </row>
    <row r="1689" ht="22.5" customHeight="1" spans="1:14">
      <c r="A1689" s="17">
        <f t="shared" si="26"/>
        <v>1686</v>
      </c>
      <c r="B1689" s="12" t="s">
        <v>5472</v>
      </c>
      <c r="C1689" s="13" t="s">
        <v>5473</v>
      </c>
      <c r="D1689" s="14">
        <v>20</v>
      </c>
      <c r="E1689" s="14" t="s">
        <v>40</v>
      </c>
      <c r="F1689" s="59" t="s">
        <v>70</v>
      </c>
      <c r="G1689" s="14" t="s">
        <v>5379</v>
      </c>
      <c r="H1689" s="14" t="s">
        <v>9</v>
      </c>
      <c r="I1689" s="15" t="s">
        <v>5474</v>
      </c>
      <c r="J1689" s="15" t="s">
        <v>44</v>
      </c>
      <c r="K1689" s="17" t="s">
        <v>550</v>
      </c>
      <c r="L1689" s="17" t="s">
        <v>5475</v>
      </c>
      <c r="M1689" s="12">
        <v>13542280852</v>
      </c>
      <c r="N1689" s="16"/>
    </row>
    <row r="1690" ht="22.5" customHeight="1" spans="1:14">
      <c r="A1690" s="17">
        <f t="shared" si="26"/>
        <v>1687</v>
      </c>
      <c r="B1690" s="12" t="s">
        <v>5476</v>
      </c>
      <c r="C1690" s="13" t="s">
        <v>5477</v>
      </c>
      <c r="D1690" s="14">
        <v>20</v>
      </c>
      <c r="E1690" s="14" t="s">
        <v>40</v>
      </c>
      <c r="F1690" s="59" t="s">
        <v>51</v>
      </c>
      <c r="G1690" s="14" t="s">
        <v>5379</v>
      </c>
      <c r="H1690" s="14" t="s">
        <v>9</v>
      </c>
      <c r="I1690" s="15" t="s">
        <v>5478</v>
      </c>
      <c r="J1690" s="15" t="s">
        <v>44</v>
      </c>
      <c r="K1690" s="17" t="s">
        <v>176</v>
      </c>
      <c r="L1690" s="17" t="s">
        <v>5479</v>
      </c>
      <c r="M1690" s="12" t="s">
        <v>5298</v>
      </c>
      <c r="N1690" s="16"/>
    </row>
    <row r="1691" ht="22.5" customHeight="1" spans="1:14">
      <c r="A1691" s="17">
        <f t="shared" si="26"/>
        <v>1688</v>
      </c>
      <c r="B1691" s="12" t="s">
        <v>5480</v>
      </c>
      <c r="C1691" s="13" t="s">
        <v>5481</v>
      </c>
      <c r="D1691" s="14">
        <v>20</v>
      </c>
      <c r="E1691" s="14" t="s">
        <v>40</v>
      </c>
      <c r="F1691" s="59" t="s">
        <v>51</v>
      </c>
      <c r="G1691" s="14" t="s">
        <v>5379</v>
      </c>
      <c r="H1691" s="14" t="s">
        <v>9</v>
      </c>
      <c r="I1691" s="15" t="s">
        <v>5482</v>
      </c>
      <c r="J1691" s="15" t="s">
        <v>44</v>
      </c>
      <c r="K1691" s="17" t="s">
        <v>176</v>
      </c>
      <c r="L1691" s="17" t="s">
        <v>5483</v>
      </c>
      <c r="M1691" s="12">
        <v>8880893</v>
      </c>
      <c r="N1691" s="16"/>
    </row>
    <row r="1692" ht="22.5" customHeight="1" spans="1:14">
      <c r="A1692" s="17">
        <f t="shared" si="26"/>
        <v>1689</v>
      </c>
      <c r="B1692" s="12" t="s">
        <v>5484</v>
      </c>
      <c r="C1692" s="13" t="s">
        <v>5485</v>
      </c>
      <c r="D1692" s="14">
        <v>20</v>
      </c>
      <c r="E1692" s="14" t="s">
        <v>40</v>
      </c>
      <c r="F1692" s="59" t="s">
        <v>56</v>
      </c>
      <c r="G1692" s="14" t="s">
        <v>5486</v>
      </c>
      <c r="H1692" s="14" t="s">
        <v>9</v>
      </c>
      <c r="I1692" s="15" t="s">
        <v>5487</v>
      </c>
      <c r="J1692" s="15" t="s">
        <v>44</v>
      </c>
      <c r="K1692" s="17" t="s">
        <v>550</v>
      </c>
      <c r="L1692" s="17" t="s">
        <v>5488</v>
      </c>
      <c r="M1692" s="12">
        <v>15976292402</v>
      </c>
      <c r="N1692" s="16"/>
    </row>
    <row r="1693" ht="22.5" customHeight="1" spans="1:14">
      <c r="A1693" s="17">
        <f t="shared" si="26"/>
        <v>1690</v>
      </c>
      <c r="B1693" s="12" t="s">
        <v>5489</v>
      </c>
      <c r="C1693" s="13" t="s">
        <v>5490</v>
      </c>
      <c r="D1693" s="14">
        <v>20</v>
      </c>
      <c r="E1693" s="14" t="s">
        <v>40</v>
      </c>
      <c r="F1693" s="59" t="s">
        <v>51</v>
      </c>
      <c r="G1693" s="14" t="s">
        <v>5486</v>
      </c>
      <c r="H1693" s="14" t="s">
        <v>9</v>
      </c>
      <c r="I1693" s="15" t="s">
        <v>5491</v>
      </c>
      <c r="J1693" s="15" t="s">
        <v>44</v>
      </c>
      <c r="K1693" s="17" t="s">
        <v>1356</v>
      </c>
      <c r="L1693" s="17" t="s">
        <v>5492</v>
      </c>
      <c r="M1693" s="12">
        <v>13450338638</v>
      </c>
      <c r="N1693" s="16"/>
    </row>
    <row r="1694" ht="22.5" customHeight="1" spans="1:14">
      <c r="A1694" s="17">
        <f t="shared" si="26"/>
        <v>1691</v>
      </c>
      <c r="B1694" s="12" t="s">
        <v>5493</v>
      </c>
      <c r="C1694" s="13" t="s">
        <v>5494</v>
      </c>
      <c r="D1694" s="14">
        <v>20</v>
      </c>
      <c r="E1694" s="14" t="s">
        <v>40</v>
      </c>
      <c r="F1694" s="59" t="s">
        <v>56</v>
      </c>
      <c r="G1694" s="14" t="s">
        <v>5486</v>
      </c>
      <c r="H1694" s="14" t="s">
        <v>9</v>
      </c>
      <c r="I1694" s="15" t="s">
        <v>5495</v>
      </c>
      <c r="J1694" s="15" t="s">
        <v>44</v>
      </c>
      <c r="K1694" s="17" t="s">
        <v>1356</v>
      </c>
      <c r="L1694" s="17" t="s">
        <v>5496</v>
      </c>
      <c r="M1694" s="12">
        <v>13030108939</v>
      </c>
      <c r="N1694" s="16"/>
    </row>
    <row r="1695" ht="22.5" customHeight="1" spans="1:14">
      <c r="A1695" s="17">
        <f t="shared" si="26"/>
        <v>1692</v>
      </c>
      <c r="B1695" s="12" t="s">
        <v>5497</v>
      </c>
      <c r="C1695" s="13" t="s">
        <v>5498</v>
      </c>
      <c r="D1695" s="14">
        <v>20</v>
      </c>
      <c r="E1695" s="14" t="s">
        <v>40</v>
      </c>
      <c r="F1695" s="14" t="s">
        <v>41</v>
      </c>
      <c r="G1695" s="14" t="s">
        <v>5486</v>
      </c>
      <c r="H1695" s="14" t="s">
        <v>9</v>
      </c>
      <c r="I1695" s="15" t="s">
        <v>5499</v>
      </c>
      <c r="J1695" s="15" t="s">
        <v>44</v>
      </c>
      <c r="K1695" s="17" t="s">
        <v>1356</v>
      </c>
      <c r="L1695" s="17" t="s">
        <v>5500</v>
      </c>
      <c r="M1695" s="12">
        <v>8896877</v>
      </c>
      <c r="N1695" s="16"/>
    </row>
    <row r="1696" ht="22.5" customHeight="1" spans="1:14">
      <c r="A1696" s="17">
        <f t="shared" si="26"/>
        <v>1693</v>
      </c>
      <c r="B1696" s="12" t="s">
        <v>5501</v>
      </c>
      <c r="C1696" s="13" t="s">
        <v>5502</v>
      </c>
      <c r="D1696" s="14">
        <v>20</v>
      </c>
      <c r="E1696" s="14" t="s">
        <v>40</v>
      </c>
      <c r="F1696" s="14" t="s">
        <v>41</v>
      </c>
      <c r="G1696" s="14" t="s">
        <v>5486</v>
      </c>
      <c r="H1696" s="14" t="s">
        <v>9</v>
      </c>
      <c r="I1696" s="15" t="s">
        <v>5503</v>
      </c>
      <c r="J1696" s="15" t="s">
        <v>44</v>
      </c>
      <c r="K1696" s="17" t="s">
        <v>1356</v>
      </c>
      <c r="L1696" s="17" t="s">
        <v>5504</v>
      </c>
      <c r="M1696" s="12">
        <v>13727033540</v>
      </c>
      <c r="N1696" s="16"/>
    </row>
    <row r="1697" ht="22.5" customHeight="1" spans="1:14">
      <c r="A1697" s="17">
        <f t="shared" si="26"/>
        <v>1694</v>
      </c>
      <c r="B1697" s="12" t="s">
        <v>5505</v>
      </c>
      <c r="C1697" s="13" t="s">
        <v>5506</v>
      </c>
      <c r="D1697" s="14">
        <v>20</v>
      </c>
      <c r="E1697" s="14" t="s">
        <v>40</v>
      </c>
      <c r="F1697" s="14" t="s">
        <v>41</v>
      </c>
      <c r="G1697" s="14" t="s">
        <v>5486</v>
      </c>
      <c r="H1697" s="14" t="s">
        <v>9</v>
      </c>
      <c r="I1697" s="15" t="s">
        <v>5507</v>
      </c>
      <c r="J1697" s="15" t="s">
        <v>44</v>
      </c>
      <c r="K1697" s="17" t="s">
        <v>1356</v>
      </c>
      <c r="L1697" s="17" t="s">
        <v>5508</v>
      </c>
      <c r="M1697" s="12" t="s">
        <v>5509</v>
      </c>
      <c r="N1697" s="16"/>
    </row>
    <row r="1698" ht="22.5" customHeight="1" spans="1:14">
      <c r="A1698" s="17">
        <f t="shared" si="26"/>
        <v>1695</v>
      </c>
      <c r="B1698" s="12" t="s">
        <v>5510</v>
      </c>
      <c r="C1698" s="13" t="s">
        <v>5511</v>
      </c>
      <c r="D1698" s="14">
        <v>20</v>
      </c>
      <c r="E1698" s="14" t="s">
        <v>40</v>
      </c>
      <c r="F1698" s="59" t="s">
        <v>51</v>
      </c>
      <c r="G1698" s="14" t="s">
        <v>5486</v>
      </c>
      <c r="H1698" s="14" t="s">
        <v>9</v>
      </c>
      <c r="I1698" s="15" t="s">
        <v>5512</v>
      </c>
      <c r="J1698" s="15" t="s">
        <v>44</v>
      </c>
      <c r="K1698" s="17" t="s">
        <v>550</v>
      </c>
      <c r="L1698" s="17" t="s">
        <v>5513</v>
      </c>
      <c r="M1698" s="12">
        <v>13346524322</v>
      </c>
      <c r="N1698" s="16"/>
    </row>
    <row r="1699" ht="22.5" customHeight="1" spans="1:14">
      <c r="A1699" s="17">
        <f t="shared" si="26"/>
        <v>1696</v>
      </c>
      <c r="B1699" s="12" t="s">
        <v>5514</v>
      </c>
      <c r="C1699" s="13" t="s">
        <v>5515</v>
      </c>
      <c r="D1699" s="14">
        <v>20</v>
      </c>
      <c r="E1699" s="14" t="s">
        <v>40</v>
      </c>
      <c r="F1699" s="59" t="s">
        <v>491</v>
      </c>
      <c r="G1699" s="14" t="s">
        <v>5486</v>
      </c>
      <c r="H1699" s="14" t="s">
        <v>9</v>
      </c>
      <c r="I1699" s="15" t="s">
        <v>5516</v>
      </c>
      <c r="J1699" s="15" t="s">
        <v>44</v>
      </c>
      <c r="K1699" s="17" t="s">
        <v>394</v>
      </c>
      <c r="L1699" s="17" t="s">
        <v>5517</v>
      </c>
      <c r="M1699" s="12">
        <v>13602245506</v>
      </c>
      <c r="N1699" s="16"/>
    </row>
    <row r="1700" ht="22.5" customHeight="1" spans="1:14">
      <c r="A1700" s="17">
        <f t="shared" si="26"/>
        <v>1697</v>
      </c>
      <c r="B1700" s="12" t="s">
        <v>5518</v>
      </c>
      <c r="C1700" s="13" t="s">
        <v>5519</v>
      </c>
      <c r="D1700" s="14">
        <v>20</v>
      </c>
      <c r="E1700" s="14" t="s">
        <v>40</v>
      </c>
      <c r="F1700" s="59" t="s">
        <v>56</v>
      </c>
      <c r="G1700" s="14" t="s">
        <v>5486</v>
      </c>
      <c r="H1700" s="14" t="s">
        <v>9</v>
      </c>
      <c r="I1700" s="15" t="s">
        <v>5520</v>
      </c>
      <c r="J1700" s="15" t="s">
        <v>44</v>
      </c>
      <c r="K1700" s="17" t="s">
        <v>315</v>
      </c>
      <c r="L1700" s="17" t="s">
        <v>5521</v>
      </c>
      <c r="M1700" s="12">
        <v>13229398161</v>
      </c>
      <c r="N1700" s="16"/>
    </row>
    <row r="1701" ht="22.5" customHeight="1" spans="1:14">
      <c r="A1701" s="17">
        <f t="shared" si="26"/>
        <v>1698</v>
      </c>
      <c r="B1701" s="12" t="s">
        <v>5522</v>
      </c>
      <c r="C1701" s="13" t="s">
        <v>5523</v>
      </c>
      <c r="D1701" s="14">
        <v>20</v>
      </c>
      <c r="E1701" s="14" t="s">
        <v>40</v>
      </c>
      <c r="F1701" s="59" t="s">
        <v>56</v>
      </c>
      <c r="G1701" s="14" t="s">
        <v>5486</v>
      </c>
      <c r="H1701" s="14" t="s">
        <v>9</v>
      </c>
      <c r="I1701" s="15" t="s">
        <v>5524</v>
      </c>
      <c r="J1701" s="15" t="s">
        <v>44</v>
      </c>
      <c r="K1701" s="17" t="s">
        <v>550</v>
      </c>
      <c r="L1701" s="17" t="s">
        <v>5525</v>
      </c>
      <c r="M1701" s="12">
        <v>13826356511</v>
      </c>
      <c r="N1701" s="16"/>
    </row>
    <row r="1702" ht="22.5" customHeight="1" spans="1:14">
      <c r="A1702" s="17">
        <f t="shared" si="26"/>
        <v>1699</v>
      </c>
      <c r="B1702" s="12" t="s">
        <v>5526</v>
      </c>
      <c r="C1702" s="13" t="s">
        <v>5527</v>
      </c>
      <c r="D1702" s="14">
        <v>20</v>
      </c>
      <c r="E1702" s="14" t="s">
        <v>40</v>
      </c>
      <c r="F1702" s="59" t="s">
        <v>56</v>
      </c>
      <c r="G1702" s="14" t="s">
        <v>5486</v>
      </c>
      <c r="H1702" s="14" t="s">
        <v>9</v>
      </c>
      <c r="I1702" s="15" t="s">
        <v>5528</v>
      </c>
      <c r="J1702" s="15" t="s">
        <v>44</v>
      </c>
      <c r="K1702" s="17" t="s">
        <v>550</v>
      </c>
      <c r="L1702" s="17" t="s">
        <v>5529</v>
      </c>
      <c r="M1702" s="12">
        <v>18927808670</v>
      </c>
      <c r="N1702" s="16"/>
    </row>
    <row r="1703" ht="22.5" customHeight="1" spans="1:14">
      <c r="A1703" s="17">
        <f t="shared" si="26"/>
        <v>1700</v>
      </c>
      <c r="B1703" s="12" t="s">
        <v>5530</v>
      </c>
      <c r="C1703" s="13" t="s">
        <v>5531</v>
      </c>
      <c r="D1703" s="14">
        <v>20</v>
      </c>
      <c r="E1703" s="14" t="s">
        <v>40</v>
      </c>
      <c r="F1703" s="14" t="s">
        <v>41</v>
      </c>
      <c r="G1703" s="14" t="s">
        <v>5486</v>
      </c>
      <c r="H1703" s="14" t="s">
        <v>9</v>
      </c>
      <c r="I1703" s="15" t="s">
        <v>5532</v>
      </c>
      <c r="J1703" s="15" t="s">
        <v>44</v>
      </c>
      <c r="K1703" s="17" t="s">
        <v>394</v>
      </c>
      <c r="L1703" s="17" t="s">
        <v>5533</v>
      </c>
      <c r="M1703" s="12">
        <v>18924450278</v>
      </c>
      <c r="N1703" s="16"/>
    </row>
    <row r="1704" ht="22.5" customHeight="1" spans="1:14">
      <c r="A1704" s="17">
        <f t="shared" si="26"/>
        <v>1701</v>
      </c>
      <c r="B1704" s="12" t="s">
        <v>5534</v>
      </c>
      <c r="C1704" s="13" t="s">
        <v>5535</v>
      </c>
      <c r="D1704" s="14">
        <v>20</v>
      </c>
      <c r="E1704" s="14" t="s">
        <v>40</v>
      </c>
      <c r="F1704" s="59" t="s">
        <v>56</v>
      </c>
      <c r="G1704" s="14" t="s">
        <v>5486</v>
      </c>
      <c r="H1704" s="14" t="s">
        <v>9</v>
      </c>
      <c r="I1704" s="15" t="s">
        <v>5536</v>
      </c>
      <c r="J1704" s="15" t="s">
        <v>44</v>
      </c>
      <c r="K1704" s="17" t="s">
        <v>394</v>
      </c>
      <c r="L1704" s="17" t="s">
        <v>5537</v>
      </c>
      <c r="M1704" s="12" t="s">
        <v>5538</v>
      </c>
      <c r="N1704" s="16"/>
    </row>
    <row r="1705" ht="22.5" customHeight="1" spans="1:14">
      <c r="A1705" s="17">
        <f t="shared" si="26"/>
        <v>1702</v>
      </c>
      <c r="B1705" s="12" t="s">
        <v>5539</v>
      </c>
      <c r="C1705" s="13" t="s">
        <v>5540</v>
      </c>
      <c r="D1705" s="14">
        <v>20</v>
      </c>
      <c r="E1705" s="14" t="s">
        <v>40</v>
      </c>
      <c r="F1705" s="14" t="s">
        <v>41</v>
      </c>
      <c r="G1705" s="14" t="s">
        <v>5486</v>
      </c>
      <c r="H1705" s="14" t="s">
        <v>9</v>
      </c>
      <c r="I1705" s="15" t="s">
        <v>5541</v>
      </c>
      <c r="J1705" s="15" t="s">
        <v>44</v>
      </c>
      <c r="K1705" s="17" t="s">
        <v>315</v>
      </c>
      <c r="L1705" s="17" t="s">
        <v>5542</v>
      </c>
      <c r="M1705" s="12">
        <v>8875091</v>
      </c>
      <c r="N1705" s="16"/>
    </row>
    <row r="1706" ht="22.5" customHeight="1" spans="1:14">
      <c r="A1706" s="17">
        <f t="shared" si="26"/>
        <v>1703</v>
      </c>
      <c r="B1706" s="12" t="s">
        <v>5543</v>
      </c>
      <c r="C1706" s="13" t="s">
        <v>5544</v>
      </c>
      <c r="D1706" s="14">
        <v>20</v>
      </c>
      <c r="E1706" s="14" t="s">
        <v>40</v>
      </c>
      <c r="F1706" s="59" t="s">
        <v>56</v>
      </c>
      <c r="G1706" s="14" t="s">
        <v>5486</v>
      </c>
      <c r="H1706" s="14" t="s">
        <v>9</v>
      </c>
      <c r="I1706" s="15" t="s">
        <v>5545</v>
      </c>
      <c r="J1706" s="15" t="s">
        <v>44</v>
      </c>
      <c r="K1706" s="17" t="s">
        <v>315</v>
      </c>
      <c r="L1706" s="17" t="s">
        <v>5546</v>
      </c>
      <c r="M1706" s="12">
        <v>18219220688</v>
      </c>
      <c r="N1706" s="16"/>
    </row>
    <row r="1707" ht="22.5" customHeight="1" spans="1:14">
      <c r="A1707" s="17">
        <f t="shared" si="26"/>
        <v>1704</v>
      </c>
      <c r="B1707" s="12" t="s">
        <v>5547</v>
      </c>
      <c r="C1707" s="13" t="s">
        <v>5548</v>
      </c>
      <c r="D1707" s="14">
        <v>20</v>
      </c>
      <c r="E1707" s="14" t="s">
        <v>40</v>
      </c>
      <c r="F1707" s="14" t="s">
        <v>1298</v>
      </c>
      <c r="G1707" s="14" t="s">
        <v>5486</v>
      </c>
      <c r="H1707" s="14" t="s">
        <v>9</v>
      </c>
      <c r="I1707" s="15" t="s">
        <v>5549</v>
      </c>
      <c r="J1707" s="15" t="s">
        <v>44</v>
      </c>
      <c r="K1707" s="17" t="s">
        <v>550</v>
      </c>
      <c r="L1707" s="17" t="s">
        <v>5550</v>
      </c>
      <c r="M1707" s="12" t="s">
        <v>5551</v>
      </c>
      <c r="N1707" s="16"/>
    </row>
    <row r="1708" ht="22.5" customHeight="1" spans="1:14">
      <c r="A1708" s="17">
        <f t="shared" si="26"/>
        <v>1705</v>
      </c>
      <c r="B1708" s="12" t="s">
        <v>5552</v>
      </c>
      <c r="C1708" s="13" t="s">
        <v>5553</v>
      </c>
      <c r="D1708" s="14">
        <v>20</v>
      </c>
      <c r="E1708" s="14" t="s">
        <v>40</v>
      </c>
      <c r="F1708" s="14" t="s">
        <v>41</v>
      </c>
      <c r="G1708" s="14" t="s">
        <v>5486</v>
      </c>
      <c r="H1708" s="14" t="s">
        <v>9</v>
      </c>
      <c r="I1708" s="15" t="s">
        <v>5554</v>
      </c>
      <c r="J1708" s="15" t="s">
        <v>44</v>
      </c>
      <c r="K1708" s="17" t="s">
        <v>414</v>
      </c>
      <c r="L1708" s="17" t="s">
        <v>5555</v>
      </c>
      <c r="M1708" s="12">
        <v>13229384823</v>
      </c>
      <c r="N1708" s="16"/>
    </row>
    <row r="1709" ht="22.5" customHeight="1" spans="1:14">
      <c r="A1709" s="17">
        <f t="shared" si="26"/>
        <v>1706</v>
      </c>
      <c r="B1709" s="12" t="s">
        <v>5556</v>
      </c>
      <c r="C1709" s="13" t="s">
        <v>5557</v>
      </c>
      <c r="D1709" s="14">
        <v>30</v>
      </c>
      <c r="E1709" s="14" t="s">
        <v>40</v>
      </c>
      <c r="F1709" s="59" t="s">
        <v>70</v>
      </c>
      <c r="G1709" s="14" t="s">
        <v>5486</v>
      </c>
      <c r="H1709" s="14" t="s">
        <v>9</v>
      </c>
      <c r="I1709" s="15" t="s">
        <v>5558</v>
      </c>
      <c r="J1709" s="15" t="s">
        <v>44</v>
      </c>
      <c r="K1709" s="17" t="s">
        <v>176</v>
      </c>
      <c r="L1709" s="17" t="s">
        <v>5559</v>
      </c>
      <c r="M1709" s="12" t="s">
        <v>5560</v>
      </c>
      <c r="N1709" s="16" t="s">
        <v>304</v>
      </c>
    </row>
    <row r="1710" ht="22.5" customHeight="1" spans="1:14">
      <c r="A1710" s="17">
        <f t="shared" si="26"/>
        <v>1707</v>
      </c>
      <c r="B1710" s="12" t="s">
        <v>5561</v>
      </c>
      <c r="C1710" s="13" t="s">
        <v>5562</v>
      </c>
      <c r="D1710" s="14">
        <v>20</v>
      </c>
      <c r="E1710" s="14" t="s">
        <v>40</v>
      </c>
      <c r="F1710" s="59" t="s">
        <v>56</v>
      </c>
      <c r="G1710" s="14" t="s">
        <v>5486</v>
      </c>
      <c r="H1710" s="14" t="s">
        <v>9</v>
      </c>
      <c r="I1710" s="15" t="s">
        <v>5563</v>
      </c>
      <c r="J1710" s="15" t="s">
        <v>44</v>
      </c>
      <c r="K1710" s="17" t="s">
        <v>176</v>
      </c>
      <c r="L1710" s="17" t="s">
        <v>5564</v>
      </c>
      <c r="M1710" s="12">
        <v>13450331109</v>
      </c>
      <c r="N1710" s="16"/>
    </row>
    <row r="1711" ht="22.5" customHeight="1" spans="1:14">
      <c r="A1711" s="17">
        <f t="shared" si="26"/>
        <v>1708</v>
      </c>
      <c r="B1711" s="12" t="s">
        <v>5565</v>
      </c>
      <c r="C1711" s="13" t="s">
        <v>5566</v>
      </c>
      <c r="D1711" s="14">
        <v>20</v>
      </c>
      <c r="E1711" s="14" t="s">
        <v>40</v>
      </c>
      <c r="F1711" s="59" t="s">
        <v>56</v>
      </c>
      <c r="G1711" s="14" t="s">
        <v>5486</v>
      </c>
      <c r="H1711" s="14" t="s">
        <v>9</v>
      </c>
      <c r="I1711" s="15" t="s">
        <v>5567</v>
      </c>
      <c r="J1711" s="15" t="s">
        <v>44</v>
      </c>
      <c r="K1711" s="17" t="s">
        <v>176</v>
      </c>
      <c r="L1711" s="17" t="s">
        <v>5568</v>
      </c>
      <c r="M1711" s="12">
        <v>8872143</v>
      </c>
      <c r="N1711" s="16"/>
    </row>
    <row r="1712" ht="22.5" customHeight="1" spans="1:14">
      <c r="A1712" s="17">
        <f t="shared" si="26"/>
        <v>1709</v>
      </c>
      <c r="B1712" s="12" t="s">
        <v>5569</v>
      </c>
      <c r="C1712" s="13" t="s">
        <v>5570</v>
      </c>
      <c r="D1712" s="14">
        <v>20</v>
      </c>
      <c r="E1712" s="14" t="s">
        <v>40</v>
      </c>
      <c r="F1712" s="59" t="s">
        <v>56</v>
      </c>
      <c r="G1712" s="14" t="s">
        <v>5486</v>
      </c>
      <c r="H1712" s="14" t="s">
        <v>9</v>
      </c>
      <c r="I1712" s="15" t="s">
        <v>5571</v>
      </c>
      <c r="J1712" s="15" t="s">
        <v>44</v>
      </c>
      <c r="K1712" s="17" t="s">
        <v>155</v>
      </c>
      <c r="L1712" s="17" t="s">
        <v>5572</v>
      </c>
      <c r="M1712" s="12" t="s">
        <v>5573</v>
      </c>
      <c r="N1712" s="16"/>
    </row>
    <row r="1713" ht="22.5" customHeight="1" spans="1:14">
      <c r="A1713" s="17">
        <f t="shared" si="26"/>
        <v>1710</v>
      </c>
      <c r="B1713" s="12" t="s">
        <v>5574</v>
      </c>
      <c r="C1713" s="13" t="s">
        <v>5575</v>
      </c>
      <c r="D1713" s="14">
        <v>20</v>
      </c>
      <c r="E1713" s="14" t="s">
        <v>40</v>
      </c>
      <c r="F1713" s="14" t="s">
        <v>41</v>
      </c>
      <c r="G1713" s="14" t="s">
        <v>5486</v>
      </c>
      <c r="H1713" s="14" t="s">
        <v>9</v>
      </c>
      <c r="I1713" s="15" t="s">
        <v>5576</v>
      </c>
      <c r="J1713" s="15" t="s">
        <v>44</v>
      </c>
      <c r="K1713" s="17" t="s">
        <v>155</v>
      </c>
      <c r="L1713" s="17" t="s">
        <v>3415</v>
      </c>
      <c r="M1713" s="12">
        <v>13509867500</v>
      </c>
      <c r="N1713" s="16"/>
    </row>
    <row r="1714" ht="22.5" customHeight="1" spans="1:14">
      <c r="A1714" s="17">
        <f t="shared" si="26"/>
        <v>1711</v>
      </c>
      <c r="B1714" s="12" t="s">
        <v>5577</v>
      </c>
      <c r="C1714" s="13" t="s">
        <v>5578</v>
      </c>
      <c r="D1714" s="14">
        <v>20</v>
      </c>
      <c r="E1714" s="14" t="s">
        <v>40</v>
      </c>
      <c r="F1714" s="14" t="s">
        <v>41</v>
      </c>
      <c r="G1714" s="14" t="s">
        <v>5486</v>
      </c>
      <c r="H1714" s="14" t="s">
        <v>9</v>
      </c>
      <c r="I1714" s="15" t="s">
        <v>5579</v>
      </c>
      <c r="J1714" s="15" t="s">
        <v>44</v>
      </c>
      <c r="K1714" s="17" t="s">
        <v>45</v>
      </c>
      <c r="L1714" s="17" t="s">
        <v>5580</v>
      </c>
      <c r="M1714" s="12">
        <v>13826328618</v>
      </c>
      <c r="N1714" s="16"/>
    </row>
    <row r="1715" ht="22.5" customHeight="1" spans="1:14">
      <c r="A1715" s="17">
        <f t="shared" si="26"/>
        <v>1712</v>
      </c>
      <c r="B1715" s="12" t="s">
        <v>5581</v>
      </c>
      <c r="C1715" s="13" t="s">
        <v>5582</v>
      </c>
      <c r="D1715" s="14">
        <v>20</v>
      </c>
      <c r="E1715" s="14" t="s">
        <v>40</v>
      </c>
      <c r="F1715" s="14" t="s">
        <v>41</v>
      </c>
      <c r="G1715" s="14" t="s">
        <v>5486</v>
      </c>
      <c r="H1715" s="14" t="s">
        <v>9</v>
      </c>
      <c r="I1715" s="15" t="s">
        <v>5583</v>
      </c>
      <c r="J1715" s="15" t="s">
        <v>44</v>
      </c>
      <c r="K1715" s="17" t="s">
        <v>45</v>
      </c>
      <c r="L1715" s="17" t="s">
        <v>5580</v>
      </c>
      <c r="M1715" s="12">
        <v>13826328618</v>
      </c>
      <c r="N1715" s="16"/>
    </row>
    <row r="1716" ht="22.5" customHeight="1" spans="1:14">
      <c r="A1716" s="17">
        <f t="shared" si="26"/>
        <v>1713</v>
      </c>
      <c r="B1716" s="12" t="s">
        <v>5584</v>
      </c>
      <c r="C1716" s="13" t="s">
        <v>5585</v>
      </c>
      <c r="D1716" s="14">
        <v>20</v>
      </c>
      <c r="E1716" s="14" t="s">
        <v>40</v>
      </c>
      <c r="F1716" s="14" t="s">
        <v>41</v>
      </c>
      <c r="G1716" s="14" t="s">
        <v>5486</v>
      </c>
      <c r="H1716" s="14" t="s">
        <v>9</v>
      </c>
      <c r="I1716" s="15" t="s">
        <v>5586</v>
      </c>
      <c r="J1716" s="15" t="s">
        <v>44</v>
      </c>
      <c r="K1716" s="17" t="s">
        <v>829</v>
      </c>
      <c r="L1716" s="17" t="s">
        <v>5587</v>
      </c>
      <c r="M1716" s="12">
        <v>8196002</v>
      </c>
      <c r="N1716" s="16"/>
    </row>
    <row r="1717" ht="22.5" customHeight="1" spans="1:14">
      <c r="A1717" s="17">
        <f t="shared" si="26"/>
        <v>1714</v>
      </c>
      <c r="B1717" s="12" t="s">
        <v>5588</v>
      </c>
      <c r="C1717" s="13" t="s">
        <v>5589</v>
      </c>
      <c r="D1717" s="14">
        <v>20</v>
      </c>
      <c r="E1717" s="14" t="s">
        <v>40</v>
      </c>
      <c r="F1717" s="14" t="s">
        <v>41</v>
      </c>
      <c r="G1717" s="14" t="s">
        <v>5486</v>
      </c>
      <c r="H1717" s="14" t="s">
        <v>9</v>
      </c>
      <c r="I1717" s="15" t="s">
        <v>5590</v>
      </c>
      <c r="J1717" s="15" t="s">
        <v>44</v>
      </c>
      <c r="K1717" s="17" t="s">
        <v>315</v>
      </c>
      <c r="L1717" s="17" t="s">
        <v>5591</v>
      </c>
      <c r="M1717" s="12">
        <v>8888084</v>
      </c>
      <c r="N1717" s="16"/>
    </row>
    <row r="1718" ht="22.5" customHeight="1" spans="1:14">
      <c r="A1718" s="17">
        <f t="shared" si="26"/>
        <v>1715</v>
      </c>
      <c r="B1718" s="12" t="s">
        <v>5592</v>
      </c>
      <c r="C1718" s="13" t="s">
        <v>5593</v>
      </c>
      <c r="D1718" s="14">
        <v>20</v>
      </c>
      <c r="E1718" s="14" t="s">
        <v>40</v>
      </c>
      <c r="F1718" s="59" t="s">
        <v>51</v>
      </c>
      <c r="G1718" s="14" t="s">
        <v>5594</v>
      </c>
      <c r="H1718" s="14" t="s">
        <v>9</v>
      </c>
      <c r="I1718" s="15" t="s">
        <v>5595</v>
      </c>
      <c r="J1718" s="15" t="s">
        <v>44</v>
      </c>
      <c r="K1718" s="17" t="s">
        <v>155</v>
      </c>
      <c r="L1718" s="17" t="s">
        <v>5596</v>
      </c>
      <c r="M1718" s="12">
        <v>17817972931</v>
      </c>
      <c r="N1718" s="16"/>
    </row>
    <row r="1719" ht="22.5" customHeight="1" spans="1:14">
      <c r="A1719" s="17">
        <f t="shared" si="26"/>
        <v>1716</v>
      </c>
      <c r="B1719" s="12" t="s">
        <v>5597</v>
      </c>
      <c r="C1719" s="13" t="s">
        <v>5598</v>
      </c>
      <c r="D1719" s="14">
        <v>20</v>
      </c>
      <c r="E1719" s="14" t="s">
        <v>40</v>
      </c>
      <c r="F1719" s="14" t="s">
        <v>41</v>
      </c>
      <c r="G1719" s="14" t="s">
        <v>5594</v>
      </c>
      <c r="H1719" s="14" t="s">
        <v>9</v>
      </c>
      <c r="I1719" s="15" t="s">
        <v>5599</v>
      </c>
      <c r="J1719" s="15" t="s">
        <v>44</v>
      </c>
      <c r="K1719" s="17" t="s">
        <v>127</v>
      </c>
      <c r="L1719" s="17" t="s">
        <v>5600</v>
      </c>
      <c r="M1719" s="12">
        <v>18002262668</v>
      </c>
      <c r="N1719" s="16"/>
    </row>
    <row r="1720" ht="22.5" customHeight="1" spans="1:14">
      <c r="A1720" s="17">
        <f t="shared" si="26"/>
        <v>1717</v>
      </c>
      <c r="B1720" s="12" t="s">
        <v>5601</v>
      </c>
      <c r="C1720" s="13" t="s">
        <v>5602</v>
      </c>
      <c r="D1720" s="14">
        <v>20</v>
      </c>
      <c r="E1720" s="14" t="s">
        <v>40</v>
      </c>
      <c r="F1720" s="59" t="s">
        <v>491</v>
      </c>
      <c r="G1720" s="14" t="s">
        <v>5594</v>
      </c>
      <c r="H1720" s="14" t="s">
        <v>9</v>
      </c>
      <c r="I1720" s="15" t="s">
        <v>5603</v>
      </c>
      <c r="J1720" s="15" t="s">
        <v>44</v>
      </c>
      <c r="K1720" s="17" t="s">
        <v>315</v>
      </c>
      <c r="L1720" s="17" t="s">
        <v>5604</v>
      </c>
      <c r="M1720" s="171" t="s">
        <v>5605</v>
      </c>
      <c r="N1720" s="16" t="s">
        <v>5606</v>
      </c>
    </row>
    <row r="1721" ht="22.5" customHeight="1" spans="1:14">
      <c r="A1721" s="17">
        <f t="shared" si="26"/>
        <v>1718</v>
      </c>
      <c r="B1721" s="12" t="s">
        <v>5607</v>
      </c>
      <c r="C1721" s="13" t="s">
        <v>5608</v>
      </c>
      <c r="D1721" s="14">
        <v>20</v>
      </c>
      <c r="E1721" s="14" t="s">
        <v>40</v>
      </c>
      <c r="F1721" s="59" t="s">
        <v>56</v>
      </c>
      <c r="G1721" s="14" t="s">
        <v>5594</v>
      </c>
      <c r="H1721" s="14" t="s">
        <v>9</v>
      </c>
      <c r="I1721" s="15" t="s">
        <v>5609</v>
      </c>
      <c r="J1721" s="15" t="s">
        <v>44</v>
      </c>
      <c r="K1721" s="17" t="s">
        <v>315</v>
      </c>
      <c r="L1721" s="17" t="s">
        <v>5610</v>
      </c>
      <c r="M1721" s="12">
        <v>8875573</v>
      </c>
      <c r="N1721" s="16" t="s">
        <v>5606</v>
      </c>
    </row>
    <row r="1722" ht="22.5" customHeight="1" spans="1:14">
      <c r="A1722" s="17">
        <f t="shared" si="26"/>
        <v>1719</v>
      </c>
      <c r="B1722" s="12" t="s">
        <v>5611</v>
      </c>
      <c r="C1722" s="13" t="s">
        <v>5612</v>
      </c>
      <c r="D1722" s="14">
        <v>20</v>
      </c>
      <c r="E1722" s="14" t="s">
        <v>40</v>
      </c>
      <c r="F1722" s="14" t="s">
        <v>41</v>
      </c>
      <c r="G1722" s="14" t="s">
        <v>5594</v>
      </c>
      <c r="H1722" s="14" t="s">
        <v>9</v>
      </c>
      <c r="I1722" s="15" t="s">
        <v>5613</v>
      </c>
      <c r="J1722" s="15" t="s">
        <v>44</v>
      </c>
      <c r="K1722" s="17" t="s">
        <v>155</v>
      </c>
      <c r="L1722" s="17" t="s">
        <v>5614</v>
      </c>
      <c r="M1722" s="12" t="s">
        <v>5615</v>
      </c>
      <c r="N1722" s="16"/>
    </row>
    <row r="1723" ht="22.5" customHeight="1" spans="1:14">
      <c r="A1723" s="17">
        <f t="shared" si="26"/>
        <v>1720</v>
      </c>
      <c r="B1723" s="12" t="s">
        <v>5616</v>
      </c>
      <c r="C1723" s="13" t="s">
        <v>5617</v>
      </c>
      <c r="D1723" s="14">
        <v>20</v>
      </c>
      <c r="E1723" s="14" t="s">
        <v>40</v>
      </c>
      <c r="F1723" s="59" t="s">
        <v>56</v>
      </c>
      <c r="G1723" s="14" t="s">
        <v>5594</v>
      </c>
      <c r="H1723" s="14" t="s">
        <v>9</v>
      </c>
      <c r="I1723" s="15" t="s">
        <v>5618</v>
      </c>
      <c r="J1723" s="15" t="s">
        <v>44</v>
      </c>
      <c r="K1723" s="17" t="s">
        <v>1356</v>
      </c>
      <c r="L1723" s="17" t="s">
        <v>5619</v>
      </c>
      <c r="M1723" s="12">
        <v>13018710818</v>
      </c>
      <c r="N1723" s="16"/>
    </row>
    <row r="1724" ht="22.5" customHeight="1" spans="1:14">
      <c r="A1724" s="17">
        <f t="shared" si="26"/>
        <v>1721</v>
      </c>
      <c r="B1724" s="12" t="s">
        <v>5620</v>
      </c>
      <c r="C1724" s="13" t="s">
        <v>5621</v>
      </c>
      <c r="D1724" s="14">
        <v>20</v>
      </c>
      <c r="E1724" s="14" t="s">
        <v>40</v>
      </c>
      <c r="F1724" s="14" t="s">
        <v>41</v>
      </c>
      <c r="G1724" s="14" t="s">
        <v>5594</v>
      </c>
      <c r="H1724" s="14" t="s">
        <v>9</v>
      </c>
      <c r="I1724" s="15" t="s">
        <v>5622</v>
      </c>
      <c r="J1724" s="15" t="s">
        <v>44</v>
      </c>
      <c r="K1724" s="17" t="s">
        <v>1356</v>
      </c>
      <c r="L1724" s="17" t="s">
        <v>5623</v>
      </c>
      <c r="M1724" s="12"/>
      <c r="N1724" s="16"/>
    </row>
    <row r="1725" ht="22.5" customHeight="1" spans="1:14">
      <c r="A1725" s="17">
        <f t="shared" si="26"/>
        <v>1722</v>
      </c>
      <c r="B1725" s="12" t="s">
        <v>5624</v>
      </c>
      <c r="C1725" s="13" t="s">
        <v>5625</v>
      </c>
      <c r="D1725" s="14">
        <v>20</v>
      </c>
      <c r="E1725" s="14" t="s">
        <v>40</v>
      </c>
      <c r="F1725" s="59" t="s">
        <v>51</v>
      </c>
      <c r="G1725" s="14" t="s">
        <v>5594</v>
      </c>
      <c r="H1725" s="14" t="s">
        <v>9</v>
      </c>
      <c r="I1725" s="15" t="s">
        <v>5626</v>
      </c>
      <c r="J1725" s="15" t="s">
        <v>44</v>
      </c>
      <c r="K1725" s="17" t="s">
        <v>1356</v>
      </c>
      <c r="L1725" s="17" t="s">
        <v>5627</v>
      </c>
      <c r="M1725" s="12">
        <v>13030135225</v>
      </c>
      <c r="N1725" s="16"/>
    </row>
    <row r="1726" ht="22.5" customHeight="1" spans="1:14">
      <c r="A1726" s="17">
        <f t="shared" si="26"/>
        <v>1723</v>
      </c>
      <c r="B1726" s="12" t="s">
        <v>5628</v>
      </c>
      <c r="C1726" s="13" t="s">
        <v>5629</v>
      </c>
      <c r="D1726" s="14">
        <v>20</v>
      </c>
      <c r="E1726" s="14" t="s">
        <v>40</v>
      </c>
      <c r="F1726" s="59" t="s">
        <v>70</v>
      </c>
      <c r="G1726" s="14" t="s">
        <v>5594</v>
      </c>
      <c r="H1726" s="14" t="s">
        <v>9</v>
      </c>
      <c r="I1726" s="15" t="s">
        <v>5630</v>
      </c>
      <c r="J1726" s="15" t="s">
        <v>44</v>
      </c>
      <c r="K1726" s="17" t="s">
        <v>45</v>
      </c>
      <c r="L1726" s="17" t="s">
        <v>5631</v>
      </c>
      <c r="M1726" s="12">
        <v>13005376192</v>
      </c>
      <c r="N1726" s="16"/>
    </row>
    <row r="1727" ht="22.5" customHeight="1" spans="1:14">
      <c r="A1727" s="17">
        <f t="shared" si="26"/>
        <v>1724</v>
      </c>
      <c r="B1727" s="12" t="s">
        <v>5632</v>
      </c>
      <c r="C1727" s="13" t="s">
        <v>5633</v>
      </c>
      <c r="D1727" s="14">
        <v>20</v>
      </c>
      <c r="E1727" s="14" t="s">
        <v>40</v>
      </c>
      <c r="F1727" s="59" t="s">
        <v>70</v>
      </c>
      <c r="G1727" s="14" t="s">
        <v>5594</v>
      </c>
      <c r="H1727" s="14" t="s">
        <v>9</v>
      </c>
      <c r="I1727" s="15" t="s">
        <v>5634</v>
      </c>
      <c r="J1727" s="15" t="s">
        <v>44</v>
      </c>
      <c r="K1727" s="17" t="s">
        <v>127</v>
      </c>
      <c r="L1727" s="17" t="s">
        <v>5635</v>
      </c>
      <c r="M1727" s="12">
        <v>13076286678</v>
      </c>
      <c r="N1727" s="16"/>
    </row>
    <row r="1728" ht="22.5" customHeight="1" spans="1:14">
      <c r="A1728" s="17">
        <f t="shared" si="26"/>
        <v>1725</v>
      </c>
      <c r="B1728" s="12" t="s">
        <v>5636</v>
      </c>
      <c r="C1728" s="13" t="s">
        <v>5637</v>
      </c>
      <c r="D1728" s="14">
        <v>20</v>
      </c>
      <c r="E1728" s="14" t="s">
        <v>40</v>
      </c>
      <c r="F1728" s="59" t="s">
        <v>70</v>
      </c>
      <c r="G1728" s="14" t="s">
        <v>5594</v>
      </c>
      <c r="H1728" s="14" t="s">
        <v>9</v>
      </c>
      <c r="I1728" s="15" t="s">
        <v>5638</v>
      </c>
      <c r="J1728" s="15" t="s">
        <v>44</v>
      </c>
      <c r="K1728" s="17" t="s">
        <v>394</v>
      </c>
      <c r="L1728" s="17" t="s">
        <v>5639</v>
      </c>
      <c r="M1728" s="12">
        <v>18218101240</v>
      </c>
      <c r="N1728" s="16"/>
    </row>
    <row r="1729" ht="22.5" customHeight="1" spans="1:14">
      <c r="A1729" s="17">
        <f t="shared" si="26"/>
        <v>1726</v>
      </c>
      <c r="B1729" s="12" t="s">
        <v>5640</v>
      </c>
      <c r="C1729" s="13" t="s">
        <v>5641</v>
      </c>
      <c r="D1729" s="14">
        <v>20</v>
      </c>
      <c r="E1729" s="14" t="s">
        <v>40</v>
      </c>
      <c r="F1729" s="59" t="s">
        <v>51</v>
      </c>
      <c r="G1729" s="14" t="s">
        <v>5594</v>
      </c>
      <c r="H1729" s="14" t="s">
        <v>9</v>
      </c>
      <c r="I1729" s="15" t="s">
        <v>5642</v>
      </c>
      <c r="J1729" s="15" t="s">
        <v>44</v>
      </c>
      <c r="K1729" s="17" t="s">
        <v>394</v>
      </c>
      <c r="L1729" s="17" t="s">
        <v>5643</v>
      </c>
      <c r="M1729" s="12">
        <v>18927808990</v>
      </c>
      <c r="N1729" s="16"/>
    </row>
    <row r="1730" ht="22.5" customHeight="1" spans="1:14">
      <c r="A1730" s="17">
        <f t="shared" si="26"/>
        <v>1727</v>
      </c>
      <c r="B1730" s="12" t="s">
        <v>5644</v>
      </c>
      <c r="C1730" s="13" t="s">
        <v>5645</v>
      </c>
      <c r="D1730" s="14">
        <v>20</v>
      </c>
      <c r="E1730" s="14" t="s">
        <v>40</v>
      </c>
      <c r="F1730" s="59" t="s">
        <v>56</v>
      </c>
      <c r="G1730" s="14" t="s">
        <v>5594</v>
      </c>
      <c r="H1730" s="14" t="s">
        <v>9</v>
      </c>
      <c r="I1730" s="15" t="s">
        <v>5646</v>
      </c>
      <c r="J1730" s="15" t="s">
        <v>44</v>
      </c>
      <c r="K1730" s="17" t="s">
        <v>414</v>
      </c>
      <c r="L1730" s="17" t="s">
        <v>5647</v>
      </c>
      <c r="M1730" s="12">
        <v>13025369220</v>
      </c>
      <c r="N1730" s="16"/>
    </row>
    <row r="1731" ht="22.5" customHeight="1" spans="1:14">
      <c r="A1731" s="17">
        <f t="shared" si="26"/>
        <v>1728</v>
      </c>
      <c r="B1731" s="12" t="s">
        <v>5648</v>
      </c>
      <c r="C1731" s="13" t="s">
        <v>5649</v>
      </c>
      <c r="D1731" s="14">
        <v>20</v>
      </c>
      <c r="E1731" s="14" t="s">
        <v>40</v>
      </c>
      <c r="F1731" s="59" t="s">
        <v>56</v>
      </c>
      <c r="G1731" s="14" t="s">
        <v>5594</v>
      </c>
      <c r="H1731" s="14" t="s">
        <v>9</v>
      </c>
      <c r="I1731" s="15" t="s">
        <v>5650</v>
      </c>
      <c r="J1731" s="15" t="s">
        <v>44</v>
      </c>
      <c r="K1731" s="17" t="s">
        <v>414</v>
      </c>
      <c r="L1731" s="17" t="s">
        <v>5651</v>
      </c>
      <c r="M1731" s="12">
        <v>8885728</v>
      </c>
      <c r="N1731" s="16"/>
    </row>
    <row r="1732" ht="22.5" customHeight="1" spans="1:14">
      <c r="A1732" s="17">
        <f t="shared" si="26"/>
        <v>1729</v>
      </c>
      <c r="B1732" s="12" t="s">
        <v>5652</v>
      </c>
      <c r="C1732" s="13" t="s">
        <v>5653</v>
      </c>
      <c r="D1732" s="14">
        <v>20</v>
      </c>
      <c r="E1732" s="14" t="s">
        <v>40</v>
      </c>
      <c r="F1732" s="59" t="s">
        <v>51</v>
      </c>
      <c r="G1732" s="14" t="s">
        <v>5594</v>
      </c>
      <c r="H1732" s="14" t="s">
        <v>9</v>
      </c>
      <c r="I1732" s="15" t="s">
        <v>5654</v>
      </c>
      <c r="J1732" s="15" t="s">
        <v>44</v>
      </c>
      <c r="K1732" s="17" t="s">
        <v>394</v>
      </c>
      <c r="L1732" s="17" t="s">
        <v>5655</v>
      </c>
      <c r="M1732" s="12">
        <v>13682363907</v>
      </c>
      <c r="N1732" s="16"/>
    </row>
    <row r="1733" ht="22.5" customHeight="1" spans="1:14">
      <c r="A1733" s="17">
        <f t="shared" ref="A1733:A1796" si="27">ROW(A1730)</f>
        <v>1730</v>
      </c>
      <c r="B1733" s="12" t="s">
        <v>5656</v>
      </c>
      <c r="C1733" s="13" t="s">
        <v>5657</v>
      </c>
      <c r="D1733" s="14">
        <v>20</v>
      </c>
      <c r="E1733" s="14" t="s">
        <v>40</v>
      </c>
      <c r="F1733" s="59" t="s">
        <v>51</v>
      </c>
      <c r="G1733" s="14" t="s">
        <v>5594</v>
      </c>
      <c r="H1733" s="14" t="s">
        <v>9</v>
      </c>
      <c r="I1733" s="15" t="s">
        <v>5658</v>
      </c>
      <c r="J1733" s="15" t="s">
        <v>44</v>
      </c>
      <c r="K1733" s="17" t="s">
        <v>550</v>
      </c>
      <c r="L1733" s="17" t="s">
        <v>5659</v>
      </c>
      <c r="M1733" s="12" t="s">
        <v>5660</v>
      </c>
      <c r="N1733" s="16"/>
    </row>
    <row r="1734" ht="22.5" customHeight="1" spans="1:14">
      <c r="A1734" s="17">
        <f t="shared" si="27"/>
        <v>1731</v>
      </c>
      <c r="B1734" s="12" t="s">
        <v>5661</v>
      </c>
      <c r="C1734" s="13" t="s">
        <v>5662</v>
      </c>
      <c r="D1734" s="14">
        <v>20</v>
      </c>
      <c r="E1734" s="14" t="s">
        <v>40</v>
      </c>
      <c r="F1734" s="59" t="s">
        <v>70</v>
      </c>
      <c r="G1734" s="14" t="s">
        <v>5594</v>
      </c>
      <c r="H1734" s="14" t="s">
        <v>9</v>
      </c>
      <c r="I1734" s="15" t="s">
        <v>5663</v>
      </c>
      <c r="J1734" s="15" t="s">
        <v>44</v>
      </c>
      <c r="K1734" s="17" t="s">
        <v>45</v>
      </c>
      <c r="L1734" s="17"/>
      <c r="M1734" s="12">
        <v>14750837601</v>
      </c>
      <c r="N1734" s="16"/>
    </row>
    <row r="1735" ht="22.5" customHeight="1" spans="1:14">
      <c r="A1735" s="17">
        <f t="shared" si="27"/>
        <v>1732</v>
      </c>
      <c r="B1735" s="12" t="s">
        <v>5664</v>
      </c>
      <c r="C1735" s="13" t="s">
        <v>5665</v>
      </c>
      <c r="D1735" s="14">
        <v>20</v>
      </c>
      <c r="E1735" s="14" t="s">
        <v>40</v>
      </c>
      <c r="F1735" s="59" t="s">
        <v>51</v>
      </c>
      <c r="G1735" s="14" t="s">
        <v>5594</v>
      </c>
      <c r="H1735" s="14" t="s">
        <v>9</v>
      </c>
      <c r="I1735" s="15" t="s">
        <v>5666</v>
      </c>
      <c r="J1735" s="15" t="s">
        <v>44</v>
      </c>
      <c r="K1735" s="17" t="s">
        <v>394</v>
      </c>
      <c r="L1735" s="17" t="s">
        <v>5667</v>
      </c>
      <c r="M1735" s="12">
        <v>18927801232</v>
      </c>
      <c r="N1735" s="16"/>
    </row>
    <row r="1736" ht="22.5" customHeight="1" spans="1:14">
      <c r="A1736" s="17">
        <f t="shared" si="27"/>
        <v>1733</v>
      </c>
      <c r="B1736" s="12" t="s">
        <v>5668</v>
      </c>
      <c r="C1736" s="13" t="s">
        <v>5669</v>
      </c>
      <c r="D1736" s="14">
        <v>20</v>
      </c>
      <c r="E1736" s="14" t="s">
        <v>40</v>
      </c>
      <c r="F1736" s="59" t="s">
        <v>51</v>
      </c>
      <c r="G1736" s="14" t="s">
        <v>5594</v>
      </c>
      <c r="H1736" s="14" t="s">
        <v>9</v>
      </c>
      <c r="I1736" s="15" t="s">
        <v>5670</v>
      </c>
      <c r="J1736" s="15" t="s">
        <v>44</v>
      </c>
      <c r="K1736" s="17" t="s">
        <v>176</v>
      </c>
      <c r="L1736" s="17" t="s">
        <v>5671</v>
      </c>
      <c r="M1736" s="12">
        <v>13112016539</v>
      </c>
      <c r="N1736" s="16"/>
    </row>
    <row r="1737" ht="22.5" customHeight="1" spans="1:14">
      <c r="A1737" s="17">
        <f t="shared" si="27"/>
        <v>1734</v>
      </c>
      <c r="B1737" s="12" t="s">
        <v>5672</v>
      </c>
      <c r="C1737" s="13" t="s">
        <v>5673</v>
      </c>
      <c r="D1737" s="14">
        <v>20</v>
      </c>
      <c r="E1737" s="14" t="s">
        <v>40</v>
      </c>
      <c r="F1737" s="59" t="s">
        <v>56</v>
      </c>
      <c r="G1737" s="14" t="s">
        <v>5594</v>
      </c>
      <c r="H1737" s="14" t="s">
        <v>9</v>
      </c>
      <c r="I1737" s="15" t="s">
        <v>5674</v>
      </c>
      <c r="J1737" s="15" t="s">
        <v>44</v>
      </c>
      <c r="K1737" s="17" t="s">
        <v>176</v>
      </c>
      <c r="L1737" s="17" t="s">
        <v>5675</v>
      </c>
      <c r="M1737" s="12">
        <v>13602249601</v>
      </c>
      <c r="N1737" s="16"/>
    </row>
    <row r="1738" ht="22.5" customHeight="1" spans="1:14">
      <c r="A1738" s="17">
        <f t="shared" si="27"/>
        <v>1735</v>
      </c>
      <c r="B1738" s="12" t="s">
        <v>5676</v>
      </c>
      <c r="C1738" s="13" t="s">
        <v>5677</v>
      </c>
      <c r="D1738" s="14">
        <v>20</v>
      </c>
      <c r="E1738" s="14" t="s">
        <v>40</v>
      </c>
      <c r="F1738" s="14" t="s">
        <v>41</v>
      </c>
      <c r="G1738" s="14" t="s">
        <v>5594</v>
      </c>
      <c r="H1738" s="14" t="s">
        <v>9</v>
      </c>
      <c r="I1738" s="15" t="s">
        <v>5678</v>
      </c>
      <c r="J1738" s="15" t="s">
        <v>44</v>
      </c>
      <c r="K1738" s="17" t="s">
        <v>45</v>
      </c>
      <c r="L1738" s="17" t="s">
        <v>5679</v>
      </c>
      <c r="M1738" s="12">
        <v>13827961218</v>
      </c>
      <c r="N1738" s="16"/>
    </row>
    <row r="1739" ht="22.5" customHeight="1" spans="1:14">
      <c r="A1739" s="17">
        <f t="shared" si="27"/>
        <v>1736</v>
      </c>
      <c r="B1739" s="12" t="s">
        <v>5680</v>
      </c>
      <c r="C1739" s="13" t="s">
        <v>5681</v>
      </c>
      <c r="D1739" s="14">
        <v>20</v>
      </c>
      <c r="E1739" s="14" t="s">
        <v>40</v>
      </c>
      <c r="F1739" s="59" t="s">
        <v>70</v>
      </c>
      <c r="G1739" s="14" t="s">
        <v>5594</v>
      </c>
      <c r="H1739" s="14" t="s">
        <v>9</v>
      </c>
      <c r="I1739" s="15" t="s">
        <v>5682</v>
      </c>
      <c r="J1739" s="15" t="s">
        <v>44</v>
      </c>
      <c r="K1739" s="17" t="s">
        <v>394</v>
      </c>
      <c r="L1739" s="17" t="s">
        <v>5683</v>
      </c>
      <c r="M1739" s="12">
        <v>13602909063</v>
      </c>
      <c r="N1739" s="16"/>
    </row>
    <row r="1740" ht="22.5" customHeight="1" spans="1:14">
      <c r="A1740" s="17">
        <f t="shared" si="27"/>
        <v>1737</v>
      </c>
      <c r="B1740" s="12" t="s">
        <v>5684</v>
      </c>
      <c r="C1740" s="13" t="s">
        <v>5685</v>
      </c>
      <c r="D1740" s="14">
        <v>20</v>
      </c>
      <c r="E1740" s="14" t="s">
        <v>40</v>
      </c>
      <c r="F1740" s="59" t="s">
        <v>70</v>
      </c>
      <c r="G1740" s="14" t="s">
        <v>5686</v>
      </c>
      <c r="H1740" s="14" t="s">
        <v>9</v>
      </c>
      <c r="I1740" s="15" t="s">
        <v>5687</v>
      </c>
      <c r="J1740" s="15" t="s">
        <v>44</v>
      </c>
      <c r="K1740" s="17" t="s">
        <v>892</v>
      </c>
      <c r="L1740" s="17" t="s">
        <v>5688</v>
      </c>
      <c r="M1740" s="12" t="s">
        <v>5689</v>
      </c>
      <c r="N1740" s="16"/>
    </row>
    <row r="1741" ht="22.5" customHeight="1" spans="1:14">
      <c r="A1741" s="17">
        <f t="shared" si="27"/>
        <v>1738</v>
      </c>
      <c r="B1741" s="12" t="s">
        <v>5690</v>
      </c>
      <c r="C1741" s="13" t="s">
        <v>5691</v>
      </c>
      <c r="D1741" s="14">
        <v>20</v>
      </c>
      <c r="E1741" s="14" t="s">
        <v>40</v>
      </c>
      <c r="F1741" s="59" t="s">
        <v>70</v>
      </c>
      <c r="G1741" s="14" t="s">
        <v>5686</v>
      </c>
      <c r="H1741" s="14" t="s">
        <v>9</v>
      </c>
      <c r="I1741" s="15" t="s">
        <v>5692</v>
      </c>
      <c r="J1741" s="15" t="s">
        <v>44</v>
      </c>
      <c r="K1741" s="17" t="s">
        <v>892</v>
      </c>
      <c r="L1741" s="17" t="s">
        <v>5693</v>
      </c>
      <c r="M1741" s="12" t="s">
        <v>5694</v>
      </c>
      <c r="N1741" s="16"/>
    </row>
    <row r="1742" ht="22.5" customHeight="1" spans="1:14">
      <c r="A1742" s="17">
        <f t="shared" si="27"/>
        <v>1739</v>
      </c>
      <c r="B1742" s="12" t="s">
        <v>5695</v>
      </c>
      <c r="C1742" s="13" t="s">
        <v>5696</v>
      </c>
      <c r="D1742" s="14">
        <v>20</v>
      </c>
      <c r="E1742" s="14" t="s">
        <v>40</v>
      </c>
      <c r="F1742" s="59" t="s">
        <v>56</v>
      </c>
      <c r="G1742" s="14" t="s">
        <v>5686</v>
      </c>
      <c r="H1742" s="14" t="s">
        <v>9</v>
      </c>
      <c r="I1742" s="15" t="s">
        <v>5697</v>
      </c>
      <c r="J1742" s="15" t="s">
        <v>44</v>
      </c>
      <c r="K1742" s="17" t="s">
        <v>892</v>
      </c>
      <c r="L1742" s="17" t="s">
        <v>5698</v>
      </c>
      <c r="M1742" s="12" t="s">
        <v>5699</v>
      </c>
      <c r="N1742" s="16"/>
    </row>
    <row r="1743" ht="22.5" customHeight="1" spans="1:14">
      <c r="A1743" s="17">
        <f t="shared" si="27"/>
        <v>1740</v>
      </c>
      <c r="B1743" s="12" t="s">
        <v>5700</v>
      </c>
      <c r="C1743" s="13" t="s">
        <v>5701</v>
      </c>
      <c r="D1743" s="14">
        <v>20</v>
      </c>
      <c r="E1743" s="14" t="s">
        <v>40</v>
      </c>
      <c r="F1743" s="59" t="s">
        <v>51</v>
      </c>
      <c r="G1743" s="14" t="s">
        <v>5686</v>
      </c>
      <c r="H1743" s="14" t="s">
        <v>9</v>
      </c>
      <c r="I1743" s="15" t="s">
        <v>5702</v>
      </c>
      <c r="J1743" s="15" t="s">
        <v>44</v>
      </c>
      <c r="K1743" s="17" t="s">
        <v>1356</v>
      </c>
      <c r="L1743" s="17" t="s">
        <v>5703</v>
      </c>
      <c r="M1743" s="12" t="s">
        <v>5704</v>
      </c>
      <c r="N1743" s="16"/>
    </row>
    <row r="1744" ht="22.5" customHeight="1" spans="1:14">
      <c r="A1744" s="17">
        <f t="shared" si="27"/>
        <v>1741</v>
      </c>
      <c r="B1744" s="12" t="s">
        <v>5705</v>
      </c>
      <c r="C1744" s="13" t="s">
        <v>5706</v>
      </c>
      <c r="D1744" s="14">
        <v>20</v>
      </c>
      <c r="E1744" s="14" t="s">
        <v>40</v>
      </c>
      <c r="F1744" s="59" t="s">
        <v>56</v>
      </c>
      <c r="G1744" s="14" t="s">
        <v>5686</v>
      </c>
      <c r="H1744" s="14" t="s">
        <v>9</v>
      </c>
      <c r="I1744" s="15" t="s">
        <v>5707</v>
      </c>
      <c r="J1744" s="15" t="s">
        <v>44</v>
      </c>
      <c r="K1744" s="17" t="s">
        <v>1356</v>
      </c>
      <c r="L1744" s="17" t="s">
        <v>5708</v>
      </c>
      <c r="M1744" s="12">
        <v>13727592653</v>
      </c>
      <c r="N1744" s="16"/>
    </row>
    <row r="1745" ht="22.5" customHeight="1" spans="1:14">
      <c r="A1745" s="17">
        <f t="shared" si="27"/>
        <v>1742</v>
      </c>
      <c r="B1745" s="12" t="s">
        <v>5709</v>
      </c>
      <c r="C1745" s="13" t="s">
        <v>5710</v>
      </c>
      <c r="D1745" s="14">
        <v>20</v>
      </c>
      <c r="E1745" s="14" t="s">
        <v>40</v>
      </c>
      <c r="F1745" s="59" t="s">
        <v>56</v>
      </c>
      <c r="G1745" s="14" t="s">
        <v>5686</v>
      </c>
      <c r="H1745" s="14" t="s">
        <v>9</v>
      </c>
      <c r="I1745" s="15" t="s">
        <v>5711</v>
      </c>
      <c r="J1745" s="15" t="s">
        <v>44</v>
      </c>
      <c r="K1745" s="17" t="s">
        <v>1356</v>
      </c>
      <c r="L1745" s="17" t="s">
        <v>5712</v>
      </c>
      <c r="M1745" s="12" t="s">
        <v>5713</v>
      </c>
      <c r="N1745" s="16"/>
    </row>
    <row r="1746" ht="22.5" customHeight="1" spans="1:14">
      <c r="A1746" s="17">
        <f t="shared" si="27"/>
        <v>1743</v>
      </c>
      <c r="B1746" s="12" t="s">
        <v>5714</v>
      </c>
      <c r="C1746" s="13" t="s">
        <v>5715</v>
      </c>
      <c r="D1746" s="14">
        <v>20</v>
      </c>
      <c r="E1746" s="14" t="s">
        <v>40</v>
      </c>
      <c r="F1746" s="14" t="s">
        <v>41</v>
      </c>
      <c r="G1746" s="14" t="s">
        <v>5686</v>
      </c>
      <c r="H1746" s="14" t="s">
        <v>9</v>
      </c>
      <c r="I1746" s="15" t="s">
        <v>5716</v>
      </c>
      <c r="J1746" s="15" t="s">
        <v>44</v>
      </c>
      <c r="K1746" s="17" t="s">
        <v>1356</v>
      </c>
      <c r="L1746" s="17" t="s">
        <v>5717</v>
      </c>
      <c r="M1746" s="12" t="s">
        <v>5718</v>
      </c>
      <c r="N1746" s="16"/>
    </row>
    <row r="1747" ht="22.5" customHeight="1" spans="1:14">
      <c r="A1747" s="17">
        <f t="shared" si="27"/>
        <v>1744</v>
      </c>
      <c r="B1747" s="12" t="s">
        <v>5719</v>
      </c>
      <c r="C1747" s="13" t="s">
        <v>5720</v>
      </c>
      <c r="D1747" s="14">
        <v>20</v>
      </c>
      <c r="E1747" s="14" t="s">
        <v>40</v>
      </c>
      <c r="F1747" s="59" t="s">
        <v>70</v>
      </c>
      <c r="G1747" s="14" t="s">
        <v>5686</v>
      </c>
      <c r="H1747" s="14" t="s">
        <v>9</v>
      </c>
      <c r="I1747" s="15" t="s">
        <v>5721</v>
      </c>
      <c r="J1747" s="15" t="s">
        <v>44</v>
      </c>
      <c r="K1747" s="17" t="s">
        <v>1356</v>
      </c>
      <c r="L1747" s="17" t="s">
        <v>5722</v>
      </c>
      <c r="M1747" s="12">
        <v>17818039553</v>
      </c>
      <c r="N1747" s="16"/>
    </row>
    <row r="1748" ht="22.5" customHeight="1" spans="1:14">
      <c r="A1748" s="17">
        <f t="shared" si="27"/>
        <v>1745</v>
      </c>
      <c r="B1748" s="12" t="s">
        <v>5723</v>
      </c>
      <c r="C1748" s="13" t="s">
        <v>5724</v>
      </c>
      <c r="D1748" s="14">
        <v>20</v>
      </c>
      <c r="E1748" s="14" t="s">
        <v>40</v>
      </c>
      <c r="F1748" s="59" t="s">
        <v>56</v>
      </c>
      <c r="G1748" s="14" t="s">
        <v>5686</v>
      </c>
      <c r="H1748" s="14" t="s">
        <v>9</v>
      </c>
      <c r="I1748" s="15" t="s">
        <v>5725</v>
      </c>
      <c r="J1748" s="15" t="s">
        <v>44</v>
      </c>
      <c r="K1748" s="17" t="s">
        <v>315</v>
      </c>
      <c r="L1748" s="17" t="s">
        <v>5726</v>
      </c>
      <c r="M1748" s="12">
        <v>15627830413</v>
      </c>
      <c r="N1748" s="16"/>
    </row>
    <row r="1749" ht="22.5" customHeight="1" spans="1:14">
      <c r="A1749" s="17">
        <f t="shared" si="27"/>
        <v>1746</v>
      </c>
      <c r="B1749" s="12" t="s">
        <v>5727</v>
      </c>
      <c r="C1749" s="13" t="s">
        <v>5728</v>
      </c>
      <c r="D1749" s="14">
        <v>20</v>
      </c>
      <c r="E1749" s="14" t="s">
        <v>40</v>
      </c>
      <c r="F1749" s="59" t="s">
        <v>56</v>
      </c>
      <c r="G1749" s="14" t="s">
        <v>5686</v>
      </c>
      <c r="H1749" s="14" t="s">
        <v>9</v>
      </c>
      <c r="I1749" s="15" t="s">
        <v>5729</v>
      </c>
      <c r="J1749" s="15" t="s">
        <v>44</v>
      </c>
      <c r="K1749" s="17" t="s">
        <v>315</v>
      </c>
      <c r="L1749" s="17" t="s">
        <v>5730</v>
      </c>
      <c r="M1749" s="12">
        <v>13902340629</v>
      </c>
      <c r="N1749" s="16"/>
    </row>
    <row r="1750" ht="22.5" customHeight="1" spans="1:14">
      <c r="A1750" s="17">
        <f t="shared" si="27"/>
        <v>1747</v>
      </c>
      <c r="B1750" s="12" t="s">
        <v>5731</v>
      </c>
      <c r="C1750" s="169" t="s">
        <v>5732</v>
      </c>
      <c r="D1750" s="14">
        <v>20</v>
      </c>
      <c r="E1750" s="14" t="s">
        <v>40</v>
      </c>
      <c r="F1750" s="98" t="s">
        <v>1298</v>
      </c>
      <c r="G1750" s="14" t="s">
        <v>5686</v>
      </c>
      <c r="H1750" s="14" t="s">
        <v>9</v>
      </c>
      <c r="I1750" s="15" t="s">
        <v>5733</v>
      </c>
      <c r="J1750" s="15" t="s">
        <v>44</v>
      </c>
      <c r="K1750" s="17" t="s">
        <v>315</v>
      </c>
      <c r="L1750" s="17" t="s">
        <v>5734</v>
      </c>
      <c r="M1750" s="12">
        <v>18038919409</v>
      </c>
      <c r="N1750" s="16"/>
    </row>
    <row r="1751" ht="22.5" customHeight="1" spans="1:14">
      <c r="A1751" s="17">
        <f t="shared" si="27"/>
        <v>1748</v>
      </c>
      <c r="B1751" s="12" t="s">
        <v>5735</v>
      </c>
      <c r="C1751" s="13" t="s">
        <v>5736</v>
      </c>
      <c r="D1751" s="14">
        <v>20</v>
      </c>
      <c r="E1751" s="14" t="s">
        <v>40</v>
      </c>
      <c r="F1751" s="59" t="s">
        <v>51</v>
      </c>
      <c r="G1751" s="14" t="s">
        <v>5686</v>
      </c>
      <c r="H1751" s="14" t="s">
        <v>9</v>
      </c>
      <c r="I1751" s="15" t="s">
        <v>5737</v>
      </c>
      <c r="J1751" s="15" t="s">
        <v>44</v>
      </c>
      <c r="K1751" s="17" t="s">
        <v>414</v>
      </c>
      <c r="L1751" s="17" t="s">
        <v>5738</v>
      </c>
      <c r="M1751" s="12">
        <v>13242505811</v>
      </c>
      <c r="N1751" s="16"/>
    </row>
    <row r="1752" ht="22.5" customHeight="1" spans="1:14">
      <c r="A1752" s="17">
        <f t="shared" si="27"/>
        <v>1749</v>
      </c>
      <c r="B1752" s="12" t="s">
        <v>5739</v>
      </c>
      <c r="C1752" s="13" t="s">
        <v>5740</v>
      </c>
      <c r="D1752" s="14">
        <v>20</v>
      </c>
      <c r="E1752" s="14" t="s">
        <v>40</v>
      </c>
      <c r="F1752" s="59" t="s">
        <v>56</v>
      </c>
      <c r="G1752" s="14" t="s">
        <v>5686</v>
      </c>
      <c r="H1752" s="14" t="s">
        <v>9</v>
      </c>
      <c r="I1752" s="15" t="s">
        <v>5741</v>
      </c>
      <c r="J1752" s="15" t="s">
        <v>44</v>
      </c>
      <c r="K1752" s="17" t="s">
        <v>45</v>
      </c>
      <c r="L1752" s="17" t="s">
        <v>5742</v>
      </c>
      <c r="M1752" s="12" t="s">
        <v>5743</v>
      </c>
      <c r="N1752" s="16"/>
    </row>
    <row r="1753" ht="22.5" customHeight="1" spans="1:14">
      <c r="A1753" s="17">
        <f t="shared" si="27"/>
        <v>1750</v>
      </c>
      <c r="B1753" s="12" t="s">
        <v>5744</v>
      </c>
      <c r="C1753" s="13" t="s">
        <v>5745</v>
      </c>
      <c r="D1753" s="14">
        <v>20</v>
      </c>
      <c r="E1753" s="14" t="s">
        <v>40</v>
      </c>
      <c r="F1753" s="59" t="s">
        <v>56</v>
      </c>
      <c r="G1753" s="14" t="s">
        <v>5686</v>
      </c>
      <c r="H1753" s="14" t="s">
        <v>9</v>
      </c>
      <c r="I1753" s="15" t="s">
        <v>5746</v>
      </c>
      <c r="J1753" s="15" t="s">
        <v>44</v>
      </c>
      <c r="K1753" s="17" t="s">
        <v>550</v>
      </c>
      <c r="L1753" s="17" t="s">
        <v>5747</v>
      </c>
      <c r="M1753" s="12">
        <v>15303038337</v>
      </c>
      <c r="N1753" s="16"/>
    </row>
    <row r="1754" ht="22.5" customHeight="1" spans="1:14">
      <c r="A1754" s="17">
        <f t="shared" si="27"/>
        <v>1751</v>
      </c>
      <c r="B1754" s="12" t="s">
        <v>5748</v>
      </c>
      <c r="C1754" s="13" t="s">
        <v>5749</v>
      </c>
      <c r="D1754" s="14">
        <v>20</v>
      </c>
      <c r="E1754" s="14" t="s">
        <v>40</v>
      </c>
      <c r="F1754" s="59" t="s">
        <v>51</v>
      </c>
      <c r="G1754" s="14" t="s">
        <v>5686</v>
      </c>
      <c r="H1754" s="14" t="s">
        <v>9</v>
      </c>
      <c r="I1754" s="15" t="s">
        <v>5750</v>
      </c>
      <c r="J1754" s="15" t="s">
        <v>44</v>
      </c>
      <c r="K1754" s="17" t="s">
        <v>45</v>
      </c>
      <c r="L1754" s="17" t="s">
        <v>5751</v>
      </c>
      <c r="M1754" s="12" t="s">
        <v>5752</v>
      </c>
      <c r="N1754" s="16"/>
    </row>
    <row r="1755" ht="22.5" customHeight="1" spans="1:14">
      <c r="A1755" s="17">
        <f t="shared" si="27"/>
        <v>1752</v>
      </c>
      <c r="B1755" s="12" t="s">
        <v>5753</v>
      </c>
      <c r="C1755" s="13" t="s">
        <v>5754</v>
      </c>
      <c r="D1755" s="14">
        <v>20</v>
      </c>
      <c r="E1755" s="14" t="s">
        <v>40</v>
      </c>
      <c r="F1755" s="59" t="s">
        <v>70</v>
      </c>
      <c r="G1755" s="14" t="s">
        <v>5686</v>
      </c>
      <c r="H1755" s="14" t="s">
        <v>9</v>
      </c>
      <c r="I1755" s="15" t="s">
        <v>5755</v>
      </c>
      <c r="J1755" s="15" t="s">
        <v>44</v>
      </c>
      <c r="K1755" s="17" t="s">
        <v>315</v>
      </c>
      <c r="L1755" s="17" t="s">
        <v>5756</v>
      </c>
      <c r="M1755" s="12">
        <v>13640033728</v>
      </c>
      <c r="N1755" s="16"/>
    </row>
    <row r="1756" ht="22.5" customHeight="1" spans="1:14">
      <c r="A1756" s="17">
        <f t="shared" si="27"/>
        <v>1753</v>
      </c>
      <c r="B1756" s="12" t="s">
        <v>5757</v>
      </c>
      <c r="C1756" s="13" t="s">
        <v>5758</v>
      </c>
      <c r="D1756" s="14">
        <v>20</v>
      </c>
      <c r="E1756" s="14" t="s">
        <v>40</v>
      </c>
      <c r="F1756" s="59" t="s">
        <v>51</v>
      </c>
      <c r="G1756" s="14" t="s">
        <v>5686</v>
      </c>
      <c r="H1756" s="14" t="s">
        <v>9</v>
      </c>
      <c r="I1756" s="15" t="s">
        <v>5759</v>
      </c>
      <c r="J1756" s="15" t="s">
        <v>44</v>
      </c>
      <c r="K1756" s="17" t="s">
        <v>829</v>
      </c>
      <c r="L1756" s="17" t="s">
        <v>5760</v>
      </c>
      <c r="M1756" s="12">
        <v>8608339</v>
      </c>
      <c r="N1756" s="16"/>
    </row>
    <row r="1757" ht="22.5" customHeight="1" spans="1:14">
      <c r="A1757" s="17">
        <f t="shared" si="27"/>
        <v>1754</v>
      </c>
      <c r="B1757" s="12" t="s">
        <v>5761</v>
      </c>
      <c r="C1757" s="13" t="s">
        <v>5762</v>
      </c>
      <c r="D1757" s="14">
        <v>20</v>
      </c>
      <c r="E1757" s="14" t="s">
        <v>40</v>
      </c>
      <c r="F1757" s="59" t="s">
        <v>70</v>
      </c>
      <c r="G1757" s="14" t="s">
        <v>5686</v>
      </c>
      <c r="H1757" s="14" t="s">
        <v>9</v>
      </c>
      <c r="I1757" s="15" t="s">
        <v>5763</v>
      </c>
      <c r="J1757" s="15" t="s">
        <v>44</v>
      </c>
      <c r="K1757" s="17" t="s">
        <v>892</v>
      </c>
      <c r="L1757" s="17" t="s">
        <v>5764</v>
      </c>
      <c r="M1757" s="12">
        <v>8893328</v>
      </c>
      <c r="N1757" s="16"/>
    </row>
    <row r="1758" ht="22.5" customHeight="1" spans="1:14">
      <c r="A1758" s="17">
        <f t="shared" si="27"/>
        <v>1755</v>
      </c>
      <c r="B1758" s="12" t="s">
        <v>5765</v>
      </c>
      <c r="C1758" s="13" t="s">
        <v>5766</v>
      </c>
      <c r="D1758" s="14">
        <v>20</v>
      </c>
      <c r="E1758" s="14" t="s">
        <v>40</v>
      </c>
      <c r="F1758" s="59" t="s">
        <v>56</v>
      </c>
      <c r="G1758" s="14" t="s">
        <v>5686</v>
      </c>
      <c r="H1758" s="14" t="s">
        <v>9</v>
      </c>
      <c r="I1758" s="15" t="s">
        <v>5767</v>
      </c>
      <c r="J1758" s="15" t="s">
        <v>44</v>
      </c>
      <c r="K1758" s="17" t="s">
        <v>414</v>
      </c>
      <c r="L1758" s="17" t="s">
        <v>5768</v>
      </c>
      <c r="M1758" s="12" t="s">
        <v>5769</v>
      </c>
      <c r="N1758" s="16"/>
    </row>
    <row r="1759" ht="22.5" customHeight="1" spans="1:14">
      <c r="A1759" s="17">
        <f t="shared" si="27"/>
        <v>1756</v>
      </c>
      <c r="B1759" s="12" t="s">
        <v>5770</v>
      </c>
      <c r="C1759" s="13" t="s">
        <v>5771</v>
      </c>
      <c r="D1759" s="14">
        <v>20</v>
      </c>
      <c r="E1759" s="14" t="s">
        <v>40</v>
      </c>
      <c r="F1759" s="59" t="s">
        <v>70</v>
      </c>
      <c r="G1759" s="14" t="s">
        <v>5686</v>
      </c>
      <c r="H1759" s="14" t="s">
        <v>9</v>
      </c>
      <c r="I1759" s="15" t="s">
        <v>5772</v>
      </c>
      <c r="J1759" s="15" t="s">
        <v>44</v>
      </c>
      <c r="K1759" s="17" t="s">
        <v>892</v>
      </c>
      <c r="L1759" s="17" t="s">
        <v>5773</v>
      </c>
      <c r="M1759" s="12">
        <v>17817264450</v>
      </c>
      <c r="N1759" s="16"/>
    </row>
    <row r="1760" ht="22.5" customHeight="1" spans="1:14">
      <c r="A1760" s="17">
        <f t="shared" si="27"/>
        <v>1757</v>
      </c>
      <c r="B1760" s="12" t="s">
        <v>5774</v>
      </c>
      <c r="C1760" s="13" t="s">
        <v>5775</v>
      </c>
      <c r="D1760" s="14">
        <v>20</v>
      </c>
      <c r="E1760" s="14" t="s">
        <v>40</v>
      </c>
      <c r="F1760" s="59" t="s">
        <v>51</v>
      </c>
      <c r="G1760" s="14" t="s">
        <v>5686</v>
      </c>
      <c r="H1760" s="14" t="s">
        <v>9</v>
      </c>
      <c r="I1760" s="15" t="s">
        <v>5776</v>
      </c>
      <c r="J1760" s="15" t="s">
        <v>44</v>
      </c>
      <c r="K1760" s="17" t="s">
        <v>176</v>
      </c>
      <c r="L1760" s="17" t="s">
        <v>5777</v>
      </c>
      <c r="M1760" s="12">
        <v>13640003256</v>
      </c>
      <c r="N1760" s="16"/>
    </row>
    <row r="1761" ht="22.5" customHeight="1" spans="1:14">
      <c r="A1761" s="17">
        <f t="shared" si="27"/>
        <v>1758</v>
      </c>
      <c r="B1761" s="12" t="s">
        <v>5778</v>
      </c>
      <c r="C1761" s="13" t="s">
        <v>5779</v>
      </c>
      <c r="D1761" s="14">
        <v>20</v>
      </c>
      <c r="E1761" s="14" t="s">
        <v>40</v>
      </c>
      <c r="F1761" s="14" t="s">
        <v>41</v>
      </c>
      <c r="G1761" s="14" t="s">
        <v>5686</v>
      </c>
      <c r="H1761" s="14" t="s">
        <v>9</v>
      </c>
      <c r="I1761" s="15" t="s">
        <v>5780</v>
      </c>
      <c r="J1761" s="15" t="s">
        <v>44</v>
      </c>
      <c r="K1761" s="17" t="s">
        <v>45</v>
      </c>
      <c r="L1761" s="17" t="s">
        <v>5781</v>
      </c>
      <c r="M1761" s="12">
        <v>13030101125</v>
      </c>
      <c r="N1761" s="16"/>
    </row>
    <row r="1762" ht="22.5" customHeight="1" spans="1:14">
      <c r="A1762" s="17">
        <f t="shared" si="27"/>
        <v>1759</v>
      </c>
      <c r="B1762" s="12" t="s">
        <v>5782</v>
      </c>
      <c r="C1762" s="13" t="s">
        <v>5783</v>
      </c>
      <c r="D1762" s="14">
        <v>20</v>
      </c>
      <c r="E1762" s="14" t="s">
        <v>40</v>
      </c>
      <c r="F1762" s="14" t="s">
        <v>41</v>
      </c>
      <c r="G1762" s="14" t="s">
        <v>5784</v>
      </c>
      <c r="H1762" s="14" t="s">
        <v>9</v>
      </c>
      <c r="I1762" s="15" t="s">
        <v>5785</v>
      </c>
      <c r="J1762" s="15" t="s">
        <v>44</v>
      </c>
      <c r="K1762" s="17" t="s">
        <v>1356</v>
      </c>
      <c r="L1762" s="17" t="s">
        <v>5786</v>
      </c>
      <c r="M1762" s="12">
        <v>13826314193</v>
      </c>
      <c r="N1762" s="16"/>
    </row>
    <row r="1763" ht="22.5" customHeight="1" spans="1:14">
      <c r="A1763" s="17">
        <f t="shared" si="27"/>
        <v>1760</v>
      </c>
      <c r="B1763" s="12" t="s">
        <v>5787</v>
      </c>
      <c r="C1763" s="13" t="s">
        <v>5788</v>
      </c>
      <c r="D1763" s="14">
        <v>20</v>
      </c>
      <c r="E1763" s="14" t="s">
        <v>40</v>
      </c>
      <c r="F1763" s="14" t="s">
        <v>41</v>
      </c>
      <c r="G1763" s="14" t="s">
        <v>5784</v>
      </c>
      <c r="H1763" s="14" t="s">
        <v>9</v>
      </c>
      <c r="I1763" s="15" t="s">
        <v>5789</v>
      </c>
      <c r="J1763" s="15" t="s">
        <v>44</v>
      </c>
      <c r="K1763" s="17" t="s">
        <v>1356</v>
      </c>
      <c r="L1763" s="17"/>
      <c r="M1763" s="12">
        <v>13025362399</v>
      </c>
      <c r="N1763" s="16"/>
    </row>
    <row r="1764" ht="22.5" customHeight="1" spans="1:14">
      <c r="A1764" s="17">
        <f t="shared" si="27"/>
        <v>1761</v>
      </c>
      <c r="B1764" s="12" t="s">
        <v>5790</v>
      </c>
      <c r="C1764" s="13" t="s">
        <v>5791</v>
      </c>
      <c r="D1764" s="14">
        <v>20</v>
      </c>
      <c r="E1764" s="14" t="s">
        <v>40</v>
      </c>
      <c r="F1764" s="59" t="s">
        <v>56</v>
      </c>
      <c r="G1764" s="14" t="s">
        <v>5784</v>
      </c>
      <c r="H1764" s="14" t="s">
        <v>9</v>
      </c>
      <c r="I1764" s="15" t="s">
        <v>5792</v>
      </c>
      <c r="J1764" s="15" t="s">
        <v>44</v>
      </c>
      <c r="K1764" s="17" t="s">
        <v>1356</v>
      </c>
      <c r="L1764" s="17" t="s">
        <v>5793</v>
      </c>
      <c r="M1764" s="12">
        <v>13922592106</v>
      </c>
      <c r="N1764" s="16"/>
    </row>
    <row r="1765" ht="22.5" customHeight="1" spans="1:14">
      <c r="A1765" s="17">
        <f t="shared" si="27"/>
        <v>1762</v>
      </c>
      <c r="B1765" s="12" t="s">
        <v>5794</v>
      </c>
      <c r="C1765" s="13" t="s">
        <v>5795</v>
      </c>
      <c r="D1765" s="14">
        <v>20</v>
      </c>
      <c r="E1765" s="14" t="s">
        <v>40</v>
      </c>
      <c r="F1765" s="59" t="s">
        <v>51</v>
      </c>
      <c r="G1765" s="14" t="s">
        <v>5784</v>
      </c>
      <c r="H1765" s="14" t="s">
        <v>9</v>
      </c>
      <c r="I1765" s="15" t="s">
        <v>5796</v>
      </c>
      <c r="J1765" s="15" t="s">
        <v>44</v>
      </c>
      <c r="K1765" s="17" t="s">
        <v>1356</v>
      </c>
      <c r="L1765" s="17" t="s">
        <v>5797</v>
      </c>
      <c r="M1765" s="12">
        <v>13826376811</v>
      </c>
      <c r="N1765" s="16"/>
    </row>
    <row r="1766" ht="22.5" customHeight="1" spans="1:14">
      <c r="A1766" s="17">
        <f t="shared" si="27"/>
        <v>1763</v>
      </c>
      <c r="B1766" s="12" t="s">
        <v>5798</v>
      </c>
      <c r="C1766" s="13" t="s">
        <v>5799</v>
      </c>
      <c r="D1766" s="14">
        <v>20</v>
      </c>
      <c r="E1766" s="14" t="s">
        <v>40</v>
      </c>
      <c r="F1766" s="59" t="s">
        <v>51</v>
      </c>
      <c r="G1766" s="14" t="s">
        <v>5784</v>
      </c>
      <c r="H1766" s="14" t="s">
        <v>9</v>
      </c>
      <c r="I1766" s="15" t="s">
        <v>5800</v>
      </c>
      <c r="J1766" s="15" t="s">
        <v>44</v>
      </c>
      <c r="K1766" s="17" t="s">
        <v>1356</v>
      </c>
      <c r="L1766" s="17" t="s">
        <v>5801</v>
      </c>
      <c r="M1766" s="12">
        <v>8917077</v>
      </c>
      <c r="N1766" s="16"/>
    </row>
    <row r="1767" ht="22.5" customHeight="1" spans="1:14">
      <c r="A1767" s="17">
        <f t="shared" si="27"/>
        <v>1764</v>
      </c>
      <c r="B1767" s="12" t="s">
        <v>5802</v>
      </c>
      <c r="C1767" s="13" t="s">
        <v>5803</v>
      </c>
      <c r="D1767" s="14">
        <v>20</v>
      </c>
      <c r="E1767" s="14" t="s">
        <v>40</v>
      </c>
      <c r="F1767" s="59" t="s">
        <v>70</v>
      </c>
      <c r="G1767" s="14" t="s">
        <v>5784</v>
      </c>
      <c r="H1767" s="14" t="s">
        <v>9</v>
      </c>
      <c r="I1767" s="15" t="s">
        <v>5804</v>
      </c>
      <c r="J1767" s="15" t="s">
        <v>44</v>
      </c>
      <c r="K1767" s="17" t="s">
        <v>1356</v>
      </c>
      <c r="L1767" s="17"/>
      <c r="M1767" s="12">
        <v>13527693141</v>
      </c>
      <c r="N1767" s="16"/>
    </row>
    <row r="1768" ht="22.5" customHeight="1" spans="1:14">
      <c r="A1768" s="17">
        <f t="shared" si="27"/>
        <v>1765</v>
      </c>
      <c r="B1768" s="12" t="s">
        <v>5805</v>
      </c>
      <c r="C1768" s="13" t="s">
        <v>5806</v>
      </c>
      <c r="D1768" s="14">
        <v>20</v>
      </c>
      <c r="E1768" s="14" t="s">
        <v>40</v>
      </c>
      <c r="F1768" s="59" t="s">
        <v>1654</v>
      </c>
      <c r="G1768" s="14" t="s">
        <v>5784</v>
      </c>
      <c r="H1768" s="14" t="s">
        <v>9</v>
      </c>
      <c r="I1768" s="15" t="s">
        <v>5807</v>
      </c>
      <c r="J1768" s="15" t="s">
        <v>44</v>
      </c>
      <c r="K1768" s="17" t="s">
        <v>1356</v>
      </c>
      <c r="L1768" s="17" t="s">
        <v>5808</v>
      </c>
      <c r="M1768" s="12">
        <v>13823663252</v>
      </c>
      <c r="N1768" s="16"/>
    </row>
    <row r="1769" ht="22.5" customHeight="1" spans="1:14">
      <c r="A1769" s="17">
        <f t="shared" si="27"/>
        <v>1766</v>
      </c>
      <c r="B1769" s="12" t="s">
        <v>5809</v>
      </c>
      <c r="C1769" s="13" t="s">
        <v>5810</v>
      </c>
      <c r="D1769" s="14">
        <v>20</v>
      </c>
      <c r="E1769" s="14" t="s">
        <v>40</v>
      </c>
      <c r="F1769" s="59" t="s">
        <v>56</v>
      </c>
      <c r="G1769" s="14" t="s">
        <v>5784</v>
      </c>
      <c r="H1769" s="14" t="s">
        <v>9</v>
      </c>
      <c r="I1769" s="15" t="s">
        <v>5811</v>
      </c>
      <c r="J1769" s="15" t="s">
        <v>44</v>
      </c>
      <c r="K1769" s="17" t="s">
        <v>127</v>
      </c>
      <c r="L1769" s="17" t="s">
        <v>5812</v>
      </c>
      <c r="M1769" s="12">
        <v>13192889917</v>
      </c>
      <c r="N1769" s="16"/>
    </row>
    <row r="1770" ht="22.5" customHeight="1" spans="1:14">
      <c r="A1770" s="17">
        <f t="shared" si="27"/>
        <v>1767</v>
      </c>
      <c r="B1770" s="12" t="s">
        <v>5813</v>
      </c>
      <c r="C1770" s="13" t="s">
        <v>5814</v>
      </c>
      <c r="D1770" s="14">
        <v>20</v>
      </c>
      <c r="E1770" s="14" t="s">
        <v>40</v>
      </c>
      <c r="F1770" s="59" t="s">
        <v>56</v>
      </c>
      <c r="G1770" s="14" t="s">
        <v>5784</v>
      </c>
      <c r="H1770" s="14" t="s">
        <v>9</v>
      </c>
      <c r="I1770" s="15" t="s">
        <v>5815</v>
      </c>
      <c r="J1770" s="15" t="s">
        <v>44</v>
      </c>
      <c r="K1770" s="17" t="s">
        <v>315</v>
      </c>
      <c r="L1770" s="17" t="s">
        <v>5816</v>
      </c>
      <c r="M1770" s="12">
        <v>13112068805</v>
      </c>
      <c r="N1770" s="16"/>
    </row>
    <row r="1771" ht="22.5" customHeight="1" spans="1:14">
      <c r="A1771" s="17">
        <f t="shared" si="27"/>
        <v>1768</v>
      </c>
      <c r="B1771" s="12" t="s">
        <v>5817</v>
      </c>
      <c r="C1771" s="13" t="s">
        <v>5818</v>
      </c>
      <c r="D1771" s="14">
        <v>20</v>
      </c>
      <c r="E1771" s="14" t="s">
        <v>40</v>
      </c>
      <c r="F1771" s="59" t="s">
        <v>56</v>
      </c>
      <c r="G1771" s="14" t="s">
        <v>5784</v>
      </c>
      <c r="H1771" s="14" t="s">
        <v>9</v>
      </c>
      <c r="I1771" s="15" t="s">
        <v>5819</v>
      </c>
      <c r="J1771" s="15" t="s">
        <v>44</v>
      </c>
      <c r="K1771" s="17" t="s">
        <v>45</v>
      </c>
      <c r="L1771" s="17" t="s">
        <v>5820</v>
      </c>
      <c r="M1771" s="12">
        <v>13642586975</v>
      </c>
      <c r="N1771" s="16"/>
    </row>
    <row r="1772" ht="22.5" customHeight="1" spans="1:14">
      <c r="A1772" s="17">
        <f t="shared" si="27"/>
        <v>1769</v>
      </c>
      <c r="B1772" s="12" t="s">
        <v>5821</v>
      </c>
      <c r="C1772" s="13" t="s">
        <v>5822</v>
      </c>
      <c r="D1772" s="14">
        <v>20</v>
      </c>
      <c r="E1772" s="14" t="s">
        <v>40</v>
      </c>
      <c r="F1772" s="59" t="s">
        <v>51</v>
      </c>
      <c r="G1772" s="14" t="s">
        <v>5784</v>
      </c>
      <c r="H1772" s="14" t="s">
        <v>9</v>
      </c>
      <c r="I1772" s="15" t="s">
        <v>5823</v>
      </c>
      <c r="J1772" s="15" t="s">
        <v>44</v>
      </c>
      <c r="K1772" s="17" t="s">
        <v>550</v>
      </c>
      <c r="L1772" s="17" t="s">
        <v>5824</v>
      </c>
      <c r="M1772" s="12">
        <v>13719295525</v>
      </c>
      <c r="N1772" s="16"/>
    </row>
    <row r="1773" ht="22.5" customHeight="1" spans="1:14">
      <c r="A1773" s="17">
        <f t="shared" si="27"/>
        <v>1770</v>
      </c>
      <c r="B1773" s="12" t="s">
        <v>5825</v>
      </c>
      <c r="C1773" s="13" t="s">
        <v>5826</v>
      </c>
      <c r="D1773" s="14">
        <v>20</v>
      </c>
      <c r="E1773" s="14" t="s">
        <v>40</v>
      </c>
      <c r="F1773" s="14" t="s">
        <v>41</v>
      </c>
      <c r="G1773" s="14" t="s">
        <v>5784</v>
      </c>
      <c r="H1773" s="14" t="s">
        <v>9</v>
      </c>
      <c r="I1773" s="15" t="s">
        <v>5827</v>
      </c>
      <c r="J1773" s="15" t="s">
        <v>44</v>
      </c>
      <c r="K1773" s="17" t="s">
        <v>414</v>
      </c>
      <c r="L1773" s="17" t="s">
        <v>5828</v>
      </c>
      <c r="M1773" s="12">
        <v>13435091930</v>
      </c>
      <c r="N1773" s="16"/>
    </row>
    <row r="1774" ht="22.5" customHeight="1" spans="1:14">
      <c r="A1774" s="17">
        <f t="shared" si="27"/>
        <v>1771</v>
      </c>
      <c r="B1774" s="12" t="s">
        <v>5829</v>
      </c>
      <c r="C1774" s="13" t="s">
        <v>5830</v>
      </c>
      <c r="D1774" s="14">
        <v>20</v>
      </c>
      <c r="E1774" s="14" t="s">
        <v>40</v>
      </c>
      <c r="F1774" s="59" t="s">
        <v>56</v>
      </c>
      <c r="G1774" s="14" t="s">
        <v>5784</v>
      </c>
      <c r="H1774" s="14" t="s">
        <v>9</v>
      </c>
      <c r="I1774" s="15" t="s">
        <v>5831</v>
      </c>
      <c r="J1774" s="15" t="s">
        <v>44</v>
      </c>
      <c r="K1774" s="17" t="s">
        <v>176</v>
      </c>
      <c r="L1774" s="17" t="s">
        <v>5832</v>
      </c>
      <c r="M1774" s="12">
        <v>13827983760</v>
      </c>
      <c r="N1774" s="16"/>
    </row>
    <row r="1775" ht="22.5" customHeight="1" spans="1:14">
      <c r="A1775" s="17">
        <f t="shared" si="27"/>
        <v>1772</v>
      </c>
      <c r="B1775" s="12" t="s">
        <v>5833</v>
      </c>
      <c r="C1775" s="13" t="s">
        <v>5834</v>
      </c>
      <c r="D1775" s="14">
        <v>20</v>
      </c>
      <c r="E1775" s="14" t="s">
        <v>40</v>
      </c>
      <c r="F1775" s="59" t="s">
        <v>56</v>
      </c>
      <c r="G1775" s="14" t="s">
        <v>5835</v>
      </c>
      <c r="H1775" s="14" t="s">
        <v>9</v>
      </c>
      <c r="I1775" s="15" t="s">
        <v>5836</v>
      </c>
      <c r="J1775" s="15" t="s">
        <v>44</v>
      </c>
      <c r="K1775" s="17" t="s">
        <v>394</v>
      </c>
      <c r="L1775" s="17" t="s">
        <v>5837</v>
      </c>
      <c r="M1775" s="12">
        <v>13046183190</v>
      </c>
      <c r="N1775" s="16"/>
    </row>
    <row r="1776" ht="22.5" customHeight="1" spans="1:14">
      <c r="A1776" s="17">
        <f t="shared" si="27"/>
        <v>1773</v>
      </c>
      <c r="B1776" s="12" t="s">
        <v>5838</v>
      </c>
      <c r="C1776" s="169" t="s">
        <v>5839</v>
      </c>
      <c r="D1776" s="14">
        <v>20</v>
      </c>
      <c r="E1776" s="14" t="s">
        <v>40</v>
      </c>
      <c r="F1776" s="59" t="s">
        <v>51</v>
      </c>
      <c r="G1776" s="14" t="s">
        <v>5835</v>
      </c>
      <c r="H1776" s="14" t="s">
        <v>9</v>
      </c>
      <c r="I1776" s="15" t="s">
        <v>5840</v>
      </c>
      <c r="J1776" s="15" t="s">
        <v>44</v>
      </c>
      <c r="K1776" s="17" t="s">
        <v>315</v>
      </c>
      <c r="L1776" s="17" t="s">
        <v>5841</v>
      </c>
      <c r="M1776" s="12">
        <v>13192886008</v>
      </c>
      <c r="N1776" s="16"/>
    </row>
    <row r="1777" ht="22.5" customHeight="1" spans="1:14">
      <c r="A1777" s="17">
        <f t="shared" si="27"/>
        <v>1774</v>
      </c>
      <c r="B1777" s="12" t="s">
        <v>5842</v>
      </c>
      <c r="C1777" s="13" t="s">
        <v>5843</v>
      </c>
      <c r="D1777" s="14">
        <v>20</v>
      </c>
      <c r="E1777" s="14" t="s">
        <v>40</v>
      </c>
      <c r="F1777" s="14" t="s">
        <v>41</v>
      </c>
      <c r="G1777" s="14" t="s">
        <v>5835</v>
      </c>
      <c r="H1777" s="14" t="s">
        <v>9</v>
      </c>
      <c r="I1777" s="15" t="s">
        <v>5844</v>
      </c>
      <c r="J1777" s="15" t="s">
        <v>44</v>
      </c>
      <c r="K1777" s="17" t="s">
        <v>394</v>
      </c>
      <c r="L1777" s="17" t="s">
        <v>5845</v>
      </c>
      <c r="M1777" s="12">
        <v>13570706890</v>
      </c>
      <c r="N1777" s="16"/>
    </row>
    <row r="1778" ht="22.5" customHeight="1" spans="1:14">
      <c r="A1778" s="17">
        <f t="shared" si="27"/>
        <v>1775</v>
      </c>
      <c r="B1778" s="12" t="s">
        <v>5846</v>
      </c>
      <c r="C1778" s="13" t="s">
        <v>5847</v>
      </c>
      <c r="D1778" s="14">
        <v>20</v>
      </c>
      <c r="E1778" s="14" t="s">
        <v>40</v>
      </c>
      <c r="F1778" s="59" t="s">
        <v>56</v>
      </c>
      <c r="G1778" s="14" t="s">
        <v>5835</v>
      </c>
      <c r="H1778" s="14" t="s">
        <v>9</v>
      </c>
      <c r="I1778" s="15" t="s">
        <v>5848</v>
      </c>
      <c r="J1778" s="15" t="s">
        <v>44</v>
      </c>
      <c r="K1778" s="17" t="s">
        <v>394</v>
      </c>
      <c r="L1778" s="17" t="s">
        <v>5849</v>
      </c>
      <c r="M1778" s="12" t="s">
        <v>5850</v>
      </c>
      <c r="N1778" s="16"/>
    </row>
    <row r="1779" ht="22.5" customHeight="1" spans="1:14">
      <c r="A1779" s="17">
        <f t="shared" si="27"/>
        <v>1776</v>
      </c>
      <c r="B1779" s="12" t="s">
        <v>5851</v>
      </c>
      <c r="C1779" s="13" t="s">
        <v>5852</v>
      </c>
      <c r="D1779" s="14">
        <v>20</v>
      </c>
      <c r="E1779" s="14" t="s">
        <v>40</v>
      </c>
      <c r="F1779" s="14" t="s">
        <v>41</v>
      </c>
      <c r="G1779" s="14" t="s">
        <v>5835</v>
      </c>
      <c r="H1779" s="14" t="s">
        <v>9</v>
      </c>
      <c r="I1779" s="15" t="s">
        <v>5853</v>
      </c>
      <c r="J1779" s="15" t="s">
        <v>44</v>
      </c>
      <c r="K1779" s="17" t="s">
        <v>1356</v>
      </c>
      <c r="L1779" s="17" t="s">
        <v>5854</v>
      </c>
      <c r="M1779" s="12">
        <v>13719710184</v>
      </c>
      <c r="N1779" s="16"/>
    </row>
    <row r="1780" ht="22.5" customHeight="1" spans="1:14">
      <c r="A1780" s="17">
        <f t="shared" si="27"/>
        <v>1777</v>
      </c>
      <c r="B1780" s="12" t="s">
        <v>5855</v>
      </c>
      <c r="C1780" s="13" t="s">
        <v>5856</v>
      </c>
      <c r="D1780" s="14">
        <v>20</v>
      </c>
      <c r="E1780" s="14" t="s">
        <v>40</v>
      </c>
      <c r="F1780" s="59" t="s">
        <v>70</v>
      </c>
      <c r="G1780" s="14" t="s">
        <v>5835</v>
      </c>
      <c r="H1780" s="14" t="s">
        <v>9</v>
      </c>
      <c r="I1780" s="15" t="s">
        <v>5857</v>
      </c>
      <c r="J1780" s="15" t="s">
        <v>44</v>
      </c>
      <c r="K1780" s="17" t="s">
        <v>892</v>
      </c>
      <c r="L1780" s="17" t="s">
        <v>5858</v>
      </c>
      <c r="M1780" s="12">
        <v>8639336</v>
      </c>
      <c r="N1780" s="16"/>
    </row>
    <row r="1781" ht="22.5" customHeight="1" spans="1:14">
      <c r="A1781" s="17">
        <f t="shared" si="27"/>
        <v>1778</v>
      </c>
      <c r="B1781" s="12" t="s">
        <v>5859</v>
      </c>
      <c r="C1781" s="169" t="s">
        <v>5860</v>
      </c>
      <c r="D1781" s="14">
        <v>20</v>
      </c>
      <c r="E1781" s="14" t="s">
        <v>40</v>
      </c>
      <c r="F1781" s="59" t="s">
        <v>56</v>
      </c>
      <c r="G1781" s="14" t="s">
        <v>5835</v>
      </c>
      <c r="H1781" s="14" t="s">
        <v>9</v>
      </c>
      <c r="I1781" s="15" t="s">
        <v>5861</v>
      </c>
      <c r="J1781" s="15" t="s">
        <v>44</v>
      </c>
      <c r="K1781" s="17" t="s">
        <v>829</v>
      </c>
      <c r="L1781" s="17" t="s">
        <v>5862</v>
      </c>
      <c r="M1781" s="12">
        <v>18927801141</v>
      </c>
      <c r="N1781" s="16"/>
    </row>
    <row r="1782" ht="22.5" customHeight="1" spans="1:14">
      <c r="A1782" s="17">
        <f t="shared" si="27"/>
        <v>1779</v>
      </c>
      <c r="B1782" s="12" t="s">
        <v>5863</v>
      </c>
      <c r="C1782" s="13" t="s">
        <v>5864</v>
      </c>
      <c r="D1782" s="14">
        <v>20</v>
      </c>
      <c r="E1782" s="14" t="s">
        <v>40</v>
      </c>
      <c r="F1782" s="59" t="s">
        <v>51</v>
      </c>
      <c r="G1782" s="14" t="s">
        <v>5835</v>
      </c>
      <c r="H1782" s="14" t="s">
        <v>9</v>
      </c>
      <c r="I1782" s="15" t="s">
        <v>5865</v>
      </c>
      <c r="J1782" s="15" t="s">
        <v>44</v>
      </c>
      <c r="K1782" s="17" t="s">
        <v>394</v>
      </c>
      <c r="L1782" s="17" t="s">
        <v>5866</v>
      </c>
      <c r="M1782" s="12">
        <v>13727521964</v>
      </c>
      <c r="N1782" s="16"/>
    </row>
    <row r="1783" ht="22.5" customHeight="1" spans="1:14">
      <c r="A1783" s="17">
        <f t="shared" si="27"/>
        <v>1780</v>
      </c>
      <c r="B1783" s="12" t="s">
        <v>5867</v>
      </c>
      <c r="C1783" s="13" t="s">
        <v>5868</v>
      </c>
      <c r="D1783" s="14">
        <v>20</v>
      </c>
      <c r="E1783" s="14" t="s">
        <v>40</v>
      </c>
      <c r="F1783" s="59" t="s">
        <v>51</v>
      </c>
      <c r="G1783" s="14" t="s">
        <v>5835</v>
      </c>
      <c r="H1783" s="14" t="s">
        <v>9</v>
      </c>
      <c r="I1783" s="15" t="s">
        <v>5869</v>
      </c>
      <c r="J1783" s="15" t="s">
        <v>44</v>
      </c>
      <c r="K1783" s="17" t="s">
        <v>176</v>
      </c>
      <c r="L1783" s="17" t="s">
        <v>5870</v>
      </c>
      <c r="M1783" s="12">
        <v>18927896828</v>
      </c>
      <c r="N1783" s="16"/>
    </row>
    <row r="1784" ht="22.5" customHeight="1" spans="1:14">
      <c r="A1784" s="17">
        <f t="shared" si="27"/>
        <v>1781</v>
      </c>
      <c r="B1784" s="12" t="s">
        <v>5871</v>
      </c>
      <c r="C1784" s="13" t="s">
        <v>5872</v>
      </c>
      <c r="D1784" s="14">
        <v>20</v>
      </c>
      <c r="E1784" s="14" t="s">
        <v>40</v>
      </c>
      <c r="F1784" s="59" t="s">
        <v>56</v>
      </c>
      <c r="G1784" s="14" t="s">
        <v>5835</v>
      </c>
      <c r="H1784" s="14" t="s">
        <v>9</v>
      </c>
      <c r="I1784" s="15" t="s">
        <v>5873</v>
      </c>
      <c r="J1784" s="15" t="s">
        <v>44</v>
      </c>
      <c r="K1784" s="17" t="s">
        <v>176</v>
      </c>
      <c r="L1784" s="17" t="s">
        <v>5874</v>
      </c>
      <c r="M1784" s="12" t="s">
        <v>5875</v>
      </c>
      <c r="N1784" s="16"/>
    </row>
    <row r="1785" ht="22.5" customHeight="1" spans="1:14">
      <c r="A1785" s="17">
        <f t="shared" si="27"/>
        <v>1782</v>
      </c>
      <c r="B1785" s="12" t="s">
        <v>5876</v>
      </c>
      <c r="C1785" s="13" t="s">
        <v>5877</v>
      </c>
      <c r="D1785" s="14">
        <v>20</v>
      </c>
      <c r="E1785" s="14" t="s">
        <v>40</v>
      </c>
      <c r="F1785" s="14" t="s">
        <v>41</v>
      </c>
      <c r="G1785" s="14" t="s">
        <v>5835</v>
      </c>
      <c r="H1785" s="14" t="s">
        <v>9</v>
      </c>
      <c r="I1785" s="15" t="s">
        <v>5878</v>
      </c>
      <c r="J1785" s="15" t="s">
        <v>44</v>
      </c>
      <c r="K1785" s="17" t="s">
        <v>176</v>
      </c>
      <c r="L1785" s="17" t="s">
        <v>5879</v>
      </c>
      <c r="M1785" s="12">
        <v>18948824902</v>
      </c>
      <c r="N1785" s="16"/>
    </row>
    <row r="1786" ht="22.5" customHeight="1" spans="1:14">
      <c r="A1786" s="17">
        <f t="shared" si="27"/>
        <v>1783</v>
      </c>
      <c r="B1786" s="12" t="s">
        <v>5880</v>
      </c>
      <c r="C1786" s="13" t="s">
        <v>5881</v>
      </c>
      <c r="D1786" s="14">
        <v>20</v>
      </c>
      <c r="E1786" s="14" t="s">
        <v>40</v>
      </c>
      <c r="F1786" s="14" t="s">
        <v>41</v>
      </c>
      <c r="G1786" s="14" t="s">
        <v>5835</v>
      </c>
      <c r="H1786" s="14" t="s">
        <v>9</v>
      </c>
      <c r="I1786" s="15" t="s">
        <v>5882</v>
      </c>
      <c r="J1786" s="15" t="s">
        <v>44</v>
      </c>
      <c r="K1786" s="17" t="s">
        <v>1356</v>
      </c>
      <c r="L1786" s="17" t="s">
        <v>5883</v>
      </c>
      <c r="M1786" s="12" t="s">
        <v>5884</v>
      </c>
      <c r="N1786" s="16"/>
    </row>
    <row r="1787" ht="22.5" customHeight="1" spans="1:14">
      <c r="A1787" s="17">
        <f t="shared" si="27"/>
        <v>1784</v>
      </c>
      <c r="B1787" s="12" t="s">
        <v>5885</v>
      </c>
      <c r="C1787" s="13" t="s">
        <v>5886</v>
      </c>
      <c r="D1787" s="14">
        <v>20</v>
      </c>
      <c r="E1787" s="14" t="s">
        <v>40</v>
      </c>
      <c r="F1787" s="59" t="s">
        <v>51</v>
      </c>
      <c r="G1787" s="14" t="s">
        <v>5835</v>
      </c>
      <c r="H1787" s="14" t="s">
        <v>9</v>
      </c>
      <c r="I1787" s="15" t="s">
        <v>5887</v>
      </c>
      <c r="J1787" s="15" t="s">
        <v>44</v>
      </c>
      <c r="K1787" s="17" t="s">
        <v>315</v>
      </c>
      <c r="L1787" s="17" t="s">
        <v>5888</v>
      </c>
      <c r="M1787" s="12">
        <v>15307511981</v>
      </c>
      <c r="N1787" s="16"/>
    </row>
    <row r="1788" ht="22.5" customHeight="1" spans="1:14">
      <c r="A1788" s="17">
        <f t="shared" si="27"/>
        <v>1785</v>
      </c>
      <c r="B1788" s="12" t="s">
        <v>5889</v>
      </c>
      <c r="C1788" s="13" t="s">
        <v>5890</v>
      </c>
      <c r="D1788" s="14">
        <v>20</v>
      </c>
      <c r="E1788" s="14" t="s">
        <v>40</v>
      </c>
      <c r="F1788" s="59" t="s">
        <v>56</v>
      </c>
      <c r="G1788" s="14" t="s">
        <v>5891</v>
      </c>
      <c r="H1788" s="14" t="s">
        <v>9</v>
      </c>
      <c r="I1788" s="15" t="s">
        <v>5892</v>
      </c>
      <c r="J1788" s="15" t="s">
        <v>44</v>
      </c>
      <c r="K1788" s="17" t="s">
        <v>45</v>
      </c>
      <c r="L1788" s="17" t="s">
        <v>5893</v>
      </c>
      <c r="M1788" s="12">
        <v>13826309030</v>
      </c>
      <c r="N1788" s="16"/>
    </row>
    <row r="1789" ht="22.5" customHeight="1" spans="1:14">
      <c r="A1789" s="17">
        <f t="shared" si="27"/>
        <v>1786</v>
      </c>
      <c r="B1789" s="12" t="s">
        <v>5894</v>
      </c>
      <c r="C1789" s="13" t="s">
        <v>5895</v>
      </c>
      <c r="D1789" s="14">
        <v>20</v>
      </c>
      <c r="E1789" s="14" t="s">
        <v>40</v>
      </c>
      <c r="F1789" s="59" t="s">
        <v>56</v>
      </c>
      <c r="G1789" s="14" t="s">
        <v>5891</v>
      </c>
      <c r="H1789" s="14" t="s">
        <v>9</v>
      </c>
      <c r="I1789" s="15" t="s">
        <v>5896</v>
      </c>
      <c r="J1789" s="15" t="s">
        <v>44</v>
      </c>
      <c r="K1789" s="17" t="s">
        <v>394</v>
      </c>
      <c r="L1789" s="17" t="s">
        <v>5897</v>
      </c>
      <c r="M1789" s="12">
        <v>18128186942</v>
      </c>
      <c r="N1789" s="16"/>
    </row>
    <row r="1790" ht="22.5" customHeight="1" spans="1:14">
      <c r="A1790" s="17">
        <f t="shared" si="27"/>
        <v>1787</v>
      </c>
      <c r="B1790" s="12" t="s">
        <v>5898</v>
      </c>
      <c r="C1790" s="13" t="s">
        <v>5899</v>
      </c>
      <c r="D1790" s="14">
        <v>20</v>
      </c>
      <c r="E1790" s="14" t="s">
        <v>40</v>
      </c>
      <c r="F1790" s="59" t="s">
        <v>56</v>
      </c>
      <c r="G1790" s="14" t="s">
        <v>5891</v>
      </c>
      <c r="H1790" s="14" t="s">
        <v>9</v>
      </c>
      <c r="I1790" s="15" t="s">
        <v>5900</v>
      </c>
      <c r="J1790" s="15" t="s">
        <v>44</v>
      </c>
      <c r="K1790" s="17" t="s">
        <v>45</v>
      </c>
      <c r="L1790" s="17" t="s">
        <v>5901</v>
      </c>
      <c r="M1790" s="12" t="s">
        <v>5902</v>
      </c>
      <c r="N1790" s="16"/>
    </row>
    <row r="1791" ht="22.5" customHeight="1" spans="1:14">
      <c r="A1791" s="17">
        <f t="shared" si="27"/>
        <v>1788</v>
      </c>
      <c r="B1791" s="12" t="s">
        <v>5903</v>
      </c>
      <c r="C1791" s="13" t="s">
        <v>5904</v>
      </c>
      <c r="D1791" s="14">
        <v>20</v>
      </c>
      <c r="E1791" s="14" t="s">
        <v>40</v>
      </c>
      <c r="F1791" s="14" t="s">
        <v>41</v>
      </c>
      <c r="G1791" s="14" t="s">
        <v>5891</v>
      </c>
      <c r="H1791" s="14" t="s">
        <v>9</v>
      </c>
      <c r="I1791" s="15" t="s">
        <v>5905</v>
      </c>
      <c r="J1791" s="15" t="s">
        <v>44</v>
      </c>
      <c r="K1791" s="17" t="s">
        <v>127</v>
      </c>
      <c r="L1791" s="17" t="s">
        <v>5906</v>
      </c>
      <c r="M1791" s="12">
        <v>17303051298</v>
      </c>
      <c r="N1791" s="16"/>
    </row>
    <row r="1792" ht="22.5" customHeight="1" spans="1:14">
      <c r="A1792" s="17">
        <f t="shared" si="27"/>
        <v>1789</v>
      </c>
      <c r="B1792" s="12" t="s">
        <v>5907</v>
      </c>
      <c r="C1792" s="13" t="s">
        <v>5908</v>
      </c>
      <c r="D1792" s="14">
        <v>20</v>
      </c>
      <c r="E1792" s="14" t="s">
        <v>40</v>
      </c>
      <c r="F1792" s="59" t="s">
        <v>56</v>
      </c>
      <c r="G1792" s="14" t="s">
        <v>5891</v>
      </c>
      <c r="H1792" s="14" t="s">
        <v>9</v>
      </c>
      <c r="I1792" s="15" t="s">
        <v>5909</v>
      </c>
      <c r="J1792" s="15" t="s">
        <v>44</v>
      </c>
      <c r="K1792" s="17" t="s">
        <v>315</v>
      </c>
      <c r="L1792" s="17" t="s">
        <v>5910</v>
      </c>
      <c r="M1792" s="12">
        <v>13642578279</v>
      </c>
      <c r="N1792" s="16"/>
    </row>
    <row r="1793" ht="22.5" customHeight="1" spans="1:14">
      <c r="A1793" s="17">
        <f t="shared" si="27"/>
        <v>1790</v>
      </c>
      <c r="B1793" s="12" t="s">
        <v>5911</v>
      </c>
      <c r="C1793" s="13" t="s">
        <v>5912</v>
      </c>
      <c r="D1793" s="14">
        <v>20</v>
      </c>
      <c r="E1793" s="14" t="s">
        <v>40</v>
      </c>
      <c r="F1793" s="59" t="s">
        <v>56</v>
      </c>
      <c r="G1793" s="14" t="s">
        <v>5891</v>
      </c>
      <c r="H1793" s="14" t="s">
        <v>9</v>
      </c>
      <c r="I1793" s="15" t="s">
        <v>5913</v>
      </c>
      <c r="J1793" s="15" t="s">
        <v>44</v>
      </c>
      <c r="K1793" s="17" t="s">
        <v>394</v>
      </c>
      <c r="L1793" s="17" t="s">
        <v>5914</v>
      </c>
      <c r="M1793" s="12" t="s">
        <v>5915</v>
      </c>
      <c r="N1793" s="16"/>
    </row>
    <row r="1794" ht="22.5" customHeight="1" spans="1:14">
      <c r="A1794" s="17">
        <f t="shared" si="27"/>
        <v>1791</v>
      </c>
      <c r="B1794" s="12" t="s">
        <v>5916</v>
      </c>
      <c r="C1794" s="13" t="s">
        <v>5917</v>
      </c>
      <c r="D1794" s="14">
        <v>20</v>
      </c>
      <c r="E1794" s="14" t="s">
        <v>40</v>
      </c>
      <c r="F1794" s="59" t="s">
        <v>51</v>
      </c>
      <c r="G1794" s="14" t="s">
        <v>5891</v>
      </c>
      <c r="H1794" s="14" t="s">
        <v>9</v>
      </c>
      <c r="I1794" s="15" t="s">
        <v>5918</v>
      </c>
      <c r="J1794" s="15" t="s">
        <v>44</v>
      </c>
      <c r="K1794" s="17" t="s">
        <v>414</v>
      </c>
      <c r="L1794" s="17" t="s">
        <v>515</v>
      </c>
      <c r="M1794" s="12">
        <v>15015092026</v>
      </c>
      <c r="N1794" s="16"/>
    </row>
    <row r="1795" ht="22.5" customHeight="1" spans="1:14">
      <c r="A1795" s="17">
        <f t="shared" si="27"/>
        <v>1792</v>
      </c>
      <c r="B1795" s="12" t="s">
        <v>5919</v>
      </c>
      <c r="C1795" s="13" t="s">
        <v>5920</v>
      </c>
      <c r="D1795" s="14">
        <v>20</v>
      </c>
      <c r="E1795" s="14" t="s">
        <v>40</v>
      </c>
      <c r="F1795" s="59" t="s">
        <v>51</v>
      </c>
      <c r="G1795" s="14" t="s">
        <v>5891</v>
      </c>
      <c r="H1795" s="14" t="s">
        <v>9</v>
      </c>
      <c r="I1795" s="15" t="s">
        <v>5921</v>
      </c>
      <c r="J1795" s="15" t="s">
        <v>44</v>
      </c>
      <c r="K1795" s="17" t="s">
        <v>1356</v>
      </c>
      <c r="L1795" s="17" t="s">
        <v>5922</v>
      </c>
      <c r="M1795" s="12">
        <v>13149060519</v>
      </c>
      <c r="N1795" s="16"/>
    </row>
    <row r="1796" ht="22.5" customHeight="1" spans="1:14">
      <c r="A1796" s="17">
        <f t="shared" si="27"/>
        <v>1793</v>
      </c>
      <c r="B1796" s="12" t="s">
        <v>5923</v>
      </c>
      <c r="C1796" s="13" t="s">
        <v>5924</v>
      </c>
      <c r="D1796" s="14">
        <v>20</v>
      </c>
      <c r="E1796" s="14" t="s">
        <v>40</v>
      </c>
      <c r="F1796" s="59" t="s">
        <v>51</v>
      </c>
      <c r="G1796" s="14" t="s">
        <v>5891</v>
      </c>
      <c r="H1796" s="14" t="s">
        <v>9</v>
      </c>
      <c r="I1796" s="15" t="s">
        <v>5925</v>
      </c>
      <c r="J1796" s="15" t="s">
        <v>44</v>
      </c>
      <c r="K1796" s="17" t="s">
        <v>1356</v>
      </c>
      <c r="L1796" s="17" t="s">
        <v>5926</v>
      </c>
      <c r="M1796" s="12">
        <v>15303061789</v>
      </c>
      <c r="N1796" s="16"/>
    </row>
    <row r="1797" ht="22.5" customHeight="1" spans="1:14">
      <c r="A1797" s="17">
        <f t="shared" ref="A1797:A1860" si="28">ROW(A1794)</f>
        <v>1794</v>
      </c>
      <c r="B1797" s="12" t="s">
        <v>5927</v>
      </c>
      <c r="C1797" s="13" t="s">
        <v>5928</v>
      </c>
      <c r="D1797" s="14">
        <v>20</v>
      </c>
      <c r="E1797" s="14" t="s">
        <v>40</v>
      </c>
      <c r="F1797" s="14" t="s">
        <v>41</v>
      </c>
      <c r="G1797" s="14" t="s">
        <v>5891</v>
      </c>
      <c r="H1797" s="14" t="s">
        <v>9</v>
      </c>
      <c r="I1797" s="15" t="s">
        <v>5929</v>
      </c>
      <c r="J1797" s="15" t="s">
        <v>44</v>
      </c>
      <c r="K1797" s="17" t="s">
        <v>1356</v>
      </c>
      <c r="L1797" s="17" t="s">
        <v>5930</v>
      </c>
      <c r="M1797" s="12">
        <v>8891121</v>
      </c>
      <c r="N1797" s="16"/>
    </row>
    <row r="1798" ht="22.5" customHeight="1" spans="1:14">
      <c r="A1798" s="17">
        <f t="shared" si="28"/>
        <v>1795</v>
      </c>
      <c r="B1798" s="12" t="s">
        <v>5931</v>
      </c>
      <c r="C1798" s="13" t="s">
        <v>5932</v>
      </c>
      <c r="D1798" s="14">
        <v>20</v>
      </c>
      <c r="E1798" s="14" t="s">
        <v>40</v>
      </c>
      <c r="F1798" s="59" t="s">
        <v>56</v>
      </c>
      <c r="G1798" s="14" t="s">
        <v>5891</v>
      </c>
      <c r="H1798" s="14" t="s">
        <v>9</v>
      </c>
      <c r="I1798" s="15" t="s">
        <v>5933</v>
      </c>
      <c r="J1798" s="15" t="s">
        <v>44</v>
      </c>
      <c r="K1798" s="17" t="s">
        <v>176</v>
      </c>
      <c r="L1798" s="17" t="s">
        <v>5934</v>
      </c>
      <c r="M1798" s="12">
        <v>13602915008</v>
      </c>
      <c r="N1798" s="16"/>
    </row>
    <row r="1799" ht="22.5" customHeight="1" spans="1:14">
      <c r="A1799" s="17">
        <f t="shared" si="28"/>
        <v>1796</v>
      </c>
      <c r="B1799" s="12" t="s">
        <v>5935</v>
      </c>
      <c r="C1799" s="13" t="s">
        <v>5936</v>
      </c>
      <c r="D1799" s="14">
        <v>20</v>
      </c>
      <c r="E1799" s="14" t="s">
        <v>40</v>
      </c>
      <c r="F1799" s="14" t="s">
        <v>41</v>
      </c>
      <c r="G1799" s="14" t="s">
        <v>5891</v>
      </c>
      <c r="H1799" s="14" t="s">
        <v>9</v>
      </c>
      <c r="I1799" s="15" t="s">
        <v>5937</v>
      </c>
      <c r="J1799" s="15" t="s">
        <v>44</v>
      </c>
      <c r="K1799" s="17" t="s">
        <v>176</v>
      </c>
      <c r="L1799" s="17" t="s">
        <v>5938</v>
      </c>
      <c r="M1799" s="12" t="s">
        <v>5939</v>
      </c>
      <c r="N1799" s="16"/>
    </row>
    <row r="1800" ht="22.5" customHeight="1" spans="1:14">
      <c r="A1800" s="17">
        <f t="shared" si="28"/>
        <v>1797</v>
      </c>
      <c r="B1800" s="12" t="s">
        <v>5940</v>
      </c>
      <c r="C1800" s="13" t="s">
        <v>5941</v>
      </c>
      <c r="D1800" s="14">
        <v>20</v>
      </c>
      <c r="E1800" s="14" t="s">
        <v>40</v>
      </c>
      <c r="F1800" s="59" t="s">
        <v>70</v>
      </c>
      <c r="G1800" s="14" t="s">
        <v>5891</v>
      </c>
      <c r="H1800" s="14" t="s">
        <v>9</v>
      </c>
      <c r="I1800" s="15" t="s">
        <v>5942</v>
      </c>
      <c r="J1800" s="15" t="s">
        <v>44</v>
      </c>
      <c r="K1800" s="17" t="s">
        <v>127</v>
      </c>
      <c r="L1800" s="17" t="s">
        <v>5943</v>
      </c>
      <c r="M1800" s="12">
        <v>13640011177</v>
      </c>
      <c r="N1800" s="16"/>
    </row>
    <row r="1801" ht="22.5" customHeight="1" spans="1:14">
      <c r="A1801" s="17">
        <f t="shared" si="28"/>
        <v>1798</v>
      </c>
      <c r="B1801" s="12" t="s">
        <v>5944</v>
      </c>
      <c r="C1801" s="13" t="s">
        <v>5945</v>
      </c>
      <c r="D1801" s="14">
        <v>20</v>
      </c>
      <c r="E1801" s="14" t="s">
        <v>40</v>
      </c>
      <c r="F1801" s="59" t="s">
        <v>56</v>
      </c>
      <c r="G1801" s="14" t="s">
        <v>5891</v>
      </c>
      <c r="H1801" s="14" t="s">
        <v>9</v>
      </c>
      <c r="I1801" s="15" t="s">
        <v>5946</v>
      </c>
      <c r="J1801" s="15" t="s">
        <v>44</v>
      </c>
      <c r="K1801" s="17" t="s">
        <v>176</v>
      </c>
      <c r="L1801" s="17" t="s">
        <v>5947</v>
      </c>
      <c r="M1801" s="12">
        <v>8883879</v>
      </c>
      <c r="N1801" s="16"/>
    </row>
    <row r="1802" ht="22.5" customHeight="1" spans="1:14">
      <c r="A1802" s="17">
        <f t="shared" si="28"/>
        <v>1799</v>
      </c>
      <c r="B1802" s="12" t="s">
        <v>5948</v>
      </c>
      <c r="C1802" s="13" t="s">
        <v>5949</v>
      </c>
      <c r="D1802" s="14">
        <v>20</v>
      </c>
      <c r="E1802" s="14" t="s">
        <v>40</v>
      </c>
      <c r="F1802" s="14" t="s">
        <v>41</v>
      </c>
      <c r="G1802" s="14" t="s">
        <v>5891</v>
      </c>
      <c r="H1802" s="14" t="s">
        <v>9</v>
      </c>
      <c r="I1802" s="15" t="s">
        <v>5950</v>
      </c>
      <c r="J1802" s="15" t="s">
        <v>44</v>
      </c>
      <c r="K1802" s="17" t="s">
        <v>155</v>
      </c>
      <c r="L1802" s="17" t="s">
        <v>5951</v>
      </c>
      <c r="M1802" s="12">
        <v>13719730088</v>
      </c>
      <c r="N1802" s="16"/>
    </row>
    <row r="1803" ht="22.5" customHeight="1" spans="1:14">
      <c r="A1803" s="17">
        <f t="shared" si="28"/>
        <v>1800</v>
      </c>
      <c r="B1803" s="12" t="s">
        <v>5952</v>
      </c>
      <c r="C1803" s="13" t="s">
        <v>5953</v>
      </c>
      <c r="D1803" s="14">
        <v>20</v>
      </c>
      <c r="E1803" s="14" t="s">
        <v>40</v>
      </c>
      <c r="F1803" s="59" t="s">
        <v>51</v>
      </c>
      <c r="G1803" s="14" t="s">
        <v>5954</v>
      </c>
      <c r="H1803" s="14" t="s">
        <v>9</v>
      </c>
      <c r="I1803" s="15" t="s">
        <v>5955</v>
      </c>
      <c r="J1803" s="15" t="s">
        <v>44</v>
      </c>
      <c r="K1803" s="17" t="s">
        <v>829</v>
      </c>
      <c r="L1803" s="17" t="s">
        <v>5956</v>
      </c>
      <c r="M1803" s="12">
        <v>13232068317</v>
      </c>
      <c r="N1803" s="16"/>
    </row>
    <row r="1804" ht="22.5" customHeight="1" spans="1:14">
      <c r="A1804" s="17">
        <f t="shared" si="28"/>
        <v>1801</v>
      </c>
      <c r="B1804" s="12" t="s">
        <v>5957</v>
      </c>
      <c r="C1804" s="13" t="s">
        <v>5958</v>
      </c>
      <c r="D1804" s="14">
        <v>20</v>
      </c>
      <c r="E1804" s="14" t="s">
        <v>40</v>
      </c>
      <c r="F1804" s="59" t="s">
        <v>51</v>
      </c>
      <c r="G1804" s="14" t="s">
        <v>5954</v>
      </c>
      <c r="H1804" s="14" t="s">
        <v>9</v>
      </c>
      <c r="I1804" s="15" t="s">
        <v>5959</v>
      </c>
      <c r="J1804" s="15" t="s">
        <v>44</v>
      </c>
      <c r="K1804" s="17" t="s">
        <v>550</v>
      </c>
      <c r="L1804" s="17" t="s">
        <v>5960</v>
      </c>
      <c r="M1804" s="12" t="s">
        <v>5961</v>
      </c>
      <c r="N1804" s="16"/>
    </row>
    <row r="1805" ht="22.5" customHeight="1" spans="1:14">
      <c r="A1805" s="17">
        <f t="shared" si="28"/>
        <v>1802</v>
      </c>
      <c r="B1805" s="12" t="s">
        <v>5962</v>
      </c>
      <c r="C1805" s="13" t="s">
        <v>5963</v>
      </c>
      <c r="D1805" s="14">
        <v>20</v>
      </c>
      <c r="E1805" s="14" t="s">
        <v>40</v>
      </c>
      <c r="F1805" s="14" t="s">
        <v>41</v>
      </c>
      <c r="G1805" s="14" t="s">
        <v>5954</v>
      </c>
      <c r="H1805" s="14" t="s">
        <v>9</v>
      </c>
      <c r="I1805" s="15" t="s">
        <v>5964</v>
      </c>
      <c r="J1805" s="15" t="s">
        <v>44</v>
      </c>
      <c r="K1805" s="17" t="s">
        <v>394</v>
      </c>
      <c r="L1805" s="17" t="s">
        <v>5965</v>
      </c>
      <c r="M1805" s="12">
        <v>13058218478</v>
      </c>
      <c r="N1805" s="16"/>
    </row>
    <row r="1806" ht="22.5" customHeight="1" spans="1:14">
      <c r="A1806" s="17">
        <f t="shared" si="28"/>
        <v>1803</v>
      </c>
      <c r="B1806" s="12" t="s">
        <v>5966</v>
      </c>
      <c r="C1806" s="13" t="s">
        <v>5967</v>
      </c>
      <c r="D1806" s="14">
        <v>20</v>
      </c>
      <c r="E1806" s="14" t="s">
        <v>40</v>
      </c>
      <c r="F1806" s="14" t="s">
        <v>41</v>
      </c>
      <c r="G1806" s="14" t="s">
        <v>5954</v>
      </c>
      <c r="H1806" s="14" t="s">
        <v>9</v>
      </c>
      <c r="I1806" s="15" t="s">
        <v>5968</v>
      </c>
      <c r="J1806" s="15" t="s">
        <v>44</v>
      </c>
      <c r="K1806" s="17" t="s">
        <v>414</v>
      </c>
      <c r="L1806" s="17" t="s">
        <v>5969</v>
      </c>
      <c r="M1806" s="12">
        <v>18998650434</v>
      </c>
      <c r="N1806" s="16"/>
    </row>
    <row r="1807" ht="22.5" customHeight="1" spans="1:14">
      <c r="A1807" s="17">
        <f t="shared" si="28"/>
        <v>1804</v>
      </c>
      <c r="B1807" s="12" t="s">
        <v>5970</v>
      </c>
      <c r="C1807" s="13" t="s">
        <v>5971</v>
      </c>
      <c r="D1807" s="14">
        <v>20</v>
      </c>
      <c r="E1807" s="14" t="s">
        <v>40</v>
      </c>
      <c r="F1807" s="59" t="s">
        <v>70</v>
      </c>
      <c r="G1807" s="14" t="s">
        <v>5954</v>
      </c>
      <c r="H1807" s="14" t="s">
        <v>9</v>
      </c>
      <c r="I1807" s="15" t="s">
        <v>5972</v>
      </c>
      <c r="J1807" s="15" t="s">
        <v>44</v>
      </c>
      <c r="K1807" s="17" t="s">
        <v>550</v>
      </c>
      <c r="L1807" s="17" t="s">
        <v>5475</v>
      </c>
      <c r="M1807" s="12" t="s">
        <v>5973</v>
      </c>
      <c r="N1807" s="16"/>
    </row>
    <row r="1808" ht="22.5" customHeight="1" spans="1:14">
      <c r="A1808" s="17">
        <f t="shared" si="28"/>
        <v>1805</v>
      </c>
      <c r="B1808" s="12" t="s">
        <v>5974</v>
      </c>
      <c r="C1808" s="13" t="s">
        <v>5975</v>
      </c>
      <c r="D1808" s="14">
        <v>20</v>
      </c>
      <c r="E1808" s="14" t="s">
        <v>40</v>
      </c>
      <c r="F1808" s="14" t="s">
        <v>41</v>
      </c>
      <c r="G1808" s="14" t="s">
        <v>5954</v>
      </c>
      <c r="H1808" s="14" t="s">
        <v>9</v>
      </c>
      <c r="I1808" s="15" t="s">
        <v>5976</v>
      </c>
      <c r="J1808" s="15" t="s">
        <v>44</v>
      </c>
      <c r="K1808" s="17" t="s">
        <v>315</v>
      </c>
      <c r="L1808" s="17" t="s">
        <v>5977</v>
      </c>
      <c r="M1808" s="12" t="s">
        <v>5978</v>
      </c>
      <c r="N1808" s="16"/>
    </row>
    <row r="1809" ht="22.5" customHeight="1" spans="1:14">
      <c r="A1809" s="17">
        <f t="shared" si="28"/>
        <v>1806</v>
      </c>
      <c r="B1809" s="12" t="s">
        <v>5979</v>
      </c>
      <c r="C1809" s="13" t="s">
        <v>5980</v>
      </c>
      <c r="D1809" s="14">
        <v>20</v>
      </c>
      <c r="E1809" s="14" t="s">
        <v>40</v>
      </c>
      <c r="F1809" s="59" t="s">
        <v>70</v>
      </c>
      <c r="G1809" s="14" t="s">
        <v>5954</v>
      </c>
      <c r="H1809" s="14" t="s">
        <v>9</v>
      </c>
      <c r="I1809" s="15" t="s">
        <v>5981</v>
      </c>
      <c r="J1809" s="15" t="s">
        <v>44</v>
      </c>
      <c r="K1809" s="17" t="s">
        <v>1356</v>
      </c>
      <c r="L1809" s="17" t="s">
        <v>5982</v>
      </c>
      <c r="M1809" s="12" t="s">
        <v>5983</v>
      </c>
      <c r="N1809" s="16"/>
    </row>
    <row r="1810" ht="22.5" customHeight="1" spans="1:14">
      <c r="A1810" s="17">
        <f t="shared" si="28"/>
        <v>1807</v>
      </c>
      <c r="B1810" s="12" t="s">
        <v>5984</v>
      </c>
      <c r="C1810" s="13" t="s">
        <v>5985</v>
      </c>
      <c r="D1810" s="14">
        <v>20</v>
      </c>
      <c r="E1810" s="14" t="s">
        <v>40</v>
      </c>
      <c r="F1810" s="59" t="s">
        <v>51</v>
      </c>
      <c r="G1810" s="14" t="s">
        <v>5954</v>
      </c>
      <c r="H1810" s="14" t="s">
        <v>9</v>
      </c>
      <c r="I1810" s="15" t="s">
        <v>5986</v>
      </c>
      <c r="J1810" s="15" t="s">
        <v>44</v>
      </c>
      <c r="K1810" s="17" t="s">
        <v>1356</v>
      </c>
      <c r="L1810" s="17" t="s">
        <v>5987</v>
      </c>
      <c r="M1810" s="12" t="s">
        <v>5988</v>
      </c>
      <c r="N1810" s="16"/>
    </row>
    <row r="1811" ht="22.5" customHeight="1" spans="1:14">
      <c r="A1811" s="17">
        <f t="shared" si="28"/>
        <v>1808</v>
      </c>
      <c r="B1811" s="12" t="s">
        <v>5989</v>
      </c>
      <c r="C1811" s="13" t="s">
        <v>5990</v>
      </c>
      <c r="D1811" s="14">
        <v>20</v>
      </c>
      <c r="E1811" s="14" t="s">
        <v>40</v>
      </c>
      <c r="F1811" s="59" t="s">
        <v>491</v>
      </c>
      <c r="G1811" s="14" t="s">
        <v>5954</v>
      </c>
      <c r="H1811" s="14" t="s">
        <v>9</v>
      </c>
      <c r="I1811" s="15" t="s">
        <v>5991</v>
      </c>
      <c r="J1811" s="15" t="s">
        <v>44</v>
      </c>
      <c r="K1811" s="17" t="s">
        <v>394</v>
      </c>
      <c r="L1811" s="17" t="s">
        <v>5992</v>
      </c>
      <c r="M1811" s="12" t="s">
        <v>5993</v>
      </c>
      <c r="N1811" s="16"/>
    </row>
    <row r="1812" ht="22.5" customHeight="1" spans="1:14">
      <c r="A1812" s="17">
        <f t="shared" si="28"/>
        <v>1809</v>
      </c>
      <c r="B1812" s="12" t="s">
        <v>5994</v>
      </c>
      <c r="C1812" s="13" t="s">
        <v>5995</v>
      </c>
      <c r="D1812" s="14">
        <v>20</v>
      </c>
      <c r="E1812" s="14" t="s">
        <v>40</v>
      </c>
      <c r="F1812" s="59" t="s">
        <v>56</v>
      </c>
      <c r="G1812" s="14" t="s">
        <v>5954</v>
      </c>
      <c r="H1812" s="14" t="s">
        <v>9</v>
      </c>
      <c r="I1812" s="15" t="s">
        <v>5996</v>
      </c>
      <c r="J1812" s="15" t="s">
        <v>44</v>
      </c>
      <c r="K1812" s="17" t="s">
        <v>829</v>
      </c>
      <c r="L1812" s="17" t="s">
        <v>5997</v>
      </c>
      <c r="M1812" s="12" t="s">
        <v>5998</v>
      </c>
      <c r="N1812" s="16"/>
    </row>
    <row r="1813" ht="22.5" customHeight="1" spans="1:14">
      <c r="A1813" s="17">
        <f t="shared" si="28"/>
        <v>1810</v>
      </c>
      <c r="B1813" s="12" t="s">
        <v>5999</v>
      </c>
      <c r="C1813" s="13" t="s">
        <v>6000</v>
      </c>
      <c r="D1813" s="14">
        <v>20</v>
      </c>
      <c r="E1813" s="14" t="s">
        <v>40</v>
      </c>
      <c r="F1813" s="59" t="s">
        <v>70</v>
      </c>
      <c r="G1813" s="14" t="s">
        <v>6001</v>
      </c>
      <c r="H1813" s="14" t="s">
        <v>9</v>
      </c>
      <c r="I1813" s="15" t="s">
        <v>6002</v>
      </c>
      <c r="J1813" s="15" t="s">
        <v>44</v>
      </c>
      <c r="K1813" s="17" t="s">
        <v>414</v>
      </c>
      <c r="L1813" s="17" t="s">
        <v>6003</v>
      </c>
      <c r="M1813" s="12" t="s">
        <v>6004</v>
      </c>
      <c r="N1813" s="16"/>
    </row>
    <row r="1814" ht="22.5" customHeight="1" spans="1:14">
      <c r="A1814" s="17">
        <f t="shared" si="28"/>
        <v>1811</v>
      </c>
      <c r="B1814" s="12" t="s">
        <v>6005</v>
      </c>
      <c r="C1814" s="13" t="s">
        <v>6006</v>
      </c>
      <c r="D1814" s="14">
        <v>20</v>
      </c>
      <c r="E1814" s="14" t="s">
        <v>40</v>
      </c>
      <c r="F1814" s="59" t="s">
        <v>51</v>
      </c>
      <c r="G1814" s="14" t="s">
        <v>6001</v>
      </c>
      <c r="H1814" s="14" t="s">
        <v>9</v>
      </c>
      <c r="I1814" s="15" t="s">
        <v>6007</v>
      </c>
      <c r="J1814" s="15" t="s">
        <v>44</v>
      </c>
      <c r="K1814" s="17" t="s">
        <v>394</v>
      </c>
      <c r="L1814" s="17" t="s">
        <v>5068</v>
      </c>
      <c r="M1814" s="12" t="s">
        <v>6008</v>
      </c>
      <c r="N1814" s="16"/>
    </row>
    <row r="1815" ht="22.5" customHeight="1" spans="1:14">
      <c r="A1815" s="17">
        <f t="shared" si="28"/>
        <v>1812</v>
      </c>
      <c r="B1815" s="12" t="s">
        <v>6009</v>
      </c>
      <c r="C1815" s="13" t="s">
        <v>6010</v>
      </c>
      <c r="D1815" s="14">
        <v>20</v>
      </c>
      <c r="E1815" s="14" t="s">
        <v>40</v>
      </c>
      <c r="F1815" s="59" t="s">
        <v>70</v>
      </c>
      <c r="G1815" s="14" t="s">
        <v>6001</v>
      </c>
      <c r="H1815" s="14" t="s">
        <v>9</v>
      </c>
      <c r="I1815" s="15" t="s">
        <v>6011</v>
      </c>
      <c r="J1815" s="15" t="s">
        <v>44</v>
      </c>
      <c r="K1815" s="17" t="s">
        <v>315</v>
      </c>
      <c r="L1815" s="17" t="s">
        <v>6012</v>
      </c>
      <c r="M1815" s="12" t="s">
        <v>6013</v>
      </c>
      <c r="N1815" s="16"/>
    </row>
    <row r="1816" ht="22.5" customHeight="1" spans="1:14">
      <c r="A1816" s="17">
        <f t="shared" si="28"/>
        <v>1813</v>
      </c>
      <c r="B1816" s="12" t="s">
        <v>6014</v>
      </c>
      <c r="C1816" s="13" t="s">
        <v>6015</v>
      </c>
      <c r="D1816" s="14">
        <v>20</v>
      </c>
      <c r="E1816" s="14" t="s">
        <v>40</v>
      </c>
      <c r="F1816" s="59" t="s">
        <v>56</v>
      </c>
      <c r="G1816" s="14" t="s">
        <v>6001</v>
      </c>
      <c r="H1816" s="14" t="s">
        <v>9</v>
      </c>
      <c r="I1816" s="15" t="s">
        <v>6016</v>
      </c>
      <c r="J1816" s="15" t="s">
        <v>44</v>
      </c>
      <c r="K1816" s="17" t="s">
        <v>155</v>
      </c>
      <c r="L1816" s="17" t="s">
        <v>6017</v>
      </c>
      <c r="M1816" s="12" t="s">
        <v>6018</v>
      </c>
      <c r="N1816" s="16"/>
    </row>
    <row r="1817" ht="22.5" customHeight="1" spans="1:14">
      <c r="A1817" s="17">
        <f t="shared" si="28"/>
        <v>1814</v>
      </c>
      <c r="B1817" s="12" t="s">
        <v>6019</v>
      </c>
      <c r="C1817" s="13" t="s">
        <v>6020</v>
      </c>
      <c r="D1817" s="14">
        <v>20</v>
      </c>
      <c r="E1817" s="14" t="s">
        <v>40</v>
      </c>
      <c r="F1817" s="59" t="s">
        <v>70</v>
      </c>
      <c r="G1817" s="14" t="s">
        <v>6001</v>
      </c>
      <c r="H1817" s="14" t="s">
        <v>9</v>
      </c>
      <c r="I1817" s="15" t="s">
        <v>6021</v>
      </c>
      <c r="J1817" s="15" t="s">
        <v>44</v>
      </c>
      <c r="K1817" s="17" t="s">
        <v>892</v>
      </c>
      <c r="L1817" s="17" t="s">
        <v>6022</v>
      </c>
      <c r="M1817" s="12" t="s">
        <v>6023</v>
      </c>
      <c r="N1817" s="16"/>
    </row>
    <row r="1818" ht="22.5" customHeight="1" spans="1:14">
      <c r="A1818" s="17">
        <f t="shared" si="28"/>
        <v>1815</v>
      </c>
      <c r="B1818" s="12" t="s">
        <v>6024</v>
      </c>
      <c r="C1818" s="13" t="s">
        <v>6025</v>
      </c>
      <c r="D1818" s="14">
        <v>20</v>
      </c>
      <c r="E1818" s="14" t="s">
        <v>40</v>
      </c>
      <c r="F1818" s="14" t="s">
        <v>41</v>
      </c>
      <c r="G1818" s="14" t="s">
        <v>6001</v>
      </c>
      <c r="H1818" s="14" t="s">
        <v>9</v>
      </c>
      <c r="I1818" s="15" t="s">
        <v>6026</v>
      </c>
      <c r="J1818" s="15" t="s">
        <v>44</v>
      </c>
      <c r="K1818" s="17" t="s">
        <v>892</v>
      </c>
      <c r="L1818" s="17" t="s">
        <v>6027</v>
      </c>
      <c r="M1818" s="12" t="s">
        <v>6028</v>
      </c>
      <c r="N1818" s="16"/>
    </row>
    <row r="1819" ht="22.5" customHeight="1" spans="1:14">
      <c r="A1819" s="17">
        <f t="shared" si="28"/>
        <v>1816</v>
      </c>
      <c r="B1819" s="12" t="s">
        <v>6029</v>
      </c>
      <c r="C1819" s="13" t="s">
        <v>6030</v>
      </c>
      <c r="D1819" s="14">
        <v>30</v>
      </c>
      <c r="E1819" s="14" t="s">
        <v>40</v>
      </c>
      <c r="F1819" s="59" t="s">
        <v>51</v>
      </c>
      <c r="G1819" s="14" t="s">
        <v>6001</v>
      </c>
      <c r="H1819" s="14" t="s">
        <v>9</v>
      </c>
      <c r="I1819" s="15" t="s">
        <v>6031</v>
      </c>
      <c r="J1819" s="15" t="s">
        <v>44</v>
      </c>
      <c r="K1819" s="17" t="s">
        <v>414</v>
      </c>
      <c r="L1819" s="17" t="s">
        <v>6032</v>
      </c>
      <c r="M1819" s="12" t="s">
        <v>6033</v>
      </c>
      <c r="N1819" s="16" t="s">
        <v>6034</v>
      </c>
    </row>
    <row r="1820" ht="22.5" customHeight="1" spans="1:14">
      <c r="A1820" s="17">
        <f t="shared" si="28"/>
        <v>1817</v>
      </c>
      <c r="B1820" s="12" t="s">
        <v>6035</v>
      </c>
      <c r="C1820" s="13" t="s">
        <v>6036</v>
      </c>
      <c r="D1820" s="14">
        <v>30</v>
      </c>
      <c r="E1820" s="14" t="s">
        <v>40</v>
      </c>
      <c r="F1820" s="14" t="s">
        <v>70</v>
      </c>
      <c r="G1820" s="14" t="s">
        <v>6001</v>
      </c>
      <c r="H1820" s="14" t="s">
        <v>9</v>
      </c>
      <c r="I1820" s="15" t="s">
        <v>6037</v>
      </c>
      <c r="J1820" s="15" t="s">
        <v>44</v>
      </c>
      <c r="K1820" s="17" t="s">
        <v>315</v>
      </c>
      <c r="L1820" s="17" t="s">
        <v>6038</v>
      </c>
      <c r="M1820" s="12" t="s">
        <v>6039</v>
      </c>
      <c r="N1820" s="16"/>
    </row>
    <row r="1821" ht="22.5" customHeight="1" spans="1:14">
      <c r="A1821" s="17">
        <f t="shared" si="28"/>
        <v>1818</v>
      </c>
      <c r="B1821" s="12" t="s">
        <v>6040</v>
      </c>
      <c r="C1821" s="13" t="s">
        <v>6041</v>
      </c>
      <c r="D1821" s="14">
        <v>20</v>
      </c>
      <c r="E1821" s="14" t="s">
        <v>40</v>
      </c>
      <c r="F1821" s="59" t="s">
        <v>56</v>
      </c>
      <c r="G1821" s="14" t="s">
        <v>6001</v>
      </c>
      <c r="H1821" s="14" t="s">
        <v>9</v>
      </c>
      <c r="I1821" s="15" t="s">
        <v>6042</v>
      </c>
      <c r="J1821" s="15" t="s">
        <v>44</v>
      </c>
      <c r="K1821" s="17" t="s">
        <v>315</v>
      </c>
      <c r="L1821" s="17" t="s">
        <v>6038</v>
      </c>
      <c r="M1821" s="12" t="s">
        <v>6039</v>
      </c>
      <c r="N1821" s="16"/>
    </row>
    <row r="1822" ht="22.5" customHeight="1" spans="1:14">
      <c r="A1822" s="17">
        <f t="shared" si="28"/>
        <v>1819</v>
      </c>
      <c r="B1822" s="12" t="s">
        <v>6043</v>
      </c>
      <c r="C1822" s="13" t="s">
        <v>6044</v>
      </c>
      <c r="D1822" s="14">
        <v>20</v>
      </c>
      <c r="E1822" s="14" t="s">
        <v>40</v>
      </c>
      <c r="F1822" s="14" t="s">
        <v>41</v>
      </c>
      <c r="G1822" s="14" t="s">
        <v>6001</v>
      </c>
      <c r="H1822" s="14" t="s">
        <v>9</v>
      </c>
      <c r="I1822" s="15" t="s">
        <v>6045</v>
      </c>
      <c r="J1822" s="15" t="s">
        <v>44</v>
      </c>
      <c r="K1822" s="17" t="s">
        <v>829</v>
      </c>
      <c r="L1822" s="17" t="s">
        <v>6046</v>
      </c>
      <c r="M1822" s="12" t="s">
        <v>6047</v>
      </c>
      <c r="N1822" s="16"/>
    </row>
    <row r="1823" ht="22.5" customHeight="1" spans="1:14">
      <c r="A1823" s="17">
        <f t="shared" si="28"/>
        <v>1820</v>
      </c>
      <c r="B1823" s="12" t="s">
        <v>6048</v>
      </c>
      <c r="C1823" s="13" t="s">
        <v>6049</v>
      </c>
      <c r="D1823" s="14">
        <v>20</v>
      </c>
      <c r="E1823" s="14" t="s">
        <v>40</v>
      </c>
      <c r="F1823" s="14" t="s">
        <v>41</v>
      </c>
      <c r="G1823" s="14" t="s">
        <v>6001</v>
      </c>
      <c r="H1823" s="14" t="s">
        <v>9</v>
      </c>
      <c r="I1823" s="15" t="s">
        <v>6050</v>
      </c>
      <c r="J1823" s="15" t="s">
        <v>44</v>
      </c>
      <c r="K1823" s="17" t="s">
        <v>829</v>
      </c>
      <c r="L1823" s="17" t="s">
        <v>6051</v>
      </c>
      <c r="M1823" s="12" t="s">
        <v>6052</v>
      </c>
      <c r="N1823" s="16"/>
    </row>
    <row r="1824" ht="22.5" customHeight="1" spans="1:14">
      <c r="A1824" s="17">
        <f t="shared" si="28"/>
        <v>1821</v>
      </c>
      <c r="B1824" s="12" t="s">
        <v>6053</v>
      </c>
      <c r="C1824" s="13" t="s">
        <v>6054</v>
      </c>
      <c r="D1824" s="14">
        <v>20</v>
      </c>
      <c r="E1824" s="14" t="s">
        <v>40</v>
      </c>
      <c r="F1824" s="14" t="s">
        <v>41</v>
      </c>
      <c r="G1824" s="14" t="s">
        <v>6001</v>
      </c>
      <c r="H1824" s="14" t="s">
        <v>9</v>
      </c>
      <c r="I1824" s="15" t="s">
        <v>6055</v>
      </c>
      <c r="J1824" s="15" t="s">
        <v>44</v>
      </c>
      <c r="K1824" s="17" t="s">
        <v>176</v>
      </c>
      <c r="L1824" s="17" t="s">
        <v>6056</v>
      </c>
      <c r="M1824" s="12" t="s">
        <v>6057</v>
      </c>
      <c r="N1824" s="16"/>
    </row>
    <row r="1825" ht="22.5" customHeight="1" spans="1:14">
      <c r="A1825" s="17">
        <f t="shared" si="28"/>
        <v>1822</v>
      </c>
      <c r="B1825" s="12" t="s">
        <v>6058</v>
      </c>
      <c r="C1825" s="13" t="s">
        <v>6059</v>
      </c>
      <c r="D1825" s="14">
        <v>20</v>
      </c>
      <c r="E1825" s="14" t="s">
        <v>40</v>
      </c>
      <c r="F1825" s="59" t="s">
        <v>70</v>
      </c>
      <c r="G1825" s="14" t="s">
        <v>6060</v>
      </c>
      <c r="H1825" s="14" t="s">
        <v>9</v>
      </c>
      <c r="I1825" s="15" t="s">
        <v>6061</v>
      </c>
      <c r="J1825" s="15" t="s">
        <v>44</v>
      </c>
      <c r="K1825" s="17" t="s">
        <v>155</v>
      </c>
      <c r="L1825" s="17" t="s">
        <v>6062</v>
      </c>
      <c r="M1825" s="12" t="s">
        <v>6063</v>
      </c>
      <c r="N1825" s="16"/>
    </row>
    <row r="1826" ht="22.5" customHeight="1" spans="1:14">
      <c r="A1826" s="17">
        <f t="shared" si="28"/>
        <v>1823</v>
      </c>
      <c r="B1826" s="12" t="s">
        <v>6064</v>
      </c>
      <c r="C1826" s="13" t="s">
        <v>6065</v>
      </c>
      <c r="D1826" s="14">
        <v>20</v>
      </c>
      <c r="E1826" s="14" t="s">
        <v>40</v>
      </c>
      <c r="F1826" s="59" t="s">
        <v>70</v>
      </c>
      <c r="G1826" s="14" t="s">
        <v>6060</v>
      </c>
      <c r="H1826" s="14" t="s">
        <v>9</v>
      </c>
      <c r="I1826" s="15" t="s">
        <v>6066</v>
      </c>
      <c r="J1826" s="15" t="s">
        <v>44</v>
      </c>
      <c r="K1826" s="17" t="s">
        <v>892</v>
      </c>
      <c r="L1826" s="17" t="s">
        <v>6067</v>
      </c>
      <c r="M1826" s="12" t="s">
        <v>6068</v>
      </c>
      <c r="N1826" s="16"/>
    </row>
    <row r="1827" ht="22.5" customHeight="1" spans="1:14">
      <c r="A1827" s="17">
        <f t="shared" si="28"/>
        <v>1824</v>
      </c>
      <c r="B1827" s="12" t="s">
        <v>6069</v>
      </c>
      <c r="C1827" s="13" t="s">
        <v>6070</v>
      </c>
      <c r="D1827" s="14">
        <v>20</v>
      </c>
      <c r="E1827" s="14" t="s">
        <v>40</v>
      </c>
      <c r="F1827" s="14" t="s">
        <v>41</v>
      </c>
      <c r="G1827" s="14" t="s">
        <v>6060</v>
      </c>
      <c r="H1827" s="14" t="s">
        <v>9</v>
      </c>
      <c r="I1827" s="15" t="s">
        <v>6071</v>
      </c>
      <c r="J1827" s="15" t="s">
        <v>44</v>
      </c>
      <c r="K1827" s="17" t="s">
        <v>315</v>
      </c>
      <c r="L1827" s="17" t="s">
        <v>6072</v>
      </c>
      <c r="M1827" s="12" t="s">
        <v>6073</v>
      </c>
      <c r="N1827" s="16"/>
    </row>
    <row r="1828" ht="22.5" customHeight="1" spans="1:14">
      <c r="A1828" s="17">
        <f t="shared" si="28"/>
        <v>1825</v>
      </c>
      <c r="B1828" s="12" t="s">
        <v>6074</v>
      </c>
      <c r="C1828" s="13" t="s">
        <v>6075</v>
      </c>
      <c r="D1828" s="14">
        <v>20</v>
      </c>
      <c r="E1828" s="14" t="s">
        <v>40</v>
      </c>
      <c r="F1828" s="59" t="s">
        <v>56</v>
      </c>
      <c r="G1828" s="14" t="s">
        <v>6060</v>
      </c>
      <c r="H1828" s="14" t="s">
        <v>9</v>
      </c>
      <c r="I1828" s="15" t="s">
        <v>6076</v>
      </c>
      <c r="J1828" s="15" t="s">
        <v>44</v>
      </c>
      <c r="K1828" s="17" t="s">
        <v>155</v>
      </c>
      <c r="L1828" s="17" t="s">
        <v>6077</v>
      </c>
      <c r="M1828" s="12" t="s">
        <v>6078</v>
      </c>
      <c r="N1828" s="16"/>
    </row>
    <row r="1829" ht="22.5" customHeight="1" spans="1:14">
      <c r="A1829" s="17">
        <f t="shared" si="28"/>
        <v>1826</v>
      </c>
      <c r="B1829" s="12" t="s">
        <v>6079</v>
      </c>
      <c r="C1829" s="13" t="s">
        <v>6080</v>
      </c>
      <c r="D1829" s="14">
        <v>20</v>
      </c>
      <c r="E1829" s="14" t="s">
        <v>40</v>
      </c>
      <c r="F1829" s="59" t="s">
        <v>51</v>
      </c>
      <c r="G1829" s="14" t="s">
        <v>6060</v>
      </c>
      <c r="H1829" s="14" t="s">
        <v>9</v>
      </c>
      <c r="I1829" s="15" t="s">
        <v>6081</v>
      </c>
      <c r="J1829" s="15" t="s">
        <v>44</v>
      </c>
      <c r="K1829" s="17" t="s">
        <v>892</v>
      </c>
      <c r="L1829" s="17" t="s">
        <v>6082</v>
      </c>
      <c r="M1829" s="12" t="s">
        <v>6083</v>
      </c>
      <c r="N1829" s="16"/>
    </row>
    <row r="1830" ht="22.5" customHeight="1" spans="1:14">
      <c r="A1830" s="17">
        <f t="shared" si="28"/>
        <v>1827</v>
      </c>
      <c r="B1830" s="12" t="s">
        <v>6084</v>
      </c>
      <c r="C1830" s="13" t="s">
        <v>6085</v>
      </c>
      <c r="D1830" s="14">
        <v>20</v>
      </c>
      <c r="E1830" s="14" t="s">
        <v>40</v>
      </c>
      <c r="F1830" s="59" t="s">
        <v>56</v>
      </c>
      <c r="G1830" s="14" t="s">
        <v>6060</v>
      </c>
      <c r="H1830" s="14" t="s">
        <v>9</v>
      </c>
      <c r="I1830" s="15" t="s">
        <v>6086</v>
      </c>
      <c r="J1830" s="15" t="s">
        <v>44</v>
      </c>
      <c r="K1830" s="17" t="s">
        <v>315</v>
      </c>
      <c r="L1830" s="17" t="s">
        <v>6087</v>
      </c>
      <c r="M1830" s="12" t="s">
        <v>6088</v>
      </c>
      <c r="N1830" s="16"/>
    </row>
    <row r="1831" ht="22.5" customHeight="1" spans="1:14">
      <c r="A1831" s="17">
        <f t="shared" si="28"/>
        <v>1828</v>
      </c>
      <c r="B1831" s="12" t="s">
        <v>6089</v>
      </c>
      <c r="C1831" s="13" t="s">
        <v>6090</v>
      </c>
      <c r="D1831" s="14">
        <v>20</v>
      </c>
      <c r="E1831" s="14" t="s">
        <v>40</v>
      </c>
      <c r="F1831" s="59" t="s">
        <v>70</v>
      </c>
      <c r="G1831" s="14" t="s">
        <v>6060</v>
      </c>
      <c r="H1831" s="14" t="s">
        <v>9</v>
      </c>
      <c r="I1831" s="15" t="s">
        <v>6091</v>
      </c>
      <c r="J1831" s="15" t="s">
        <v>44</v>
      </c>
      <c r="K1831" s="17" t="s">
        <v>315</v>
      </c>
      <c r="L1831" s="17" t="s">
        <v>6092</v>
      </c>
      <c r="M1831" s="12" t="s">
        <v>6093</v>
      </c>
      <c r="N1831" s="16"/>
    </row>
    <row r="1832" ht="22.5" customHeight="1" spans="1:14">
      <c r="A1832" s="17">
        <f t="shared" si="28"/>
        <v>1829</v>
      </c>
      <c r="B1832" s="12" t="s">
        <v>6094</v>
      </c>
      <c r="C1832" s="13" t="s">
        <v>6095</v>
      </c>
      <c r="D1832" s="14">
        <v>20</v>
      </c>
      <c r="E1832" s="14" t="s">
        <v>40</v>
      </c>
      <c r="F1832" s="59" t="s">
        <v>51</v>
      </c>
      <c r="G1832" s="14" t="s">
        <v>6060</v>
      </c>
      <c r="H1832" s="14" t="s">
        <v>9</v>
      </c>
      <c r="I1832" s="15" t="s">
        <v>6096</v>
      </c>
      <c r="J1832" s="15" t="s">
        <v>44</v>
      </c>
      <c r="K1832" s="17" t="s">
        <v>315</v>
      </c>
      <c r="L1832" s="17" t="s">
        <v>6097</v>
      </c>
      <c r="M1832" s="12" t="s">
        <v>6098</v>
      </c>
      <c r="N1832" s="16"/>
    </row>
    <row r="1833" ht="22.5" customHeight="1" spans="1:14">
      <c r="A1833" s="17">
        <f t="shared" si="28"/>
        <v>1830</v>
      </c>
      <c r="B1833" s="12" t="s">
        <v>6099</v>
      </c>
      <c r="C1833" s="13" t="s">
        <v>6100</v>
      </c>
      <c r="D1833" s="14">
        <v>20</v>
      </c>
      <c r="E1833" s="14" t="s">
        <v>40</v>
      </c>
      <c r="F1833" s="14" t="s">
        <v>41</v>
      </c>
      <c r="G1833" s="14" t="s">
        <v>6060</v>
      </c>
      <c r="H1833" s="14" t="s">
        <v>9</v>
      </c>
      <c r="I1833" s="15" t="s">
        <v>6101</v>
      </c>
      <c r="J1833" s="15" t="s">
        <v>44</v>
      </c>
      <c r="K1833" s="17" t="s">
        <v>155</v>
      </c>
      <c r="L1833" s="17" t="s">
        <v>6102</v>
      </c>
      <c r="M1833" s="12" t="s">
        <v>6103</v>
      </c>
      <c r="N1833" s="16"/>
    </row>
    <row r="1834" ht="22.5" customHeight="1" spans="1:14">
      <c r="A1834" s="17">
        <f t="shared" si="28"/>
        <v>1831</v>
      </c>
      <c r="B1834" s="12" t="s">
        <v>6104</v>
      </c>
      <c r="C1834" s="13" t="s">
        <v>6105</v>
      </c>
      <c r="D1834" s="14">
        <v>20</v>
      </c>
      <c r="E1834" s="14" t="s">
        <v>40</v>
      </c>
      <c r="F1834" s="59" t="s">
        <v>70</v>
      </c>
      <c r="G1834" s="14" t="s">
        <v>6060</v>
      </c>
      <c r="H1834" s="14" t="s">
        <v>9</v>
      </c>
      <c r="I1834" s="15" t="s">
        <v>6106</v>
      </c>
      <c r="J1834" s="15" t="s">
        <v>44</v>
      </c>
      <c r="K1834" s="17" t="s">
        <v>550</v>
      </c>
      <c r="L1834" s="17" t="s">
        <v>6107</v>
      </c>
      <c r="M1834" s="12" t="s">
        <v>6108</v>
      </c>
      <c r="N1834" s="16"/>
    </row>
    <row r="1835" ht="22.5" customHeight="1" spans="1:14">
      <c r="A1835" s="17">
        <f t="shared" si="28"/>
        <v>1832</v>
      </c>
      <c r="B1835" s="12" t="s">
        <v>6109</v>
      </c>
      <c r="C1835" s="13" t="s">
        <v>6110</v>
      </c>
      <c r="D1835" s="14">
        <v>20</v>
      </c>
      <c r="E1835" s="14" t="s">
        <v>40</v>
      </c>
      <c r="F1835" s="14" t="s">
        <v>41</v>
      </c>
      <c r="G1835" s="14" t="s">
        <v>6060</v>
      </c>
      <c r="H1835" s="14" t="s">
        <v>9</v>
      </c>
      <c r="I1835" s="15" t="s">
        <v>6111</v>
      </c>
      <c r="J1835" s="15" t="s">
        <v>44</v>
      </c>
      <c r="K1835" s="17" t="s">
        <v>394</v>
      </c>
      <c r="L1835" s="17" t="s">
        <v>6112</v>
      </c>
      <c r="M1835" s="12" t="s">
        <v>6113</v>
      </c>
      <c r="N1835" s="16"/>
    </row>
    <row r="1836" ht="22.5" customHeight="1" spans="1:14">
      <c r="A1836" s="17">
        <f t="shared" si="28"/>
        <v>1833</v>
      </c>
      <c r="B1836" s="12" t="s">
        <v>6114</v>
      </c>
      <c r="C1836" s="13" t="s">
        <v>6115</v>
      </c>
      <c r="D1836" s="14">
        <v>20</v>
      </c>
      <c r="E1836" s="14" t="s">
        <v>40</v>
      </c>
      <c r="F1836" s="59" t="s">
        <v>56</v>
      </c>
      <c r="G1836" s="14" t="s">
        <v>6060</v>
      </c>
      <c r="H1836" s="14" t="s">
        <v>9</v>
      </c>
      <c r="I1836" s="15" t="s">
        <v>6116</v>
      </c>
      <c r="J1836" s="15" t="s">
        <v>44</v>
      </c>
      <c r="K1836" s="17" t="s">
        <v>176</v>
      </c>
      <c r="L1836" s="17" t="s">
        <v>6117</v>
      </c>
      <c r="M1836" s="12" t="s">
        <v>6118</v>
      </c>
      <c r="N1836" s="16"/>
    </row>
    <row r="1837" ht="22.5" customHeight="1" spans="1:14">
      <c r="A1837" s="17">
        <f t="shared" si="28"/>
        <v>1834</v>
      </c>
      <c r="B1837" s="12" t="s">
        <v>6119</v>
      </c>
      <c r="C1837" s="13" t="s">
        <v>6120</v>
      </c>
      <c r="D1837" s="14">
        <v>20</v>
      </c>
      <c r="E1837" s="14" t="s">
        <v>40</v>
      </c>
      <c r="F1837" s="14" t="s">
        <v>41</v>
      </c>
      <c r="G1837" s="14" t="s">
        <v>6060</v>
      </c>
      <c r="H1837" s="14" t="s">
        <v>9</v>
      </c>
      <c r="I1837" s="15" t="s">
        <v>6121</v>
      </c>
      <c r="J1837" s="15" t="s">
        <v>44</v>
      </c>
      <c r="K1837" s="17" t="s">
        <v>155</v>
      </c>
      <c r="L1837" s="17" t="s">
        <v>6122</v>
      </c>
      <c r="M1837" s="12" t="s">
        <v>6123</v>
      </c>
      <c r="N1837" s="16"/>
    </row>
    <row r="1838" ht="22.5" customHeight="1" spans="1:14">
      <c r="A1838" s="17">
        <f t="shared" si="28"/>
        <v>1835</v>
      </c>
      <c r="B1838" s="12" t="s">
        <v>6124</v>
      </c>
      <c r="C1838" s="13" t="s">
        <v>6125</v>
      </c>
      <c r="D1838" s="14">
        <v>20</v>
      </c>
      <c r="E1838" s="14" t="s">
        <v>40</v>
      </c>
      <c r="F1838" s="14" t="s">
        <v>41</v>
      </c>
      <c r="G1838" s="14" t="s">
        <v>6060</v>
      </c>
      <c r="H1838" s="14" t="s">
        <v>9</v>
      </c>
      <c r="I1838" s="15" t="s">
        <v>6126</v>
      </c>
      <c r="J1838" s="15" t="s">
        <v>44</v>
      </c>
      <c r="K1838" s="17" t="s">
        <v>1356</v>
      </c>
      <c r="L1838" s="17" t="s">
        <v>6127</v>
      </c>
      <c r="M1838" s="12" t="s">
        <v>6128</v>
      </c>
      <c r="N1838" s="16"/>
    </row>
    <row r="1839" ht="22.5" customHeight="1" spans="1:14">
      <c r="A1839" s="17">
        <f t="shared" si="28"/>
        <v>1836</v>
      </c>
      <c r="B1839" s="12" t="s">
        <v>6129</v>
      </c>
      <c r="C1839" s="13" t="s">
        <v>6130</v>
      </c>
      <c r="D1839" s="14">
        <v>20</v>
      </c>
      <c r="E1839" s="14" t="s">
        <v>40</v>
      </c>
      <c r="F1839" s="59" t="s">
        <v>51</v>
      </c>
      <c r="G1839" s="14" t="s">
        <v>6060</v>
      </c>
      <c r="H1839" s="14" t="s">
        <v>9</v>
      </c>
      <c r="I1839" s="15" t="s">
        <v>6131</v>
      </c>
      <c r="J1839" s="15" t="s">
        <v>44</v>
      </c>
      <c r="K1839" s="17" t="s">
        <v>1356</v>
      </c>
      <c r="L1839" s="17" t="s">
        <v>6132</v>
      </c>
      <c r="M1839" s="12" t="s">
        <v>6133</v>
      </c>
      <c r="N1839" s="16"/>
    </row>
    <row r="1840" ht="22.5" customHeight="1" spans="1:14">
      <c r="A1840" s="17">
        <f t="shared" si="28"/>
        <v>1837</v>
      </c>
      <c r="B1840" s="12" t="s">
        <v>6134</v>
      </c>
      <c r="C1840" s="13" t="s">
        <v>6135</v>
      </c>
      <c r="D1840" s="14">
        <v>20</v>
      </c>
      <c r="E1840" s="14" t="s">
        <v>40</v>
      </c>
      <c r="F1840" s="59" t="s">
        <v>51</v>
      </c>
      <c r="G1840" s="14" t="s">
        <v>6060</v>
      </c>
      <c r="H1840" s="14" t="s">
        <v>9</v>
      </c>
      <c r="I1840" s="15" t="s">
        <v>6136</v>
      </c>
      <c r="J1840" s="15" t="s">
        <v>44</v>
      </c>
      <c r="K1840" s="17" t="s">
        <v>1356</v>
      </c>
      <c r="L1840" s="17" t="s">
        <v>6137</v>
      </c>
      <c r="M1840" s="12" t="s">
        <v>6138</v>
      </c>
      <c r="N1840" s="16"/>
    </row>
    <row r="1841" ht="22.5" customHeight="1" spans="1:14">
      <c r="A1841" s="17">
        <f t="shared" si="28"/>
        <v>1838</v>
      </c>
      <c r="B1841" s="12" t="s">
        <v>6139</v>
      </c>
      <c r="C1841" s="13" t="s">
        <v>6140</v>
      </c>
      <c r="D1841" s="14">
        <v>20</v>
      </c>
      <c r="E1841" s="14" t="s">
        <v>40</v>
      </c>
      <c r="F1841" s="14" t="s">
        <v>41</v>
      </c>
      <c r="G1841" s="14" t="s">
        <v>6141</v>
      </c>
      <c r="H1841" s="14" t="s">
        <v>9</v>
      </c>
      <c r="I1841" s="15" t="s">
        <v>6142</v>
      </c>
      <c r="J1841" s="15" t="s">
        <v>44</v>
      </c>
      <c r="K1841" s="17" t="s">
        <v>394</v>
      </c>
      <c r="L1841" s="17" t="s">
        <v>6143</v>
      </c>
      <c r="M1841" s="12" t="s">
        <v>6144</v>
      </c>
      <c r="N1841" s="16"/>
    </row>
    <row r="1842" ht="22.5" customHeight="1" spans="1:14">
      <c r="A1842" s="17">
        <f t="shared" si="28"/>
        <v>1839</v>
      </c>
      <c r="B1842" s="12" t="s">
        <v>6145</v>
      </c>
      <c r="C1842" s="13" t="s">
        <v>6146</v>
      </c>
      <c r="D1842" s="14">
        <v>20</v>
      </c>
      <c r="E1842" s="14" t="s">
        <v>40</v>
      </c>
      <c r="F1842" s="59" t="s">
        <v>51</v>
      </c>
      <c r="G1842" s="14" t="s">
        <v>6141</v>
      </c>
      <c r="H1842" s="14" t="s">
        <v>9</v>
      </c>
      <c r="I1842" s="15" t="s">
        <v>6147</v>
      </c>
      <c r="J1842" s="15" t="s">
        <v>44</v>
      </c>
      <c r="K1842" s="17" t="s">
        <v>45</v>
      </c>
      <c r="L1842" s="17" t="s">
        <v>6148</v>
      </c>
      <c r="M1842" s="12" t="s">
        <v>4802</v>
      </c>
      <c r="N1842" s="16"/>
    </row>
    <row r="1843" ht="22.5" customHeight="1" spans="1:14">
      <c r="A1843" s="17">
        <f t="shared" si="28"/>
        <v>1840</v>
      </c>
      <c r="B1843" s="12" t="s">
        <v>6149</v>
      </c>
      <c r="C1843" s="13" t="s">
        <v>6150</v>
      </c>
      <c r="D1843" s="14">
        <v>20</v>
      </c>
      <c r="E1843" s="14" t="s">
        <v>40</v>
      </c>
      <c r="F1843" s="59" t="s">
        <v>56</v>
      </c>
      <c r="G1843" s="14" t="s">
        <v>6141</v>
      </c>
      <c r="H1843" s="14" t="s">
        <v>9</v>
      </c>
      <c r="I1843" s="15" t="s">
        <v>6151</v>
      </c>
      <c r="J1843" s="15" t="s">
        <v>44</v>
      </c>
      <c r="K1843" s="17" t="s">
        <v>394</v>
      </c>
      <c r="L1843" s="17" t="s">
        <v>6152</v>
      </c>
      <c r="M1843" s="12" t="s">
        <v>6153</v>
      </c>
      <c r="N1843" s="16"/>
    </row>
    <row r="1844" ht="22.5" customHeight="1" spans="1:14">
      <c r="A1844" s="17">
        <f t="shared" si="28"/>
        <v>1841</v>
      </c>
      <c r="B1844" s="12" t="s">
        <v>6154</v>
      </c>
      <c r="C1844" s="13" t="s">
        <v>6155</v>
      </c>
      <c r="D1844" s="14">
        <v>20</v>
      </c>
      <c r="E1844" s="14" t="s">
        <v>40</v>
      </c>
      <c r="F1844" s="59" t="s">
        <v>56</v>
      </c>
      <c r="G1844" s="14" t="s">
        <v>6141</v>
      </c>
      <c r="H1844" s="14" t="s">
        <v>9</v>
      </c>
      <c r="I1844" s="15" t="s">
        <v>6156</v>
      </c>
      <c r="J1844" s="15" t="s">
        <v>44</v>
      </c>
      <c r="K1844" s="17" t="s">
        <v>414</v>
      </c>
      <c r="L1844" s="17" t="s">
        <v>6157</v>
      </c>
      <c r="M1844" s="12" t="s">
        <v>6158</v>
      </c>
      <c r="N1844" s="16"/>
    </row>
    <row r="1845" ht="22.5" customHeight="1" spans="1:14">
      <c r="A1845" s="17">
        <f t="shared" si="28"/>
        <v>1842</v>
      </c>
      <c r="B1845" s="12" t="s">
        <v>6159</v>
      </c>
      <c r="C1845" s="13" t="s">
        <v>6160</v>
      </c>
      <c r="D1845" s="14">
        <v>20</v>
      </c>
      <c r="E1845" s="14" t="s">
        <v>40</v>
      </c>
      <c r="F1845" s="59" t="s">
        <v>56</v>
      </c>
      <c r="G1845" s="14" t="s">
        <v>6141</v>
      </c>
      <c r="H1845" s="14" t="s">
        <v>9</v>
      </c>
      <c r="I1845" s="15" t="s">
        <v>6161</v>
      </c>
      <c r="J1845" s="15" t="s">
        <v>44</v>
      </c>
      <c r="K1845" s="17" t="s">
        <v>550</v>
      </c>
      <c r="L1845" s="17" t="s">
        <v>6162</v>
      </c>
      <c r="M1845" s="12" t="s">
        <v>6163</v>
      </c>
      <c r="N1845" s="16"/>
    </row>
    <row r="1846" ht="22.5" customHeight="1" spans="1:14">
      <c r="A1846" s="17">
        <f t="shared" si="28"/>
        <v>1843</v>
      </c>
      <c r="B1846" s="12" t="s">
        <v>6164</v>
      </c>
      <c r="C1846" s="13" t="s">
        <v>6165</v>
      </c>
      <c r="D1846" s="14">
        <v>20</v>
      </c>
      <c r="E1846" s="14" t="s">
        <v>40</v>
      </c>
      <c r="F1846" s="14" t="s">
        <v>41</v>
      </c>
      <c r="G1846" s="14" t="s">
        <v>6141</v>
      </c>
      <c r="H1846" s="14" t="s">
        <v>9</v>
      </c>
      <c r="I1846" s="15" t="s">
        <v>6166</v>
      </c>
      <c r="J1846" s="15" t="s">
        <v>44</v>
      </c>
      <c r="K1846" s="17" t="s">
        <v>127</v>
      </c>
      <c r="L1846" s="17" t="s">
        <v>6167</v>
      </c>
      <c r="M1846" s="12" t="s">
        <v>6168</v>
      </c>
      <c r="N1846" s="16"/>
    </row>
    <row r="1847" ht="22.5" customHeight="1" spans="1:14">
      <c r="A1847" s="17">
        <f t="shared" si="28"/>
        <v>1844</v>
      </c>
      <c r="B1847" s="12" t="s">
        <v>6169</v>
      </c>
      <c r="C1847" s="13" t="s">
        <v>6170</v>
      </c>
      <c r="D1847" s="14">
        <v>20</v>
      </c>
      <c r="E1847" s="14" t="s">
        <v>40</v>
      </c>
      <c r="F1847" s="59" t="s">
        <v>70</v>
      </c>
      <c r="G1847" s="14" t="s">
        <v>6141</v>
      </c>
      <c r="H1847" s="14" t="s">
        <v>9</v>
      </c>
      <c r="I1847" s="15" t="s">
        <v>6171</v>
      </c>
      <c r="J1847" s="15" t="s">
        <v>44</v>
      </c>
      <c r="K1847" s="17" t="s">
        <v>315</v>
      </c>
      <c r="L1847" s="17" t="s">
        <v>6172</v>
      </c>
      <c r="M1847" s="12" t="s">
        <v>6173</v>
      </c>
      <c r="N1847" s="16"/>
    </row>
    <row r="1848" ht="22.5" customHeight="1" spans="1:14">
      <c r="A1848" s="17">
        <f t="shared" si="28"/>
        <v>1845</v>
      </c>
      <c r="B1848" s="12" t="s">
        <v>6174</v>
      </c>
      <c r="C1848" s="13" t="s">
        <v>6175</v>
      </c>
      <c r="D1848" s="14">
        <v>20</v>
      </c>
      <c r="E1848" s="14" t="s">
        <v>40</v>
      </c>
      <c r="F1848" s="59" t="s">
        <v>56</v>
      </c>
      <c r="G1848" s="14" t="s">
        <v>6141</v>
      </c>
      <c r="H1848" s="14" t="s">
        <v>9</v>
      </c>
      <c r="I1848" s="15" t="s">
        <v>6176</v>
      </c>
      <c r="J1848" s="15" t="s">
        <v>44</v>
      </c>
      <c r="K1848" s="17" t="s">
        <v>127</v>
      </c>
      <c r="L1848" s="17" t="s">
        <v>6177</v>
      </c>
      <c r="M1848" s="12" t="s">
        <v>6178</v>
      </c>
      <c r="N1848" s="16"/>
    </row>
    <row r="1849" ht="22.5" customHeight="1" spans="1:14">
      <c r="A1849" s="17">
        <f t="shared" si="28"/>
        <v>1846</v>
      </c>
      <c r="B1849" s="12" t="s">
        <v>6179</v>
      </c>
      <c r="C1849" s="13" t="s">
        <v>6180</v>
      </c>
      <c r="D1849" s="14">
        <v>30</v>
      </c>
      <c r="E1849" s="14" t="s">
        <v>40</v>
      </c>
      <c r="F1849" s="59" t="s">
        <v>56</v>
      </c>
      <c r="G1849" s="14" t="s">
        <v>6141</v>
      </c>
      <c r="H1849" s="14" t="s">
        <v>9</v>
      </c>
      <c r="I1849" s="15" t="s">
        <v>6181</v>
      </c>
      <c r="J1849" s="15" t="s">
        <v>44</v>
      </c>
      <c r="K1849" s="17" t="s">
        <v>1356</v>
      </c>
      <c r="L1849" s="17" t="s">
        <v>6182</v>
      </c>
      <c r="M1849" s="12" t="s">
        <v>6183</v>
      </c>
      <c r="N1849" s="16"/>
    </row>
    <row r="1850" ht="22.5" customHeight="1" spans="1:14">
      <c r="A1850" s="17">
        <f t="shared" si="28"/>
        <v>1847</v>
      </c>
      <c r="B1850" s="12" t="s">
        <v>6184</v>
      </c>
      <c r="C1850" s="13" t="s">
        <v>6185</v>
      </c>
      <c r="D1850" s="14">
        <v>20</v>
      </c>
      <c r="E1850" s="14" t="s">
        <v>40</v>
      </c>
      <c r="F1850" s="59" t="s">
        <v>56</v>
      </c>
      <c r="G1850" s="14" t="s">
        <v>6141</v>
      </c>
      <c r="H1850" s="14" t="s">
        <v>9</v>
      </c>
      <c r="I1850" s="15" t="s">
        <v>6186</v>
      </c>
      <c r="J1850" s="15" t="s">
        <v>44</v>
      </c>
      <c r="K1850" s="17" t="s">
        <v>1356</v>
      </c>
      <c r="L1850" s="17" t="s">
        <v>6187</v>
      </c>
      <c r="M1850" s="12" t="s">
        <v>6188</v>
      </c>
      <c r="N1850" s="16"/>
    </row>
    <row r="1851" ht="22.5" customHeight="1" spans="1:14">
      <c r="A1851" s="17">
        <f t="shared" si="28"/>
        <v>1848</v>
      </c>
      <c r="B1851" s="12" t="s">
        <v>6189</v>
      </c>
      <c r="C1851" s="13" t="s">
        <v>6190</v>
      </c>
      <c r="D1851" s="14">
        <v>20</v>
      </c>
      <c r="E1851" s="14" t="s">
        <v>40</v>
      </c>
      <c r="F1851" s="59" t="s">
        <v>56</v>
      </c>
      <c r="G1851" s="14" t="s">
        <v>6141</v>
      </c>
      <c r="H1851" s="14" t="s">
        <v>9</v>
      </c>
      <c r="I1851" s="15" t="s">
        <v>6191</v>
      </c>
      <c r="J1851" s="15" t="s">
        <v>44</v>
      </c>
      <c r="K1851" s="17" t="s">
        <v>1356</v>
      </c>
      <c r="L1851" s="17" t="s">
        <v>6192</v>
      </c>
      <c r="M1851" s="12" t="s">
        <v>6193</v>
      </c>
      <c r="N1851" s="16"/>
    </row>
    <row r="1852" ht="22.5" customHeight="1" spans="1:14">
      <c r="A1852" s="17">
        <f t="shared" si="28"/>
        <v>1849</v>
      </c>
      <c r="B1852" s="12" t="s">
        <v>6194</v>
      </c>
      <c r="C1852" s="13" t="s">
        <v>6195</v>
      </c>
      <c r="D1852" s="14">
        <v>20</v>
      </c>
      <c r="E1852" s="14" t="s">
        <v>40</v>
      </c>
      <c r="F1852" s="59" t="s">
        <v>51</v>
      </c>
      <c r="G1852" s="14" t="s">
        <v>6141</v>
      </c>
      <c r="H1852" s="14" t="s">
        <v>9</v>
      </c>
      <c r="I1852" s="15" t="s">
        <v>6196</v>
      </c>
      <c r="J1852" s="15" t="s">
        <v>44</v>
      </c>
      <c r="K1852" s="17" t="s">
        <v>1356</v>
      </c>
      <c r="L1852" s="17" t="s">
        <v>6197</v>
      </c>
      <c r="M1852" s="12" t="s">
        <v>6198</v>
      </c>
      <c r="N1852" s="16"/>
    </row>
    <row r="1853" ht="22.5" customHeight="1" spans="1:14">
      <c r="A1853" s="17">
        <f t="shared" si="28"/>
        <v>1850</v>
      </c>
      <c r="B1853" s="12" t="s">
        <v>6199</v>
      </c>
      <c r="C1853" s="13" t="s">
        <v>6200</v>
      </c>
      <c r="D1853" s="14">
        <v>20</v>
      </c>
      <c r="E1853" s="14" t="s">
        <v>40</v>
      </c>
      <c r="F1853" s="59" t="s">
        <v>56</v>
      </c>
      <c r="G1853" s="14" t="s">
        <v>6141</v>
      </c>
      <c r="H1853" s="14" t="s">
        <v>9</v>
      </c>
      <c r="I1853" s="15" t="s">
        <v>6201</v>
      </c>
      <c r="J1853" s="15" t="s">
        <v>44</v>
      </c>
      <c r="K1853" s="17" t="s">
        <v>1356</v>
      </c>
      <c r="L1853" s="17" t="s">
        <v>6202</v>
      </c>
      <c r="M1853" s="12" t="s">
        <v>6203</v>
      </c>
      <c r="N1853" s="16"/>
    </row>
    <row r="1854" ht="22.5" customHeight="1" spans="1:14">
      <c r="A1854" s="17">
        <f t="shared" si="28"/>
        <v>1851</v>
      </c>
      <c r="B1854" s="12" t="s">
        <v>6204</v>
      </c>
      <c r="C1854" s="13" t="s">
        <v>6205</v>
      </c>
      <c r="D1854" s="14">
        <v>20</v>
      </c>
      <c r="E1854" s="14" t="s">
        <v>40</v>
      </c>
      <c r="F1854" s="59" t="s">
        <v>51</v>
      </c>
      <c r="G1854" s="14" t="s">
        <v>6141</v>
      </c>
      <c r="H1854" s="14" t="s">
        <v>9</v>
      </c>
      <c r="I1854" s="12" t="s">
        <v>6206</v>
      </c>
      <c r="J1854" s="15" t="s">
        <v>44</v>
      </c>
      <c r="K1854" s="17" t="s">
        <v>1356</v>
      </c>
      <c r="L1854" s="17" t="s">
        <v>6202</v>
      </c>
      <c r="M1854" s="12" t="s">
        <v>6203</v>
      </c>
      <c r="N1854" s="16"/>
    </row>
    <row r="1855" ht="22.5" customHeight="1" spans="1:14">
      <c r="A1855" s="17">
        <f t="shared" si="28"/>
        <v>1852</v>
      </c>
      <c r="B1855" s="12" t="s">
        <v>6207</v>
      </c>
      <c r="C1855" s="13" t="s">
        <v>6208</v>
      </c>
      <c r="D1855" s="14">
        <v>20</v>
      </c>
      <c r="E1855" s="14" t="s">
        <v>40</v>
      </c>
      <c r="F1855" s="59" t="s">
        <v>70</v>
      </c>
      <c r="G1855" s="14" t="s">
        <v>6141</v>
      </c>
      <c r="H1855" s="14" t="s">
        <v>9</v>
      </c>
      <c r="I1855" s="15" t="s">
        <v>6209</v>
      </c>
      <c r="J1855" s="15" t="s">
        <v>44</v>
      </c>
      <c r="K1855" s="17" t="s">
        <v>892</v>
      </c>
      <c r="L1855" s="17" t="s">
        <v>6210</v>
      </c>
      <c r="M1855" s="12" t="s">
        <v>6211</v>
      </c>
      <c r="N1855" s="16"/>
    </row>
    <row r="1856" ht="22.5" customHeight="1" spans="1:14">
      <c r="A1856" s="17">
        <f t="shared" si="28"/>
        <v>1853</v>
      </c>
      <c r="B1856" s="19" t="s">
        <v>6212</v>
      </c>
      <c r="C1856" s="13" t="s">
        <v>6213</v>
      </c>
      <c r="D1856" s="14">
        <v>20</v>
      </c>
      <c r="E1856" s="14" t="s">
        <v>40</v>
      </c>
      <c r="F1856" s="59" t="s">
        <v>56</v>
      </c>
      <c r="G1856" s="14" t="s">
        <v>6141</v>
      </c>
      <c r="H1856" s="14" t="s">
        <v>9</v>
      </c>
      <c r="I1856" s="15" t="s">
        <v>6214</v>
      </c>
      <c r="J1856" s="15" t="s">
        <v>44</v>
      </c>
      <c r="K1856" s="17" t="s">
        <v>394</v>
      </c>
      <c r="L1856" s="17" t="s">
        <v>6215</v>
      </c>
      <c r="M1856" s="12" t="s">
        <v>6216</v>
      </c>
      <c r="N1856" s="16"/>
    </row>
    <row r="1857" ht="22.5" customHeight="1" spans="1:14">
      <c r="A1857" s="17">
        <f t="shared" si="28"/>
        <v>1854</v>
      </c>
      <c r="B1857" s="12" t="s">
        <v>6217</v>
      </c>
      <c r="C1857" s="13" t="s">
        <v>6218</v>
      </c>
      <c r="D1857" s="14">
        <v>20</v>
      </c>
      <c r="E1857" s="14" t="s">
        <v>40</v>
      </c>
      <c r="F1857" s="59" t="s">
        <v>56</v>
      </c>
      <c r="G1857" s="14" t="s">
        <v>6141</v>
      </c>
      <c r="H1857" s="14" t="s">
        <v>9</v>
      </c>
      <c r="I1857" s="15" t="s">
        <v>6219</v>
      </c>
      <c r="J1857" s="15" t="s">
        <v>44</v>
      </c>
      <c r="K1857" s="17" t="s">
        <v>176</v>
      </c>
      <c r="L1857" s="17" t="s">
        <v>6220</v>
      </c>
      <c r="M1857" s="12" t="s">
        <v>6221</v>
      </c>
      <c r="N1857" s="16"/>
    </row>
    <row r="1858" s="72" customFormat="1" ht="22.5" customHeight="1" spans="1:16357">
      <c r="A1858" s="17">
        <f t="shared" si="28"/>
        <v>1855</v>
      </c>
      <c r="B1858" s="15" t="s">
        <v>6222</v>
      </c>
      <c r="C1858" s="13" t="s">
        <v>6223</v>
      </c>
      <c r="D1858" s="15">
        <v>20</v>
      </c>
      <c r="E1858" s="15" t="s">
        <v>40</v>
      </c>
      <c r="F1858" s="59" t="s">
        <v>70</v>
      </c>
      <c r="G1858" s="15" t="s">
        <v>6141</v>
      </c>
      <c r="H1858" s="15" t="s">
        <v>9</v>
      </c>
      <c r="I1858" s="15" t="s">
        <v>6224</v>
      </c>
      <c r="J1858" s="15" t="s">
        <v>44</v>
      </c>
      <c r="K1858" s="15" t="s">
        <v>176</v>
      </c>
      <c r="L1858" s="15" t="s">
        <v>6225</v>
      </c>
      <c r="M1858" s="15" t="s">
        <v>6226</v>
      </c>
      <c r="N1858" s="107"/>
      <c r="O1858" s="108"/>
      <c r="P1858" s="108"/>
      <c r="Q1858" s="108"/>
      <c r="R1858" s="108"/>
      <c r="S1858" s="108"/>
      <c r="T1858" s="108"/>
      <c r="U1858" s="108"/>
      <c r="V1858" s="108"/>
      <c r="W1858" s="108"/>
      <c r="X1858" s="108"/>
      <c r="Y1858" s="108"/>
      <c r="Z1858" s="108"/>
      <c r="AA1858" s="108"/>
      <c r="AB1858" s="108"/>
      <c r="AC1858" s="108"/>
      <c r="AD1858" s="108"/>
      <c r="AE1858" s="108"/>
      <c r="AF1858" s="108"/>
      <c r="AG1858" s="108"/>
      <c r="AH1858" s="108"/>
      <c r="AI1858" s="108"/>
      <c r="AJ1858" s="108"/>
      <c r="AK1858" s="108"/>
      <c r="AL1858" s="108"/>
      <c r="AM1858" s="108"/>
      <c r="AN1858" s="108"/>
      <c r="AO1858" s="108"/>
      <c r="AP1858" s="108"/>
      <c r="AQ1858" s="108"/>
      <c r="AR1858" s="108"/>
      <c r="AS1858" s="108"/>
      <c r="AT1858" s="108"/>
      <c r="AU1858" s="108"/>
      <c r="AV1858" s="108"/>
      <c r="AW1858" s="108"/>
      <c r="AX1858" s="108"/>
      <c r="AY1858" s="108"/>
      <c r="AZ1858" s="108"/>
      <c r="BA1858" s="108"/>
      <c r="BB1858" s="108"/>
      <c r="BC1858" s="108"/>
      <c r="BD1858" s="108"/>
      <c r="BE1858" s="108"/>
      <c r="BF1858" s="108"/>
      <c r="BG1858" s="108"/>
      <c r="BH1858" s="108"/>
      <c r="BI1858" s="108"/>
      <c r="BJ1858" s="108"/>
      <c r="BK1858" s="108"/>
      <c r="BL1858" s="108"/>
      <c r="BM1858" s="108"/>
      <c r="BN1858" s="108"/>
      <c r="BO1858" s="108"/>
      <c r="BP1858" s="108"/>
      <c r="BQ1858" s="108"/>
      <c r="BR1858" s="108"/>
      <c r="BS1858" s="108"/>
      <c r="BT1858" s="108"/>
      <c r="BU1858" s="108"/>
      <c r="BV1858" s="108"/>
      <c r="BW1858" s="108"/>
      <c r="BX1858" s="108"/>
      <c r="BY1858" s="108"/>
      <c r="BZ1858" s="108"/>
      <c r="CA1858" s="108"/>
      <c r="CB1858" s="108"/>
      <c r="CC1858" s="108"/>
      <c r="CD1858" s="108"/>
      <c r="CE1858" s="108"/>
      <c r="CF1858" s="108"/>
      <c r="CG1858" s="108"/>
      <c r="CH1858" s="108"/>
      <c r="CI1858" s="108"/>
      <c r="CJ1858" s="108"/>
      <c r="CK1858" s="108"/>
      <c r="CL1858" s="108"/>
      <c r="CM1858" s="108"/>
      <c r="CN1858" s="108"/>
      <c r="CO1858" s="108"/>
      <c r="CP1858" s="108"/>
      <c r="CQ1858" s="108"/>
      <c r="CR1858" s="108"/>
      <c r="CS1858" s="108"/>
      <c r="CT1858" s="108"/>
      <c r="CU1858" s="108"/>
      <c r="CV1858" s="108"/>
      <c r="CW1858" s="108"/>
      <c r="CX1858" s="108"/>
      <c r="CY1858" s="108"/>
      <c r="CZ1858" s="108"/>
      <c r="DA1858" s="108"/>
      <c r="DB1858" s="108"/>
      <c r="DC1858" s="108"/>
      <c r="DD1858" s="108"/>
      <c r="DE1858" s="108"/>
      <c r="DF1858" s="108"/>
      <c r="DG1858" s="108"/>
      <c r="DH1858" s="108"/>
      <c r="DI1858" s="108"/>
      <c r="DJ1858" s="108"/>
      <c r="DK1858" s="108"/>
      <c r="DL1858" s="108"/>
      <c r="DM1858" s="108"/>
      <c r="DN1858" s="108"/>
      <c r="DO1858" s="108"/>
      <c r="DP1858" s="108"/>
      <c r="DQ1858" s="108"/>
      <c r="DR1858" s="108"/>
      <c r="DS1858" s="108"/>
      <c r="DT1858" s="108"/>
      <c r="DU1858" s="108"/>
      <c r="DV1858" s="108"/>
      <c r="DW1858" s="108"/>
      <c r="DX1858" s="108"/>
      <c r="DY1858" s="108"/>
      <c r="DZ1858" s="108"/>
      <c r="EA1858" s="108"/>
      <c r="EB1858" s="108"/>
      <c r="EC1858" s="108"/>
      <c r="ED1858" s="108"/>
      <c r="EE1858" s="108"/>
      <c r="EF1858" s="108"/>
      <c r="EG1858" s="108"/>
      <c r="EH1858" s="108"/>
      <c r="EI1858" s="108"/>
      <c r="EJ1858" s="108"/>
      <c r="EK1858" s="108"/>
      <c r="EL1858" s="108"/>
      <c r="EM1858" s="108"/>
      <c r="EN1858" s="108"/>
      <c r="EO1858" s="108"/>
      <c r="EP1858" s="108"/>
      <c r="EQ1858" s="108"/>
      <c r="ER1858" s="108"/>
      <c r="ES1858" s="108"/>
      <c r="ET1858" s="108"/>
      <c r="EU1858" s="108"/>
      <c r="EV1858" s="108"/>
      <c r="EW1858" s="108"/>
      <c r="EX1858" s="108"/>
      <c r="EY1858" s="108"/>
      <c r="EZ1858" s="108"/>
      <c r="FA1858" s="108"/>
      <c r="FB1858" s="108"/>
      <c r="FC1858" s="108"/>
      <c r="FD1858" s="108"/>
      <c r="FE1858" s="108"/>
      <c r="FF1858" s="108"/>
      <c r="FG1858" s="108"/>
      <c r="FH1858" s="108"/>
      <c r="FI1858" s="108"/>
      <c r="FJ1858" s="108"/>
      <c r="FK1858" s="108"/>
      <c r="FL1858" s="108"/>
      <c r="FM1858" s="108"/>
      <c r="FN1858" s="108"/>
      <c r="FO1858" s="108"/>
      <c r="FP1858" s="108"/>
      <c r="FQ1858" s="108"/>
      <c r="FR1858" s="108"/>
      <c r="FS1858" s="108"/>
      <c r="FT1858" s="108"/>
      <c r="FU1858" s="108"/>
      <c r="FV1858" s="108"/>
      <c r="FW1858" s="108"/>
      <c r="FX1858" s="108"/>
      <c r="FY1858" s="108"/>
      <c r="FZ1858" s="108"/>
      <c r="GA1858" s="108"/>
      <c r="GB1858" s="108"/>
      <c r="GC1858" s="108"/>
      <c r="GD1858" s="108"/>
      <c r="GE1858" s="108"/>
      <c r="GF1858" s="108"/>
      <c r="GG1858" s="108"/>
      <c r="GH1858" s="108"/>
      <c r="GI1858" s="108"/>
      <c r="GJ1858" s="108"/>
      <c r="GK1858" s="108"/>
      <c r="GL1858" s="108"/>
      <c r="GM1858" s="108"/>
      <c r="GN1858" s="108"/>
      <c r="GO1858" s="108"/>
      <c r="GP1858" s="108"/>
      <c r="GQ1858" s="108"/>
      <c r="GR1858" s="108"/>
      <c r="GS1858" s="108"/>
      <c r="GT1858" s="108"/>
      <c r="GU1858" s="108"/>
      <c r="GV1858" s="108"/>
      <c r="GW1858" s="108"/>
      <c r="GX1858" s="108"/>
      <c r="GY1858" s="108"/>
      <c r="GZ1858" s="108"/>
      <c r="HA1858" s="108"/>
      <c r="HB1858" s="108"/>
      <c r="HC1858" s="108"/>
      <c r="HD1858" s="108"/>
      <c r="HE1858" s="108"/>
      <c r="HF1858" s="108"/>
      <c r="HG1858" s="108"/>
      <c r="HH1858" s="108"/>
      <c r="HI1858" s="108"/>
      <c r="HJ1858" s="108"/>
      <c r="HK1858" s="108"/>
      <c r="HL1858" s="108"/>
      <c r="HM1858" s="108"/>
      <c r="HN1858" s="108"/>
      <c r="HO1858" s="108"/>
      <c r="HP1858" s="108"/>
      <c r="HQ1858" s="108"/>
      <c r="HR1858" s="108"/>
      <c r="HS1858" s="108"/>
      <c r="HT1858" s="108"/>
      <c r="HU1858" s="108"/>
      <c r="HV1858" s="108"/>
      <c r="HW1858" s="108"/>
      <c r="HX1858" s="108"/>
      <c r="HY1858" s="108"/>
      <c r="HZ1858" s="108"/>
      <c r="IA1858" s="108"/>
      <c r="IB1858" s="108"/>
      <c r="IC1858" s="108"/>
      <c r="ID1858" s="108"/>
      <c r="IE1858" s="108"/>
      <c r="IF1858" s="108"/>
      <c r="IG1858" s="108"/>
      <c r="IH1858" s="108"/>
      <c r="II1858" s="108"/>
      <c r="IJ1858" s="108"/>
      <c r="IK1858" s="108"/>
      <c r="IL1858" s="108"/>
      <c r="IM1858" s="108"/>
      <c r="IN1858" s="108"/>
      <c r="IO1858" s="108"/>
      <c r="IP1858" s="108"/>
      <c r="IQ1858" s="108"/>
      <c r="IR1858" s="108"/>
      <c r="IS1858" s="108"/>
      <c r="IT1858" s="108"/>
      <c r="IU1858" s="108"/>
      <c r="IV1858" s="108"/>
      <c r="IW1858" s="108"/>
      <c r="IX1858" s="108"/>
      <c r="IY1858" s="108"/>
      <c r="IZ1858" s="108"/>
      <c r="JA1858" s="108"/>
      <c r="JB1858" s="108"/>
      <c r="JC1858" s="108"/>
      <c r="JD1858" s="108"/>
      <c r="JE1858" s="108"/>
      <c r="JF1858" s="108"/>
      <c r="JG1858" s="108"/>
      <c r="JH1858" s="108"/>
      <c r="JI1858" s="108"/>
      <c r="JJ1858" s="108"/>
      <c r="JK1858" s="108"/>
      <c r="JL1858" s="108"/>
      <c r="JM1858" s="108"/>
      <c r="JN1858" s="108"/>
      <c r="JO1858" s="108"/>
      <c r="JP1858" s="108"/>
      <c r="JQ1858" s="108"/>
      <c r="JR1858" s="108"/>
      <c r="JS1858" s="108"/>
      <c r="JT1858" s="108"/>
      <c r="JU1858" s="108"/>
      <c r="JV1858" s="108"/>
      <c r="JW1858" s="108"/>
      <c r="JX1858" s="108"/>
      <c r="JY1858" s="108"/>
      <c r="JZ1858" s="108"/>
      <c r="KA1858" s="108"/>
      <c r="KB1858" s="108"/>
      <c r="KC1858" s="108"/>
      <c r="KD1858" s="108"/>
      <c r="KE1858" s="108"/>
      <c r="KF1858" s="108"/>
      <c r="KG1858" s="108"/>
      <c r="KH1858" s="108"/>
      <c r="KI1858" s="108"/>
      <c r="KJ1858" s="108"/>
      <c r="KK1858" s="108"/>
      <c r="KL1858" s="108"/>
      <c r="KM1858" s="108"/>
      <c r="KN1858" s="108"/>
      <c r="KO1858" s="108"/>
      <c r="KP1858" s="108"/>
      <c r="KQ1858" s="108"/>
      <c r="KR1858" s="108"/>
      <c r="KS1858" s="108"/>
      <c r="KT1858" s="108"/>
      <c r="KU1858" s="108"/>
      <c r="KV1858" s="108"/>
      <c r="KW1858" s="108"/>
      <c r="KX1858" s="108"/>
      <c r="KY1858" s="108"/>
      <c r="KZ1858" s="108"/>
      <c r="LA1858" s="108"/>
      <c r="LB1858" s="108"/>
      <c r="LC1858" s="108"/>
      <c r="LD1858" s="108"/>
      <c r="LE1858" s="108"/>
      <c r="LF1858" s="108"/>
      <c r="LG1858" s="108"/>
      <c r="LH1858" s="108"/>
      <c r="LI1858" s="108"/>
      <c r="LJ1858" s="108"/>
      <c r="LK1858" s="108"/>
      <c r="LL1858" s="108"/>
      <c r="LM1858" s="108"/>
      <c r="LN1858" s="108"/>
      <c r="LO1858" s="108"/>
      <c r="LP1858" s="108"/>
      <c r="LQ1858" s="108"/>
      <c r="LR1858" s="108"/>
      <c r="LS1858" s="108"/>
      <c r="LT1858" s="108"/>
      <c r="LU1858" s="108"/>
      <c r="LV1858" s="108"/>
      <c r="LW1858" s="108"/>
      <c r="LX1858" s="108"/>
      <c r="LY1858" s="108"/>
      <c r="LZ1858" s="108"/>
      <c r="MA1858" s="108"/>
      <c r="MB1858" s="108"/>
      <c r="MC1858" s="108"/>
      <c r="MD1858" s="108"/>
      <c r="ME1858" s="108"/>
      <c r="MF1858" s="108"/>
      <c r="MG1858" s="108"/>
      <c r="MH1858" s="108"/>
      <c r="MI1858" s="108"/>
      <c r="MJ1858" s="108"/>
      <c r="MK1858" s="108"/>
      <c r="ML1858" s="108"/>
      <c r="MM1858" s="108"/>
      <c r="MN1858" s="108"/>
      <c r="MO1858" s="108"/>
      <c r="MP1858" s="108"/>
      <c r="MQ1858" s="108"/>
      <c r="MR1858" s="108"/>
      <c r="MS1858" s="108"/>
      <c r="MT1858" s="108"/>
      <c r="MU1858" s="108"/>
      <c r="MV1858" s="108"/>
      <c r="MW1858" s="108"/>
      <c r="MX1858" s="108"/>
      <c r="MY1858" s="108"/>
      <c r="MZ1858" s="108"/>
      <c r="NA1858" s="108"/>
      <c r="NB1858" s="108"/>
      <c r="NC1858" s="108"/>
      <c r="ND1858" s="108"/>
      <c r="NE1858" s="108"/>
      <c r="NF1858" s="108"/>
      <c r="NG1858" s="108"/>
      <c r="NH1858" s="108"/>
      <c r="NI1858" s="108"/>
      <c r="NJ1858" s="108"/>
      <c r="NK1858" s="108"/>
      <c r="NL1858" s="108"/>
      <c r="NM1858" s="108"/>
      <c r="NN1858" s="108"/>
      <c r="NO1858" s="108"/>
      <c r="NP1858" s="108"/>
      <c r="NQ1858" s="108"/>
      <c r="NR1858" s="108"/>
      <c r="NS1858" s="108"/>
      <c r="NT1858" s="108"/>
      <c r="NU1858" s="108"/>
      <c r="NV1858" s="108"/>
      <c r="NW1858" s="108"/>
      <c r="NX1858" s="108"/>
      <c r="NY1858" s="108"/>
      <c r="NZ1858" s="108"/>
      <c r="OA1858" s="108"/>
      <c r="OB1858" s="108"/>
      <c r="OC1858" s="108"/>
      <c r="OD1858" s="108"/>
      <c r="OE1858" s="108"/>
      <c r="OF1858" s="108"/>
      <c r="OG1858" s="108"/>
      <c r="OH1858" s="108"/>
      <c r="OI1858" s="108"/>
      <c r="OJ1858" s="108"/>
      <c r="OK1858" s="108"/>
      <c r="OL1858" s="108"/>
      <c r="OM1858" s="108"/>
      <c r="ON1858" s="108"/>
      <c r="OO1858" s="108"/>
      <c r="OP1858" s="108"/>
      <c r="OQ1858" s="108"/>
      <c r="OR1858" s="108"/>
      <c r="OS1858" s="108"/>
      <c r="OT1858" s="108"/>
      <c r="OU1858" s="108"/>
      <c r="OV1858" s="108"/>
      <c r="OW1858" s="108"/>
      <c r="OX1858" s="108"/>
      <c r="OY1858" s="108"/>
      <c r="OZ1858" s="108"/>
      <c r="PA1858" s="108"/>
      <c r="PB1858" s="108"/>
      <c r="PC1858" s="108"/>
      <c r="PD1858" s="108"/>
      <c r="PE1858" s="108"/>
      <c r="PF1858" s="108"/>
      <c r="PG1858" s="108"/>
      <c r="PH1858" s="108"/>
      <c r="PI1858" s="108"/>
      <c r="PJ1858" s="108"/>
      <c r="PK1858" s="108"/>
      <c r="PL1858" s="108"/>
      <c r="PM1858" s="108"/>
      <c r="PN1858" s="108"/>
      <c r="PO1858" s="108"/>
      <c r="PP1858" s="108"/>
      <c r="PQ1858" s="108"/>
      <c r="PR1858" s="108"/>
      <c r="PS1858" s="108"/>
      <c r="PT1858" s="108"/>
      <c r="PU1858" s="108"/>
      <c r="PV1858" s="108"/>
      <c r="PW1858" s="108"/>
      <c r="PX1858" s="108"/>
      <c r="PY1858" s="108"/>
      <c r="PZ1858" s="108"/>
      <c r="QA1858" s="108"/>
      <c r="QB1858" s="108"/>
      <c r="QC1858" s="108"/>
      <c r="QD1858" s="108"/>
      <c r="QE1858" s="108"/>
      <c r="QF1858" s="108"/>
      <c r="QG1858" s="108"/>
      <c r="QH1858" s="108"/>
      <c r="QI1858" s="108"/>
      <c r="QJ1858" s="108"/>
      <c r="QK1858" s="108"/>
      <c r="QL1858" s="108"/>
      <c r="QM1858" s="108"/>
      <c r="QN1858" s="108"/>
      <c r="QO1858" s="108"/>
      <c r="QP1858" s="108"/>
      <c r="QQ1858" s="108"/>
      <c r="QR1858" s="108"/>
      <c r="QS1858" s="108"/>
      <c r="QT1858" s="108"/>
      <c r="QU1858" s="108"/>
      <c r="QV1858" s="108"/>
      <c r="QW1858" s="108"/>
      <c r="QX1858" s="108"/>
      <c r="QY1858" s="108"/>
      <c r="QZ1858" s="108"/>
      <c r="RA1858" s="108"/>
      <c r="RB1858" s="108"/>
      <c r="RC1858" s="108"/>
      <c r="RD1858" s="108"/>
      <c r="RE1858" s="108"/>
      <c r="RF1858" s="108"/>
      <c r="RG1858" s="108"/>
      <c r="RH1858" s="108"/>
      <c r="RI1858" s="108"/>
      <c r="RJ1858" s="108"/>
      <c r="RK1858" s="108"/>
      <c r="RL1858" s="108"/>
      <c r="RM1858" s="108"/>
      <c r="RN1858" s="108"/>
      <c r="RO1858" s="108"/>
      <c r="RP1858" s="108"/>
      <c r="RQ1858" s="108"/>
      <c r="RR1858" s="108"/>
      <c r="RS1858" s="108"/>
      <c r="RT1858" s="108"/>
      <c r="RU1858" s="108"/>
      <c r="RV1858" s="108"/>
      <c r="RW1858" s="108"/>
      <c r="RX1858" s="108"/>
      <c r="RY1858" s="108"/>
      <c r="RZ1858" s="108"/>
      <c r="SA1858" s="108"/>
      <c r="SB1858" s="108"/>
      <c r="SC1858" s="108"/>
      <c r="SD1858" s="108"/>
      <c r="SE1858" s="108"/>
      <c r="SF1858" s="108"/>
      <c r="SG1858" s="108"/>
      <c r="SH1858" s="108"/>
      <c r="SI1858" s="108"/>
      <c r="SJ1858" s="108"/>
      <c r="SK1858" s="108"/>
      <c r="SL1858" s="108"/>
      <c r="SM1858" s="108"/>
      <c r="SN1858" s="108"/>
      <c r="SO1858" s="108"/>
      <c r="SP1858" s="108"/>
      <c r="SQ1858" s="108"/>
      <c r="SR1858" s="108"/>
      <c r="SS1858" s="108"/>
      <c r="ST1858" s="108"/>
      <c r="SU1858" s="108"/>
      <c r="SV1858" s="108"/>
      <c r="SW1858" s="108"/>
      <c r="SX1858" s="108"/>
      <c r="SY1858" s="108"/>
      <c r="SZ1858" s="108"/>
      <c r="TA1858" s="108"/>
      <c r="TB1858" s="108"/>
      <c r="TC1858" s="108"/>
      <c r="TD1858" s="108"/>
      <c r="TE1858" s="108"/>
      <c r="TF1858" s="108"/>
      <c r="TG1858" s="108"/>
      <c r="TH1858" s="108"/>
      <c r="TI1858" s="108"/>
      <c r="TJ1858" s="108"/>
      <c r="TK1858" s="108"/>
      <c r="TL1858" s="108"/>
      <c r="TM1858" s="108"/>
      <c r="TN1858" s="108"/>
      <c r="TO1858" s="108"/>
      <c r="TP1858" s="108"/>
      <c r="TQ1858" s="108"/>
      <c r="TR1858" s="108"/>
      <c r="TS1858" s="108"/>
      <c r="TT1858" s="108"/>
      <c r="TU1858" s="108"/>
      <c r="TV1858" s="108"/>
      <c r="TW1858" s="108"/>
      <c r="TX1858" s="108"/>
      <c r="TY1858" s="108"/>
      <c r="TZ1858" s="108"/>
      <c r="UA1858" s="108"/>
      <c r="UB1858" s="108"/>
      <c r="UC1858" s="108"/>
      <c r="UD1858" s="108"/>
      <c r="UE1858" s="108"/>
      <c r="UF1858" s="108"/>
      <c r="UG1858" s="108"/>
      <c r="UH1858" s="108"/>
      <c r="UI1858" s="108"/>
      <c r="UJ1858" s="108"/>
      <c r="UK1858" s="108"/>
      <c r="UL1858" s="108"/>
      <c r="UM1858" s="108"/>
      <c r="UN1858" s="108"/>
      <c r="UO1858" s="108"/>
      <c r="UP1858" s="108"/>
      <c r="UQ1858" s="108"/>
      <c r="UR1858" s="108"/>
      <c r="US1858" s="108"/>
      <c r="UT1858" s="108"/>
      <c r="UU1858" s="108"/>
      <c r="UV1858" s="108"/>
      <c r="UW1858" s="108"/>
      <c r="UX1858" s="108"/>
      <c r="UY1858" s="108"/>
      <c r="UZ1858" s="108"/>
      <c r="VA1858" s="108"/>
      <c r="VB1858" s="108"/>
      <c r="VC1858" s="108"/>
      <c r="VD1858" s="108"/>
      <c r="VE1858" s="108"/>
      <c r="VF1858" s="108"/>
      <c r="VG1858" s="108"/>
      <c r="VH1858" s="108"/>
      <c r="VI1858" s="108"/>
      <c r="VJ1858" s="108"/>
      <c r="VK1858" s="108"/>
      <c r="VL1858" s="108"/>
      <c r="VM1858" s="108"/>
      <c r="VN1858" s="108"/>
      <c r="VO1858" s="108"/>
      <c r="VP1858" s="108"/>
      <c r="VQ1858" s="108"/>
      <c r="VR1858" s="108"/>
      <c r="VS1858" s="108"/>
      <c r="VT1858" s="108"/>
      <c r="VU1858" s="108"/>
      <c r="VV1858" s="108"/>
      <c r="VW1858" s="108"/>
      <c r="VX1858" s="108"/>
      <c r="VY1858" s="108"/>
      <c r="VZ1858" s="108"/>
      <c r="WA1858" s="108"/>
      <c r="WB1858" s="108"/>
      <c r="WC1858" s="108"/>
      <c r="WD1858" s="108"/>
      <c r="WE1858" s="108"/>
      <c r="WF1858" s="108"/>
      <c r="WG1858" s="108"/>
      <c r="WH1858" s="108"/>
      <c r="WI1858" s="108"/>
      <c r="WJ1858" s="108"/>
      <c r="WK1858" s="108"/>
      <c r="WL1858" s="108"/>
      <c r="WM1858" s="108"/>
      <c r="WN1858" s="108"/>
      <c r="WO1858" s="108"/>
      <c r="WP1858" s="108"/>
      <c r="WQ1858" s="108"/>
      <c r="WR1858" s="108"/>
      <c r="WS1858" s="108"/>
      <c r="WT1858" s="108"/>
      <c r="WU1858" s="108"/>
      <c r="WV1858" s="108"/>
      <c r="WW1858" s="108"/>
      <c r="WX1858" s="108"/>
      <c r="WY1858" s="108"/>
      <c r="WZ1858" s="108"/>
      <c r="XA1858" s="108"/>
      <c r="XB1858" s="108"/>
      <c r="XC1858" s="108"/>
      <c r="XD1858" s="108"/>
      <c r="XE1858" s="108"/>
      <c r="XF1858" s="108"/>
      <c r="XG1858" s="108"/>
      <c r="XH1858" s="108"/>
      <c r="XI1858" s="108"/>
      <c r="XJ1858" s="108"/>
      <c r="XK1858" s="108"/>
      <c r="XL1858" s="108"/>
      <c r="XM1858" s="108"/>
      <c r="XN1858" s="108"/>
      <c r="XO1858" s="108"/>
      <c r="XP1858" s="108"/>
      <c r="XQ1858" s="108"/>
      <c r="XR1858" s="108"/>
      <c r="XS1858" s="108"/>
      <c r="XT1858" s="108"/>
      <c r="XU1858" s="108"/>
      <c r="XV1858" s="108"/>
      <c r="XW1858" s="108"/>
      <c r="XX1858" s="108"/>
      <c r="XY1858" s="108"/>
      <c r="XZ1858" s="108"/>
      <c r="YA1858" s="108"/>
      <c r="YB1858" s="108"/>
      <c r="YC1858" s="108"/>
      <c r="YD1858" s="108"/>
      <c r="YE1858" s="108"/>
      <c r="YF1858" s="108"/>
      <c r="YG1858" s="108"/>
      <c r="YH1858" s="108"/>
      <c r="YI1858" s="108"/>
      <c r="YJ1858" s="108"/>
      <c r="YK1858" s="108"/>
      <c r="YL1858" s="108"/>
      <c r="YM1858" s="108"/>
      <c r="YN1858" s="108"/>
      <c r="YO1858" s="108"/>
      <c r="YP1858" s="108"/>
      <c r="YQ1858" s="108"/>
      <c r="YR1858" s="108"/>
      <c r="YS1858" s="108"/>
      <c r="YT1858" s="108"/>
      <c r="YU1858" s="108"/>
      <c r="YV1858" s="108"/>
      <c r="YW1858" s="108"/>
      <c r="YX1858" s="108"/>
      <c r="YY1858" s="108"/>
      <c r="YZ1858" s="108"/>
      <c r="ZA1858" s="108"/>
      <c r="ZB1858" s="108"/>
      <c r="ZC1858" s="108"/>
      <c r="ZD1858" s="108"/>
      <c r="ZE1858" s="108"/>
      <c r="ZF1858" s="108"/>
      <c r="ZG1858" s="108"/>
      <c r="ZH1858" s="108"/>
      <c r="ZI1858" s="108"/>
      <c r="ZJ1858" s="108"/>
      <c r="ZK1858" s="108"/>
      <c r="ZL1858" s="108"/>
      <c r="ZM1858" s="108"/>
      <c r="ZN1858" s="108"/>
      <c r="ZO1858" s="108"/>
      <c r="ZP1858" s="108"/>
      <c r="ZQ1858" s="108"/>
      <c r="ZR1858" s="108"/>
      <c r="ZS1858" s="108"/>
      <c r="ZT1858" s="108"/>
      <c r="ZU1858" s="108"/>
      <c r="ZV1858" s="108"/>
      <c r="ZW1858" s="108"/>
      <c r="ZX1858" s="108"/>
      <c r="ZY1858" s="108"/>
      <c r="ZZ1858" s="108"/>
      <c r="AAA1858" s="108"/>
      <c r="AAB1858" s="108"/>
      <c r="AAC1858" s="108"/>
      <c r="AAD1858" s="108"/>
      <c r="AAE1858" s="108"/>
      <c r="AAF1858" s="108"/>
      <c r="AAG1858" s="108"/>
      <c r="AAH1858" s="108"/>
      <c r="AAI1858" s="108"/>
      <c r="AAJ1858" s="108"/>
      <c r="AAK1858" s="108"/>
      <c r="AAL1858" s="108"/>
      <c r="AAM1858" s="108"/>
      <c r="AAN1858" s="108"/>
      <c r="AAO1858" s="108"/>
      <c r="AAP1858" s="108"/>
      <c r="AAQ1858" s="108"/>
      <c r="AAR1858" s="108"/>
      <c r="AAS1858" s="108"/>
      <c r="AAT1858" s="108"/>
      <c r="AAU1858" s="108"/>
      <c r="AAV1858" s="108"/>
      <c r="AAW1858" s="108"/>
      <c r="AAX1858" s="108"/>
      <c r="AAY1858" s="108"/>
      <c r="AAZ1858" s="108"/>
      <c r="ABA1858" s="108"/>
      <c r="ABB1858" s="108"/>
      <c r="ABC1858" s="108"/>
      <c r="ABD1858" s="108"/>
      <c r="ABE1858" s="108"/>
      <c r="ABF1858" s="108"/>
      <c r="ABG1858" s="108"/>
      <c r="ABH1858" s="108"/>
      <c r="ABI1858" s="108"/>
      <c r="ABJ1858" s="108"/>
      <c r="ABK1858" s="108"/>
      <c r="ABL1858" s="108"/>
      <c r="ABM1858" s="108"/>
      <c r="ABN1858" s="108"/>
      <c r="ABO1858" s="108"/>
      <c r="ABP1858" s="108"/>
      <c r="ABQ1858" s="108"/>
      <c r="ABR1858" s="108"/>
      <c r="ABS1858" s="108"/>
      <c r="ABT1858" s="108"/>
      <c r="ABU1858" s="108"/>
      <c r="ABV1858" s="108"/>
      <c r="ABW1858" s="108"/>
      <c r="ABX1858" s="108"/>
      <c r="ABY1858" s="108"/>
      <c r="ABZ1858" s="108"/>
      <c r="ACA1858" s="108"/>
      <c r="ACB1858" s="108"/>
      <c r="ACC1858" s="108"/>
      <c r="ACD1858" s="108"/>
      <c r="ACE1858" s="108"/>
      <c r="ACF1858" s="108"/>
      <c r="ACG1858" s="108"/>
      <c r="ACH1858" s="108"/>
      <c r="ACI1858" s="108"/>
      <c r="ACJ1858" s="108"/>
      <c r="ACK1858" s="108"/>
      <c r="ACL1858" s="108"/>
      <c r="ACM1858" s="108"/>
      <c r="ACN1858" s="108"/>
      <c r="ACO1858" s="108"/>
      <c r="ACP1858" s="108"/>
      <c r="ACQ1858" s="108"/>
      <c r="ACR1858" s="108"/>
      <c r="ACS1858" s="108"/>
      <c r="ACT1858" s="108"/>
      <c r="ACU1858" s="108"/>
      <c r="ACV1858" s="108"/>
      <c r="ACW1858" s="108"/>
      <c r="ACX1858" s="108"/>
      <c r="ACY1858" s="108"/>
      <c r="ACZ1858" s="108"/>
      <c r="ADA1858" s="108"/>
      <c r="ADB1858" s="108"/>
      <c r="ADC1858" s="108"/>
      <c r="ADD1858" s="108"/>
      <c r="ADE1858" s="108"/>
      <c r="ADF1858" s="108"/>
      <c r="ADG1858" s="108"/>
      <c r="ADH1858" s="108"/>
      <c r="ADI1858" s="108"/>
      <c r="ADJ1858" s="108"/>
      <c r="ADK1858" s="108"/>
      <c r="ADL1858" s="108"/>
      <c r="ADM1858" s="108"/>
      <c r="ADN1858" s="108"/>
      <c r="ADO1858" s="108"/>
      <c r="ADP1858" s="108"/>
      <c r="ADQ1858" s="108"/>
      <c r="ADR1858" s="108"/>
      <c r="ADS1858" s="108"/>
      <c r="ADT1858" s="108"/>
      <c r="ADU1858" s="108"/>
      <c r="ADV1858" s="108"/>
      <c r="ADW1858" s="108"/>
      <c r="ADX1858" s="108"/>
      <c r="ADY1858" s="108"/>
      <c r="ADZ1858" s="108"/>
      <c r="AEA1858" s="108"/>
      <c r="AEB1858" s="108"/>
      <c r="AEC1858" s="108"/>
      <c r="AED1858" s="108"/>
      <c r="AEE1858" s="108"/>
      <c r="AEF1858" s="108"/>
      <c r="AEG1858" s="108"/>
      <c r="AEH1858" s="108"/>
      <c r="AEI1858" s="108"/>
      <c r="AEJ1858" s="108"/>
      <c r="AEK1858" s="108"/>
      <c r="AEL1858" s="108"/>
      <c r="AEM1858" s="108"/>
      <c r="AEN1858" s="108"/>
      <c r="AEO1858" s="108"/>
      <c r="AEP1858" s="108"/>
      <c r="AEQ1858" s="108"/>
      <c r="AER1858" s="108"/>
      <c r="AES1858" s="108"/>
      <c r="AET1858" s="108"/>
      <c r="AEU1858" s="108"/>
      <c r="AEV1858" s="108"/>
      <c r="AEW1858" s="108"/>
      <c r="AEX1858" s="108"/>
      <c r="AEY1858" s="108"/>
      <c r="AEZ1858" s="108"/>
      <c r="AFA1858" s="108"/>
      <c r="AFB1858" s="108"/>
      <c r="AFC1858" s="108"/>
      <c r="AFD1858" s="108"/>
      <c r="AFE1858" s="108"/>
      <c r="AFF1858" s="108"/>
      <c r="AFG1858" s="108"/>
      <c r="AFH1858" s="108"/>
      <c r="AFI1858" s="108"/>
      <c r="AFJ1858" s="108"/>
      <c r="AFK1858" s="108"/>
      <c r="AFL1858" s="108"/>
      <c r="AFM1858" s="108"/>
      <c r="AFN1858" s="108"/>
      <c r="AFO1858" s="108"/>
      <c r="AFP1858" s="108"/>
      <c r="AFQ1858" s="108"/>
      <c r="AFR1858" s="108"/>
      <c r="AFS1858" s="108"/>
      <c r="AFT1858" s="108"/>
      <c r="AFU1858" s="108"/>
      <c r="AFV1858" s="108"/>
      <c r="AFW1858" s="108"/>
      <c r="AFX1858" s="108"/>
      <c r="AFY1858" s="108"/>
      <c r="AFZ1858" s="108"/>
      <c r="AGA1858" s="108"/>
      <c r="AGB1858" s="108"/>
      <c r="AGC1858" s="108"/>
      <c r="AGD1858" s="108"/>
      <c r="AGE1858" s="108"/>
      <c r="AGF1858" s="108"/>
      <c r="AGG1858" s="108"/>
      <c r="AGH1858" s="108"/>
      <c r="AGI1858" s="108"/>
      <c r="AGJ1858" s="108"/>
      <c r="AGK1858" s="108"/>
      <c r="AGL1858" s="108"/>
      <c r="AGM1858" s="108"/>
      <c r="AGN1858" s="108"/>
      <c r="AGO1858" s="108"/>
      <c r="AGP1858" s="108"/>
      <c r="AGQ1858" s="108"/>
      <c r="AGR1858" s="108"/>
      <c r="AGS1858" s="108"/>
      <c r="AGT1858" s="108"/>
      <c r="AGU1858" s="108"/>
      <c r="AGV1858" s="108"/>
      <c r="AGW1858" s="108"/>
      <c r="AGX1858" s="108"/>
      <c r="AGY1858" s="108"/>
      <c r="AGZ1858" s="108"/>
      <c r="AHA1858" s="108"/>
      <c r="AHB1858" s="108"/>
      <c r="AHC1858" s="108"/>
      <c r="AHD1858" s="108"/>
      <c r="AHE1858" s="108"/>
      <c r="AHF1858" s="108"/>
      <c r="AHG1858" s="108"/>
      <c r="AHH1858" s="108"/>
      <c r="AHI1858" s="108"/>
      <c r="AHJ1858" s="108"/>
      <c r="AHK1858" s="108"/>
      <c r="AHL1858" s="108"/>
      <c r="AHM1858" s="108"/>
      <c r="AHN1858" s="108"/>
      <c r="AHO1858" s="108"/>
      <c r="AHP1858" s="108"/>
      <c r="AHQ1858" s="108"/>
      <c r="AHR1858" s="108"/>
      <c r="AHS1858" s="108"/>
      <c r="AHT1858" s="108"/>
      <c r="AHU1858" s="108"/>
      <c r="AHV1858" s="108"/>
      <c r="AHW1858" s="108"/>
      <c r="AHX1858" s="108"/>
      <c r="AHY1858" s="108"/>
      <c r="AHZ1858" s="108"/>
      <c r="AIA1858" s="108"/>
      <c r="AIB1858" s="108"/>
      <c r="AIC1858" s="108"/>
      <c r="AID1858" s="108"/>
      <c r="AIE1858" s="108"/>
      <c r="AIF1858" s="108"/>
      <c r="AIG1858" s="108"/>
      <c r="AIH1858" s="108"/>
      <c r="AII1858" s="108"/>
      <c r="AIJ1858" s="108"/>
      <c r="AIK1858" s="108"/>
      <c r="AIL1858" s="108"/>
      <c r="AIM1858" s="108"/>
      <c r="AIN1858" s="108"/>
      <c r="AIO1858" s="108"/>
      <c r="AIP1858" s="108"/>
      <c r="AIQ1858" s="108"/>
      <c r="AIR1858" s="108"/>
      <c r="AIS1858" s="108"/>
      <c r="AIT1858" s="108"/>
      <c r="AIU1858" s="108"/>
      <c r="AIV1858" s="108"/>
      <c r="AIW1858" s="108"/>
      <c r="AIX1858" s="108"/>
      <c r="AIY1858" s="108"/>
      <c r="AIZ1858" s="108"/>
      <c r="AJA1858" s="108"/>
      <c r="AJB1858" s="108"/>
      <c r="AJC1858" s="108"/>
      <c r="AJD1858" s="108"/>
      <c r="AJE1858" s="108"/>
      <c r="AJF1858" s="108"/>
      <c r="AJG1858" s="108"/>
      <c r="AJH1858" s="108"/>
      <c r="AJI1858" s="108"/>
      <c r="AJJ1858" s="108"/>
      <c r="AJK1858" s="108"/>
      <c r="AJL1858" s="108"/>
      <c r="AJM1858" s="108"/>
      <c r="AJN1858" s="108"/>
      <c r="AJO1858" s="108"/>
      <c r="AJP1858" s="108"/>
      <c r="AJQ1858" s="108"/>
      <c r="AJR1858" s="108"/>
      <c r="AJS1858" s="108"/>
      <c r="AJT1858" s="108"/>
      <c r="AJU1858" s="108"/>
      <c r="AJV1858" s="108"/>
      <c r="AJW1858" s="108"/>
      <c r="AJX1858" s="108"/>
      <c r="AJY1858" s="108"/>
      <c r="AJZ1858" s="108"/>
      <c r="AKA1858" s="108"/>
      <c r="AKB1858" s="108"/>
      <c r="AKC1858" s="108"/>
      <c r="AKD1858" s="108"/>
      <c r="AKE1858" s="108"/>
      <c r="AKF1858" s="108"/>
      <c r="AKG1858" s="108"/>
      <c r="AKH1858" s="108"/>
      <c r="AKI1858" s="108"/>
      <c r="AKJ1858" s="108"/>
      <c r="AKK1858" s="108"/>
      <c r="AKL1858" s="108"/>
      <c r="AKM1858" s="108"/>
      <c r="AKN1858" s="108"/>
      <c r="AKO1858" s="108"/>
      <c r="AKP1858" s="108"/>
      <c r="AKQ1858" s="108"/>
      <c r="AKR1858" s="108"/>
      <c r="AKS1858" s="108"/>
      <c r="AKT1858" s="108"/>
      <c r="AKU1858" s="108"/>
      <c r="AKV1858" s="108"/>
      <c r="AKW1858" s="108"/>
      <c r="AKX1858" s="108"/>
      <c r="AKY1858" s="108"/>
      <c r="AKZ1858" s="108"/>
      <c r="ALA1858" s="108"/>
      <c r="ALB1858" s="108"/>
      <c r="ALC1858" s="108"/>
      <c r="ALD1858" s="108"/>
      <c r="ALE1858" s="108"/>
      <c r="ALF1858" s="108"/>
      <c r="ALG1858" s="108"/>
      <c r="ALH1858" s="108"/>
      <c r="ALI1858" s="108"/>
      <c r="ALJ1858" s="108"/>
      <c r="ALK1858" s="108"/>
      <c r="ALL1858" s="108"/>
      <c r="ALM1858" s="108"/>
      <c r="ALN1858" s="108"/>
      <c r="ALO1858" s="108"/>
      <c r="ALP1858" s="108"/>
      <c r="ALQ1858" s="108"/>
      <c r="ALR1858" s="108"/>
      <c r="ALS1858" s="108"/>
      <c r="ALT1858" s="108"/>
      <c r="ALU1858" s="108"/>
      <c r="ALV1858" s="108"/>
      <c r="ALW1858" s="108"/>
      <c r="ALX1858" s="108"/>
      <c r="ALY1858" s="108"/>
      <c r="ALZ1858" s="108"/>
      <c r="AMA1858" s="108"/>
      <c r="AMB1858" s="108"/>
      <c r="AMC1858" s="108"/>
      <c r="AMD1858" s="108"/>
      <c r="AME1858" s="108"/>
      <c r="AMF1858" s="108"/>
      <c r="AMG1858" s="108"/>
      <c r="AMH1858" s="108"/>
      <c r="AMI1858" s="108"/>
      <c r="AMJ1858" s="108"/>
      <c r="AMK1858" s="108"/>
      <c r="AML1858" s="108"/>
      <c r="AMM1858" s="108"/>
      <c r="AMN1858" s="108"/>
      <c r="AMO1858" s="108"/>
      <c r="AMP1858" s="108"/>
      <c r="AMQ1858" s="108"/>
      <c r="AMR1858" s="108"/>
      <c r="AMS1858" s="108"/>
      <c r="AMT1858" s="108"/>
      <c r="AMU1858" s="108"/>
      <c r="AMV1858" s="108"/>
      <c r="AMW1858" s="108"/>
      <c r="AMX1858" s="108"/>
      <c r="AMY1858" s="108"/>
      <c r="AMZ1858" s="108"/>
      <c r="ANA1858" s="108"/>
      <c r="ANB1858" s="108"/>
      <c r="ANC1858" s="108"/>
      <c r="AND1858" s="108"/>
      <c r="ANE1858" s="108"/>
      <c r="ANF1858" s="108"/>
      <c r="ANG1858" s="108"/>
      <c r="ANH1858" s="108"/>
      <c r="ANI1858" s="108"/>
      <c r="ANJ1858" s="108"/>
      <c r="ANK1858" s="108"/>
      <c r="ANL1858" s="108"/>
      <c r="ANM1858" s="108"/>
      <c r="ANN1858" s="108"/>
      <c r="ANO1858" s="108"/>
      <c r="ANP1858" s="108"/>
      <c r="ANQ1858" s="108"/>
      <c r="ANR1858" s="108"/>
      <c r="ANS1858" s="108"/>
      <c r="ANT1858" s="108"/>
      <c r="ANU1858" s="108"/>
      <c r="ANV1858" s="108"/>
      <c r="ANW1858" s="108"/>
      <c r="ANX1858" s="108"/>
      <c r="ANY1858" s="108"/>
      <c r="ANZ1858" s="108"/>
      <c r="AOA1858" s="108"/>
      <c r="AOB1858" s="108"/>
      <c r="AOC1858" s="108"/>
      <c r="AOD1858" s="108"/>
      <c r="AOE1858" s="108"/>
      <c r="AOF1858" s="108"/>
      <c r="AOG1858" s="108"/>
      <c r="AOH1858" s="108"/>
      <c r="AOI1858" s="108"/>
      <c r="AOJ1858" s="108"/>
      <c r="AOK1858" s="108"/>
      <c r="AOL1858" s="108"/>
      <c r="AOM1858" s="108"/>
      <c r="AON1858" s="108"/>
      <c r="AOO1858" s="108"/>
      <c r="AOP1858" s="108"/>
      <c r="AOQ1858" s="108"/>
      <c r="AOR1858" s="108"/>
      <c r="AOS1858" s="108"/>
      <c r="AOT1858" s="108"/>
      <c r="AOU1858" s="108"/>
      <c r="AOV1858" s="108"/>
      <c r="AOW1858" s="108"/>
      <c r="AOX1858" s="108"/>
      <c r="AOY1858" s="108"/>
      <c r="AOZ1858" s="108"/>
      <c r="APA1858" s="108"/>
      <c r="APB1858" s="108"/>
      <c r="APC1858" s="108"/>
      <c r="APD1858" s="108"/>
      <c r="APE1858" s="108"/>
      <c r="APF1858" s="108"/>
      <c r="APG1858" s="108"/>
      <c r="APH1858" s="108"/>
      <c r="API1858" s="108"/>
      <c r="APJ1858" s="108"/>
      <c r="APK1858" s="108"/>
      <c r="APL1858" s="108"/>
      <c r="APM1858" s="108"/>
      <c r="APN1858" s="108"/>
      <c r="APO1858" s="108"/>
      <c r="APP1858" s="108"/>
      <c r="APQ1858" s="108"/>
      <c r="APR1858" s="108"/>
      <c r="APS1858" s="108"/>
      <c r="APT1858" s="108"/>
      <c r="APU1858" s="108"/>
      <c r="APV1858" s="108"/>
      <c r="APW1858" s="108"/>
      <c r="APX1858" s="108"/>
      <c r="APY1858" s="108"/>
      <c r="APZ1858" s="108"/>
      <c r="AQA1858" s="108"/>
      <c r="AQB1858" s="108"/>
      <c r="AQC1858" s="108"/>
      <c r="AQD1858" s="108"/>
      <c r="AQE1858" s="108"/>
      <c r="AQF1858" s="108"/>
      <c r="AQG1858" s="108"/>
      <c r="AQH1858" s="108"/>
      <c r="AQI1858" s="108"/>
      <c r="AQJ1858" s="108"/>
      <c r="AQK1858" s="108"/>
      <c r="AQL1858" s="108"/>
      <c r="AQM1858" s="108"/>
      <c r="AQN1858" s="108"/>
      <c r="AQO1858" s="108"/>
      <c r="AQP1858" s="108"/>
      <c r="AQQ1858" s="108"/>
      <c r="AQR1858" s="108"/>
      <c r="AQS1858" s="108"/>
      <c r="AQT1858" s="108"/>
      <c r="AQU1858" s="108"/>
      <c r="AQV1858" s="108"/>
      <c r="AQW1858" s="108"/>
      <c r="AQX1858" s="108"/>
      <c r="AQY1858" s="108"/>
      <c r="AQZ1858" s="108"/>
      <c r="ARA1858" s="108"/>
      <c r="ARB1858" s="108"/>
      <c r="ARC1858" s="108"/>
      <c r="ARD1858" s="108"/>
      <c r="ARE1858" s="108"/>
      <c r="ARF1858" s="108"/>
      <c r="ARG1858" s="108"/>
      <c r="ARH1858" s="108"/>
      <c r="ARI1858" s="108"/>
      <c r="ARJ1858" s="108"/>
      <c r="ARK1858" s="108"/>
      <c r="ARL1858" s="108"/>
      <c r="ARM1858" s="108"/>
      <c r="ARN1858" s="108"/>
      <c r="ARO1858" s="108"/>
      <c r="ARP1858" s="108"/>
      <c r="ARQ1858" s="108"/>
      <c r="ARR1858" s="108"/>
      <c r="ARS1858" s="108"/>
      <c r="ART1858" s="108"/>
      <c r="ARU1858" s="108"/>
      <c r="ARV1858" s="108"/>
      <c r="ARW1858" s="108"/>
      <c r="ARX1858" s="108"/>
      <c r="ARY1858" s="108"/>
      <c r="ARZ1858" s="108"/>
      <c r="ASA1858" s="108"/>
      <c r="ASB1858" s="108"/>
      <c r="ASC1858" s="108"/>
      <c r="ASD1858" s="108"/>
      <c r="ASE1858" s="108"/>
      <c r="ASF1858" s="108"/>
      <c r="ASG1858" s="108"/>
      <c r="ASH1858" s="108"/>
      <c r="ASI1858" s="108"/>
      <c r="ASJ1858" s="108"/>
      <c r="ASK1858" s="108"/>
      <c r="ASL1858" s="108"/>
      <c r="ASM1858" s="108"/>
      <c r="ASN1858" s="108"/>
      <c r="ASO1858" s="108"/>
      <c r="ASP1858" s="108"/>
      <c r="ASQ1858" s="108"/>
      <c r="ASR1858" s="108"/>
      <c r="ASS1858" s="108"/>
      <c r="AST1858" s="108"/>
      <c r="ASU1858" s="108"/>
      <c r="ASV1858" s="108"/>
      <c r="ASW1858" s="108"/>
      <c r="ASX1858" s="108"/>
      <c r="ASY1858" s="108"/>
      <c r="ASZ1858" s="108"/>
      <c r="ATA1858" s="108"/>
      <c r="ATB1858" s="108"/>
      <c r="ATC1858" s="108"/>
      <c r="ATD1858" s="108"/>
      <c r="ATE1858" s="108"/>
      <c r="ATF1858" s="108"/>
      <c r="ATG1858" s="108"/>
      <c r="ATH1858" s="108"/>
      <c r="ATI1858" s="108"/>
      <c r="ATJ1858" s="108"/>
      <c r="ATK1858" s="108"/>
      <c r="ATL1858" s="108"/>
      <c r="ATM1858" s="108"/>
      <c r="ATN1858" s="108"/>
      <c r="ATO1858" s="108"/>
      <c r="ATP1858" s="108"/>
      <c r="ATQ1858" s="108"/>
      <c r="ATR1858" s="108"/>
      <c r="ATS1858" s="108"/>
      <c r="ATT1858" s="108"/>
      <c r="ATU1858" s="108"/>
      <c r="ATV1858" s="108"/>
      <c r="ATW1858" s="108"/>
      <c r="ATX1858" s="108"/>
      <c r="ATY1858" s="108"/>
      <c r="ATZ1858" s="108"/>
      <c r="AUA1858" s="108"/>
      <c r="AUB1858" s="108"/>
      <c r="AUC1858" s="108"/>
      <c r="AUD1858" s="108"/>
      <c r="AUE1858" s="108"/>
      <c r="AUF1858" s="108"/>
      <c r="AUG1858" s="108"/>
      <c r="AUH1858" s="108"/>
      <c r="AUI1858" s="108"/>
      <c r="AUJ1858" s="108"/>
      <c r="AUK1858" s="108"/>
      <c r="AUL1858" s="108"/>
      <c r="AUM1858" s="108"/>
      <c r="AUN1858" s="108"/>
      <c r="AUO1858" s="108"/>
      <c r="AUP1858" s="108"/>
      <c r="AUQ1858" s="108"/>
      <c r="AUR1858" s="108"/>
      <c r="AUS1858" s="108"/>
      <c r="AUT1858" s="108"/>
      <c r="AUU1858" s="108"/>
      <c r="AUV1858" s="108"/>
      <c r="AUW1858" s="108"/>
      <c r="AUX1858" s="108"/>
      <c r="AUY1858" s="108"/>
      <c r="AUZ1858" s="108"/>
      <c r="AVA1858" s="108"/>
      <c r="AVB1858" s="108"/>
      <c r="AVC1858" s="108"/>
      <c r="AVD1858" s="108"/>
      <c r="AVE1858" s="108"/>
      <c r="AVF1858" s="108"/>
      <c r="AVG1858" s="108"/>
      <c r="AVH1858" s="108"/>
      <c r="AVI1858" s="108"/>
      <c r="AVJ1858" s="108"/>
      <c r="AVK1858" s="108"/>
      <c r="AVL1858" s="108"/>
      <c r="AVM1858" s="108"/>
      <c r="AVN1858" s="108"/>
      <c r="AVO1858" s="108"/>
      <c r="AVP1858" s="108"/>
      <c r="AVQ1858" s="108"/>
      <c r="AVR1858" s="108"/>
      <c r="AVS1858" s="108"/>
      <c r="AVT1858" s="108"/>
      <c r="AVU1858" s="108"/>
      <c r="AVV1858" s="108"/>
      <c r="AVW1858" s="108"/>
      <c r="AVX1858" s="108"/>
      <c r="AVY1858" s="108"/>
      <c r="AVZ1858" s="108"/>
      <c r="AWA1858" s="108"/>
      <c r="AWB1858" s="108"/>
      <c r="AWC1858" s="108"/>
      <c r="AWD1858" s="108"/>
      <c r="AWE1858" s="108"/>
      <c r="AWF1858" s="108"/>
      <c r="AWG1858" s="108"/>
      <c r="AWH1858" s="108"/>
      <c r="AWI1858" s="108"/>
      <c r="AWJ1858" s="108"/>
      <c r="AWK1858" s="108"/>
      <c r="AWL1858" s="108"/>
      <c r="AWM1858" s="108"/>
      <c r="AWN1858" s="108"/>
      <c r="AWO1858" s="108"/>
      <c r="AWP1858" s="108"/>
      <c r="AWQ1858" s="108"/>
      <c r="AWR1858" s="108"/>
      <c r="AWS1858" s="108"/>
      <c r="AWT1858" s="108"/>
      <c r="AWU1858" s="108"/>
      <c r="AWV1858" s="108"/>
      <c r="AWW1858" s="108"/>
      <c r="AWX1858" s="108"/>
      <c r="AWY1858" s="108"/>
      <c r="AWZ1858" s="108"/>
      <c r="AXA1858" s="108"/>
      <c r="AXB1858" s="108"/>
      <c r="AXC1858" s="108"/>
      <c r="AXD1858" s="108"/>
      <c r="AXE1858" s="108"/>
      <c r="AXF1858" s="108"/>
      <c r="AXG1858" s="108"/>
      <c r="AXH1858" s="108"/>
      <c r="AXI1858" s="108"/>
      <c r="AXJ1858" s="108"/>
      <c r="AXK1858" s="108"/>
      <c r="AXL1858" s="108"/>
      <c r="AXM1858" s="108"/>
      <c r="AXN1858" s="108"/>
      <c r="AXO1858" s="108"/>
      <c r="AXP1858" s="108"/>
      <c r="AXQ1858" s="108"/>
      <c r="AXR1858" s="108"/>
      <c r="AXS1858" s="108"/>
      <c r="AXT1858" s="108"/>
      <c r="AXU1858" s="108"/>
      <c r="AXV1858" s="108"/>
      <c r="AXW1858" s="108"/>
      <c r="AXX1858" s="108"/>
      <c r="AXY1858" s="108"/>
      <c r="AXZ1858" s="108"/>
      <c r="AYA1858" s="108"/>
      <c r="AYB1858" s="108"/>
      <c r="AYC1858" s="108"/>
      <c r="AYD1858" s="108"/>
      <c r="AYE1858" s="108"/>
      <c r="AYF1858" s="108"/>
      <c r="AYG1858" s="108"/>
      <c r="AYH1858" s="108"/>
      <c r="AYI1858" s="108"/>
      <c r="AYJ1858" s="108"/>
      <c r="AYK1858" s="108"/>
      <c r="AYL1858" s="108"/>
      <c r="AYM1858" s="108"/>
      <c r="AYN1858" s="108"/>
      <c r="AYO1858" s="108"/>
      <c r="AYP1858" s="108"/>
      <c r="AYQ1858" s="108"/>
      <c r="AYR1858" s="108"/>
      <c r="AYS1858" s="108"/>
      <c r="AYT1858" s="108"/>
      <c r="AYU1858" s="108"/>
      <c r="AYV1858" s="108"/>
      <c r="AYW1858" s="108"/>
      <c r="AYX1858" s="108"/>
      <c r="AYY1858" s="108"/>
      <c r="AYZ1858" s="108"/>
      <c r="AZA1858" s="108"/>
      <c r="AZB1858" s="108"/>
      <c r="AZC1858" s="108"/>
      <c r="AZD1858" s="108"/>
      <c r="AZE1858" s="108"/>
      <c r="AZF1858" s="108"/>
      <c r="AZG1858" s="108"/>
      <c r="AZH1858" s="108"/>
      <c r="AZI1858" s="108"/>
      <c r="AZJ1858" s="108"/>
      <c r="AZK1858" s="108"/>
      <c r="AZL1858" s="108"/>
      <c r="AZM1858" s="108"/>
      <c r="AZN1858" s="108"/>
      <c r="AZO1858" s="108"/>
      <c r="AZP1858" s="108"/>
      <c r="AZQ1858" s="108"/>
      <c r="AZR1858" s="108"/>
      <c r="AZS1858" s="108"/>
      <c r="AZT1858" s="108"/>
      <c r="AZU1858" s="108"/>
      <c r="AZV1858" s="108"/>
      <c r="AZW1858" s="108"/>
      <c r="AZX1858" s="108"/>
      <c r="AZY1858" s="108"/>
      <c r="AZZ1858" s="108"/>
      <c r="BAA1858" s="108"/>
      <c r="BAB1858" s="108"/>
      <c r="BAC1858" s="108"/>
      <c r="BAD1858" s="108"/>
      <c r="BAE1858" s="108"/>
      <c r="BAF1858" s="108"/>
      <c r="BAG1858" s="108"/>
      <c r="BAH1858" s="108"/>
      <c r="BAI1858" s="108"/>
      <c r="BAJ1858" s="108"/>
      <c r="BAK1858" s="108"/>
      <c r="BAL1858" s="108"/>
      <c r="BAM1858" s="108"/>
      <c r="BAN1858" s="108"/>
      <c r="BAO1858" s="108"/>
      <c r="BAP1858" s="108"/>
      <c r="BAQ1858" s="108"/>
      <c r="BAR1858" s="108"/>
      <c r="BAS1858" s="108"/>
      <c r="BAT1858" s="108"/>
      <c r="BAU1858" s="108"/>
      <c r="BAV1858" s="108"/>
      <c r="BAW1858" s="108"/>
      <c r="BAX1858" s="108"/>
      <c r="BAY1858" s="108"/>
      <c r="BAZ1858" s="108"/>
      <c r="BBA1858" s="108"/>
      <c r="BBB1858" s="108"/>
      <c r="BBC1858" s="108"/>
      <c r="BBD1858" s="108"/>
      <c r="BBE1858" s="108"/>
      <c r="BBF1858" s="108"/>
      <c r="BBG1858" s="108"/>
      <c r="BBH1858" s="108"/>
      <c r="BBI1858" s="108"/>
      <c r="BBJ1858" s="108"/>
      <c r="BBK1858" s="108"/>
      <c r="BBL1858" s="108"/>
      <c r="BBM1858" s="108"/>
      <c r="BBN1858" s="108"/>
      <c r="BBO1858" s="108"/>
      <c r="BBP1858" s="108"/>
      <c r="BBQ1858" s="108"/>
      <c r="BBR1858" s="108"/>
      <c r="BBS1858" s="108"/>
      <c r="BBT1858" s="108"/>
      <c r="BBU1858" s="108"/>
      <c r="BBV1858" s="108"/>
      <c r="BBW1858" s="108"/>
      <c r="BBX1858" s="108"/>
      <c r="BBY1858" s="108"/>
      <c r="BBZ1858" s="108"/>
      <c r="BCA1858" s="108"/>
      <c r="BCB1858" s="108"/>
      <c r="BCC1858" s="108"/>
      <c r="BCD1858" s="108"/>
      <c r="BCE1858" s="108"/>
      <c r="BCF1858" s="108"/>
      <c r="BCG1858" s="108"/>
      <c r="BCH1858" s="108"/>
      <c r="BCI1858" s="108"/>
      <c r="BCJ1858" s="108"/>
      <c r="BCK1858" s="108"/>
      <c r="BCL1858" s="108"/>
      <c r="BCM1858" s="108"/>
      <c r="BCN1858" s="108"/>
      <c r="BCO1858" s="108"/>
      <c r="BCP1858" s="108"/>
      <c r="BCQ1858" s="108"/>
      <c r="BCR1858" s="108"/>
      <c r="BCS1858" s="108"/>
      <c r="BCT1858" s="108"/>
      <c r="BCU1858" s="108"/>
      <c r="BCV1858" s="108"/>
      <c r="BCW1858" s="108"/>
      <c r="BCX1858" s="108"/>
      <c r="BCY1858" s="108"/>
      <c r="BCZ1858" s="108"/>
      <c r="BDA1858" s="108"/>
      <c r="BDB1858" s="108"/>
      <c r="BDC1858" s="108"/>
      <c r="BDD1858" s="108"/>
      <c r="BDE1858" s="108"/>
      <c r="BDF1858" s="108"/>
      <c r="BDG1858" s="108"/>
      <c r="BDH1858" s="108"/>
      <c r="BDI1858" s="108"/>
      <c r="BDJ1858" s="108"/>
      <c r="BDK1858" s="108"/>
      <c r="BDL1858" s="108"/>
      <c r="BDM1858" s="108"/>
      <c r="BDN1858" s="108"/>
      <c r="BDO1858" s="108"/>
      <c r="BDP1858" s="108"/>
      <c r="BDQ1858" s="108"/>
      <c r="BDR1858" s="108"/>
      <c r="BDS1858" s="108"/>
      <c r="BDT1858" s="108"/>
      <c r="BDU1858" s="108"/>
      <c r="BDV1858" s="108"/>
      <c r="BDW1858" s="108"/>
      <c r="BDX1858" s="108"/>
      <c r="BDY1858" s="108"/>
      <c r="BDZ1858" s="108"/>
      <c r="BEA1858" s="108"/>
      <c r="BEB1858" s="108"/>
      <c r="BEC1858" s="108"/>
      <c r="BED1858" s="108"/>
      <c r="BEE1858" s="108"/>
      <c r="BEF1858" s="108"/>
      <c r="BEG1858" s="108"/>
      <c r="BEH1858" s="108"/>
      <c r="BEI1858" s="108"/>
      <c r="BEJ1858" s="108"/>
      <c r="BEK1858" s="108"/>
      <c r="BEL1858" s="108"/>
      <c r="BEM1858" s="108"/>
      <c r="BEN1858" s="108"/>
      <c r="BEO1858" s="108"/>
      <c r="BEP1858" s="108"/>
      <c r="BEQ1858" s="108"/>
      <c r="BER1858" s="108"/>
      <c r="BES1858" s="108"/>
      <c r="BET1858" s="108"/>
      <c r="BEU1858" s="108"/>
      <c r="BEV1858" s="108"/>
      <c r="BEW1858" s="108"/>
      <c r="BEX1858" s="108"/>
      <c r="BEY1858" s="108"/>
      <c r="BEZ1858" s="108"/>
      <c r="BFA1858" s="108"/>
      <c r="BFB1858" s="108"/>
      <c r="BFC1858" s="108"/>
      <c r="BFD1858" s="108"/>
      <c r="BFE1858" s="108"/>
      <c r="BFF1858" s="108"/>
      <c r="BFG1858" s="108"/>
      <c r="BFH1858" s="108"/>
      <c r="BFI1858" s="108"/>
      <c r="BFJ1858" s="108"/>
      <c r="BFK1858" s="108"/>
      <c r="BFL1858" s="108"/>
      <c r="BFM1858" s="108"/>
      <c r="BFN1858" s="108"/>
      <c r="BFO1858" s="108"/>
      <c r="BFP1858" s="108"/>
      <c r="BFQ1858" s="108"/>
      <c r="BFR1858" s="108"/>
      <c r="BFS1858" s="108"/>
      <c r="BFT1858" s="108"/>
      <c r="BFU1858" s="108"/>
      <c r="BFV1858" s="108"/>
      <c r="BFW1858" s="108"/>
      <c r="BFX1858" s="108"/>
      <c r="BFY1858" s="108"/>
      <c r="BFZ1858" s="108"/>
      <c r="BGA1858" s="108"/>
      <c r="BGB1858" s="108"/>
      <c r="BGC1858" s="108"/>
      <c r="BGD1858" s="108"/>
      <c r="BGE1858" s="108"/>
      <c r="BGF1858" s="108"/>
      <c r="BGG1858" s="108"/>
      <c r="BGH1858" s="108"/>
      <c r="BGI1858" s="108"/>
      <c r="BGJ1858" s="108"/>
      <c r="BGK1858" s="108"/>
      <c r="BGL1858" s="108"/>
      <c r="BGM1858" s="108"/>
      <c r="BGN1858" s="108"/>
      <c r="BGO1858" s="108"/>
      <c r="BGP1858" s="108"/>
      <c r="BGQ1858" s="108"/>
      <c r="BGR1858" s="108"/>
      <c r="BGS1858" s="108"/>
      <c r="BGT1858" s="108"/>
      <c r="BGU1858" s="108"/>
      <c r="BGV1858" s="108"/>
      <c r="BGW1858" s="108"/>
      <c r="BGX1858" s="108"/>
      <c r="BGY1858" s="108"/>
      <c r="BGZ1858" s="108"/>
      <c r="BHA1858" s="108"/>
      <c r="BHB1858" s="108"/>
      <c r="BHC1858" s="108"/>
      <c r="BHD1858" s="108"/>
      <c r="BHE1858" s="108"/>
      <c r="BHF1858" s="108"/>
      <c r="BHG1858" s="108"/>
      <c r="BHH1858" s="108"/>
      <c r="BHI1858" s="108"/>
      <c r="BHJ1858" s="108"/>
      <c r="BHK1858" s="108"/>
      <c r="BHL1858" s="108"/>
      <c r="BHM1858" s="108"/>
      <c r="BHN1858" s="108"/>
      <c r="BHO1858" s="108"/>
      <c r="BHP1858" s="108"/>
      <c r="BHQ1858" s="108"/>
      <c r="BHR1858" s="108"/>
      <c r="BHS1858" s="108"/>
      <c r="BHT1858" s="108"/>
      <c r="BHU1858" s="108"/>
      <c r="BHV1858" s="108"/>
      <c r="BHW1858" s="108"/>
      <c r="BHX1858" s="108"/>
      <c r="BHY1858" s="108"/>
      <c r="BHZ1858" s="108"/>
      <c r="BIA1858" s="108"/>
      <c r="BIB1858" s="108"/>
      <c r="BIC1858" s="108"/>
      <c r="BID1858" s="108"/>
      <c r="BIE1858" s="108"/>
      <c r="BIF1858" s="108"/>
      <c r="BIG1858" s="108"/>
      <c r="BIH1858" s="108"/>
      <c r="BII1858" s="108"/>
      <c r="BIJ1858" s="108"/>
      <c r="BIK1858" s="108"/>
      <c r="BIL1858" s="108"/>
      <c r="BIM1858" s="108"/>
      <c r="BIN1858" s="108"/>
      <c r="BIO1858" s="108"/>
      <c r="BIP1858" s="108"/>
      <c r="BIQ1858" s="108"/>
      <c r="BIR1858" s="108"/>
      <c r="BIS1858" s="108"/>
      <c r="BIT1858" s="108"/>
      <c r="BIU1858" s="108"/>
      <c r="BIV1858" s="108"/>
      <c r="BIW1858" s="108"/>
      <c r="BIX1858" s="108"/>
      <c r="BIY1858" s="108"/>
      <c r="BIZ1858" s="108"/>
      <c r="BJA1858" s="108"/>
      <c r="BJB1858" s="108"/>
      <c r="BJC1858" s="108"/>
      <c r="BJD1858" s="108"/>
      <c r="BJE1858" s="108"/>
      <c r="BJF1858" s="108"/>
      <c r="BJG1858" s="108"/>
      <c r="BJH1858" s="108"/>
      <c r="BJI1858" s="108"/>
      <c r="BJJ1858" s="108"/>
      <c r="BJK1858" s="108"/>
      <c r="BJL1858" s="108"/>
      <c r="BJM1858" s="108"/>
      <c r="BJN1858" s="108"/>
      <c r="BJO1858" s="108"/>
      <c r="BJP1858" s="108"/>
      <c r="BJQ1858" s="108"/>
      <c r="BJR1858" s="108"/>
      <c r="BJS1858" s="108"/>
      <c r="BJT1858" s="108"/>
      <c r="BJU1858" s="108"/>
      <c r="BJV1858" s="108"/>
      <c r="BJW1858" s="108"/>
      <c r="BJX1858" s="108"/>
      <c r="BJY1858" s="108"/>
      <c r="BJZ1858" s="108"/>
      <c r="BKA1858" s="108"/>
      <c r="BKB1858" s="108"/>
      <c r="BKC1858" s="108"/>
      <c r="BKD1858" s="108"/>
      <c r="BKE1858" s="108"/>
      <c r="BKF1858" s="108"/>
      <c r="BKG1858" s="108"/>
      <c r="BKH1858" s="108"/>
      <c r="BKI1858" s="108"/>
      <c r="BKJ1858" s="108"/>
      <c r="BKK1858" s="108"/>
      <c r="BKL1858" s="108"/>
      <c r="BKM1858" s="108"/>
      <c r="BKN1858" s="108"/>
      <c r="BKO1858" s="108"/>
      <c r="BKP1858" s="108"/>
      <c r="BKQ1858" s="108"/>
      <c r="BKR1858" s="108"/>
      <c r="BKS1858" s="108"/>
      <c r="BKT1858" s="108"/>
      <c r="BKU1858" s="108"/>
      <c r="BKV1858" s="108"/>
      <c r="BKW1858" s="108"/>
      <c r="BKX1858" s="108"/>
      <c r="BKY1858" s="108"/>
      <c r="BKZ1858" s="108"/>
      <c r="BLA1858" s="108"/>
      <c r="BLB1858" s="108"/>
      <c r="BLC1858" s="108"/>
      <c r="BLD1858" s="108"/>
      <c r="BLE1858" s="108"/>
      <c r="BLF1858" s="108"/>
      <c r="BLG1858" s="108"/>
      <c r="BLH1858" s="108"/>
      <c r="BLI1858" s="108"/>
      <c r="BLJ1858" s="108"/>
      <c r="BLK1858" s="108"/>
      <c r="BLL1858" s="108"/>
      <c r="BLM1858" s="108"/>
      <c r="BLN1858" s="108"/>
      <c r="BLO1858" s="108"/>
      <c r="BLP1858" s="108"/>
      <c r="BLQ1858" s="108"/>
      <c r="BLR1858" s="108"/>
      <c r="BLS1858" s="108"/>
      <c r="BLT1858" s="108"/>
      <c r="BLU1858" s="108"/>
      <c r="BLV1858" s="108"/>
      <c r="BLW1858" s="108"/>
      <c r="BLX1858" s="108"/>
      <c r="BLY1858" s="108"/>
      <c r="BLZ1858" s="108"/>
      <c r="BMA1858" s="108"/>
      <c r="BMB1858" s="108"/>
      <c r="BMC1858" s="108"/>
      <c r="BMD1858" s="108"/>
      <c r="BME1858" s="108"/>
      <c r="BMF1858" s="108"/>
      <c r="BMG1858" s="108"/>
      <c r="BMH1858" s="108"/>
      <c r="BMI1858" s="108"/>
      <c r="BMJ1858" s="108"/>
      <c r="BMK1858" s="108"/>
      <c r="BML1858" s="108"/>
      <c r="BMM1858" s="108"/>
      <c r="BMN1858" s="108"/>
      <c r="BMO1858" s="108"/>
      <c r="BMP1858" s="108"/>
      <c r="BMQ1858" s="108"/>
      <c r="BMR1858" s="108"/>
      <c r="BMS1858" s="108"/>
      <c r="BMT1858" s="108"/>
      <c r="BMU1858" s="108"/>
      <c r="BMV1858" s="108"/>
      <c r="BMW1858" s="108"/>
      <c r="BMX1858" s="108"/>
      <c r="BMY1858" s="108"/>
      <c r="BMZ1858" s="108"/>
      <c r="BNA1858" s="108"/>
      <c r="BNB1858" s="108"/>
      <c r="BNC1858" s="108"/>
      <c r="BND1858" s="108"/>
      <c r="BNE1858" s="108"/>
      <c r="BNF1858" s="108"/>
      <c r="BNG1858" s="108"/>
      <c r="BNH1858" s="108"/>
      <c r="BNI1858" s="108"/>
      <c r="BNJ1858" s="108"/>
      <c r="BNK1858" s="108"/>
      <c r="BNL1858" s="108"/>
      <c r="BNM1858" s="108"/>
      <c r="BNN1858" s="108"/>
      <c r="BNO1858" s="108"/>
      <c r="BNP1858" s="108"/>
      <c r="BNQ1858" s="108"/>
      <c r="BNR1858" s="108"/>
      <c r="BNS1858" s="108"/>
      <c r="BNT1858" s="108"/>
      <c r="BNU1858" s="108"/>
      <c r="BNV1858" s="108"/>
      <c r="BNW1858" s="108"/>
      <c r="BNX1858" s="108"/>
      <c r="BNY1858" s="108"/>
      <c r="BNZ1858" s="108"/>
      <c r="BOA1858" s="108"/>
      <c r="BOB1858" s="108"/>
      <c r="BOC1858" s="108"/>
      <c r="BOD1858" s="108"/>
      <c r="BOE1858" s="108"/>
      <c r="BOF1858" s="108"/>
      <c r="BOG1858" s="108"/>
      <c r="BOH1858" s="108"/>
      <c r="BOI1858" s="108"/>
      <c r="BOJ1858" s="108"/>
      <c r="BOK1858" s="108"/>
      <c r="BOL1858" s="108"/>
      <c r="BOM1858" s="108"/>
      <c r="BON1858" s="108"/>
      <c r="BOO1858" s="108"/>
      <c r="BOP1858" s="108"/>
      <c r="BOQ1858" s="108"/>
      <c r="BOR1858" s="108"/>
      <c r="BOS1858" s="108"/>
      <c r="BOT1858" s="108"/>
      <c r="BOU1858" s="108"/>
      <c r="BOV1858" s="108"/>
      <c r="BOW1858" s="108"/>
      <c r="BOX1858" s="108"/>
      <c r="BOY1858" s="108"/>
      <c r="BOZ1858" s="108"/>
      <c r="BPA1858" s="108"/>
      <c r="BPB1858" s="108"/>
      <c r="BPC1858" s="108"/>
      <c r="BPD1858" s="108"/>
      <c r="BPE1858" s="108"/>
      <c r="BPF1858" s="108"/>
      <c r="BPG1858" s="108"/>
      <c r="BPH1858" s="108"/>
      <c r="BPI1858" s="108"/>
      <c r="BPJ1858" s="108"/>
      <c r="BPK1858" s="108"/>
      <c r="BPL1858" s="108"/>
      <c r="BPM1858" s="108"/>
      <c r="BPN1858" s="108"/>
      <c r="BPO1858" s="108"/>
      <c r="BPP1858" s="108"/>
      <c r="BPQ1858" s="108"/>
      <c r="BPR1858" s="108"/>
      <c r="BPS1858" s="108"/>
      <c r="BPT1858" s="108"/>
      <c r="BPU1858" s="108"/>
      <c r="BPV1858" s="108"/>
      <c r="BPW1858" s="108"/>
      <c r="BPX1858" s="108"/>
      <c r="BPY1858" s="108"/>
      <c r="BPZ1858" s="108"/>
      <c r="BQA1858" s="108"/>
      <c r="BQB1858" s="108"/>
      <c r="BQC1858" s="108"/>
      <c r="BQD1858" s="108"/>
      <c r="BQE1858" s="108"/>
      <c r="BQF1858" s="108"/>
      <c r="BQG1858" s="108"/>
      <c r="BQH1858" s="108"/>
      <c r="BQI1858" s="108"/>
      <c r="BQJ1858" s="108"/>
      <c r="BQK1858" s="108"/>
      <c r="BQL1858" s="108"/>
      <c r="BQM1858" s="108"/>
      <c r="BQN1858" s="108"/>
      <c r="BQO1858" s="108"/>
      <c r="BQP1858" s="108"/>
      <c r="BQQ1858" s="108"/>
      <c r="BQR1858" s="108"/>
      <c r="BQS1858" s="108"/>
      <c r="BQT1858" s="108"/>
      <c r="BQU1858" s="108"/>
      <c r="BQV1858" s="108"/>
      <c r="BQW1858" s="108"/>
      <c r="BQX1858" s="108"/>
      <c r="BQY1858" s="108"/>
      <c r="BQZ1858" s="108"/>
      <c r="BRA1858" s="108"/>
      <c r="BRB1858" s="108"/>
      <c r="BRC1858" s="108"/>
      <c r="BRD1858" s="108"/>
      <c r="BRE1858" s="108"/>
      <c r="BRF1858" s="108"/>
      <c r="BRG1858" s="108"/>
      <c r="BRH1858" s="108"/>
      <c r="BRI1858" s="108"/>
      <c r="BRJ1858" s="108"/>
      <c r="BRK1858" s="108"/>
      <c r="BRL1858" s="108"/>
      <c r="BRM1858" s="108"/>
      <c r="BRN1858" s="108"/>
      <c r="BRO1858" s="108"/>
      <c r="BRP1858" s="108"/>
      <c r="BRQ1858" s="108"/>
      <c r="BRR1858" s="108"/>
      <c r="BRS1858" s="108"/>
      <c r="BRT1858" s="108"/>
      <c r="BRU1858" s="108"/>
      <c r="BRV1858" s="108"/>
      <c r="BRW1858" s="108"/>
      <c r="BRX1858" s="108"/>
      <c r="BRY1858" s="108"/>
      <c r="BRZ1858" s="108"/>
      <c r="BSA1858" s="108"/>
      <c r="BSB1858" s="108"/>
      <c r="BSC1858" s="108"/>
      <c r="BSD1858" s="108"/>
      <c r="BSE1858" s="108"/>
      <c r="BSF1858" s="108"/>
      <c r="BSG1858" s="108"/>
      <c r="BSH1858" s="108"/>
      <c r="BSI1858" s="108"/>
      <c r="BSJ1858" s="108"/>
      <c r="BSK1858" s="108"/>
      <c r="BSL1858" s="108"/>
      <c r="BSM1858" s="108"/>
      <c r="BSN1858" s="108"/>
      <c r="BSO1858" s="108"/>
      <c r="BSP1858" s="108"/>
      <c r="BSQ1858" s="108"/>
      <c r="BSR1858" s="108"/>
      <c r="BSS1858" s="108"/>
      <c r="BST1858" s="108"/>
      <c r="BSU1858" s="108"/>
      <c r="BSV1858" s="108"/>
      <c r="BSW1858" s="108"/>
      <c r="BSX1858" s="108"/>
      <c r="BSY1858" s="108"/>
      <c r="BSZ1858" s="108"/>
      <c r="BTA1858" s="108"/>
      <c r="BTB1858" s="108"/>
      <c r="BTC1858" s="108"/>
      <c r="BTD1858" s="108"/>
      <c r="BTE1858" s="108"/>
      <c r="BTF1858" s="108"/>
      <c r="BTG1858" s="108"/>
      <c r="BTH1858" s="108"/>
      <c r="BTI1858" s="108"/>
      <c r="BTJ1858" s="108"/>
      <c r="BTK1858" s="108"/>
      <c r="BTL1858" s="108"/>
      <c r="BTM1858" s="108"/>
      <c r="BTN1858" s="108"/>
      <c r="BTO1858" s="108"/>
      <c r="BTP1858" s="108"/>
      <c r="BTQ1858" s="108"/>
      <c r="BTR1858" s="108"/>
      <c r="BTS1858" s="108"/>
      <c r="BTT1858" s="108"/>
      <c r="BTU1858" s="108"/>
      <c r="BTV1858" s="108"/>
      <c r="BTW1858" s="108"/>
      <c r="BTX1858" s="108"/>
      <c r="BTY1858" s="108"/>
      <c r="BTZ1858" s="108"/>
      <c r="BUA1858" s="108"/>
      <c r="BUB1858" s="108"/>
      <c r="BUC1858" s="108"/>
      <c r="BUD1858" s="108"/>
      <c r="BUE1858" s="108"/>
      <c r="BUF1858" s="108"/>
      <c r="BUG1858" s="108"/>
      <c r="BUH1858" s="108"/>
      <c r="BUI1858" s="108"/>
      <c r="BUJ1858" s="108"/>
      <c r="BUK1858" s="108"/>
      <c r="BUL1858" s="108"/>
      <c r="BUM1858" s="108"/>
      <c r="BUN1858" s="108"/>
      <c r="BUO1858" s="108"/>
      <c r="BUP1858" s="108"/>
      <c r="BUQ1858" s="108"/>
      <c r="BUR1858" s="108"/>
      <c r="BUS1858" s="108"/>
      <c r="BUT1858" s="108"/>
      <c r="BUU1858" s="108"/>
      <c r="BUV1858" s="108"/>
      <c r="BUW1858" s="108"/>
      <c r="BUX1858" s="108"/>
      <c r="BUY1858" s="108"/>
      <c r="BUZ1858" s="108"/>
      <c r="BVA1858" s="108"/>
      <c r="BVB1858" s="108"/>
      <c r="BVC1858" s="108"/>
      <c r="BVD1858" s="108"/>
      <c r="BVE1858" s="108"/>
      <c r="BVF1858" s="108"/>
      <c r="BVG1858" s="108"/>
      <c r="BVH1858" s="108"/>
      <c r="BVI1858" s="108"/>
      <c r="BVJ1858" s="108"/>
      <c r="BVK1858" s="108"/>
      <c r="BVL1858" s="108"/>
      <c r="BVM1858" s="108"/>
      <c r="BVN1858" s="108"/>
      <c r="BVO1858" s="108"/>
      <c r="BVP1858" s="108"/>
      <c r="BVQ1858" s="108"/>
      <c r="BVR1858" s="108"/>
      <c r="BVS1858" s="108"/>
      <c r="BVT1858" s="108"/>
      <c r="BVU1858" s="108"/>
      <c r="BVV1858" s="108"/>
      <c r="BVW1858" s="108"/>
      <c r="BVX1858" s="108"/>
      <c r="BVY1858" s="108"/>
      <c r="BVZ1858" s="108"/>
      <c r="BWA1858" s="108"/>
      <c r="BWB1858" s="108"/>
      <c r="BWC1858" s="108"/>
      <c r="BWD1858" s="108"/>
      <c r="BWE1858" s="108"/>
      <c r="BWF1858" s="108"/>
      <c r="BWG1858" s="108"/>
      <c r="BWH1858" s="108"/>
      <c r="BWI1858" s="108"/>
      <c r="BWJ1858" s="108"/>
      <c r="BWK1858" s="108"/>
      <c r="BWL1858" s="108"/>
      <c r="BWM1858" s="108"/>
      <c r="BWN1858" s="108"/>
      <c r="BWO1858" s="108"/>
      <c r="BWP1858" s="108"/>
      <c r="BWQ1858" s="108"/>
      <c r="BWR1858" s="108"/>
      <c r="BWS1858" s="108"/>
      <c r="BWT1858" s="108"/>
      <c r="BWU1858" s="108"/>
      <c r="BWV1858" s="108"/>
      <c r="BWW1858" s="108"/>
      <c r="BWX1858" s="108"/>
      <c r="BWY1858" s="108"/>
      <c r="BWZ1858" s="108"/>
      <c r="BXA1858" s="108"/>
      <c r="BXB1858" s="108"/>
      <c r="BXC1858" s="108"/>
      <c r="BXD1858" s="108"/>
      <c r="BXE1858" s="108"/>
      <c r="BXF1858" s="108"/>
      <c r="BXG1858" s="108"/>
      <c r="BXH1858" s="108"/>
      <c r="BXI1858" s="108"/>
      <c r="BXJ1858" s="108"/>
      <c r="BXK1858" s="108"/>
      <c r="BXL1858" s="108"/>
      <c r="BXM1858" s="108"/>
      <c r="BXN1858" s="108"/>
      <c r="BXO1858" s="108"/>
      <c r="BXP1858" s="108"/>
      <c r="BXQ1858" s="108"/>
      <c r="BXR1858" s="108"/>
      <c r="BXS1858" s="108"/>
      <c r="BXT1858" s="108"/>
      <c r="BXU1858" s="108"/>
      <c r="BXV1858" s="108"/>
      <c r="BXW1858" s="108"/>
      <c r="BXX1858" s="108"/>
      <c r="BXY1858" s="108"/>
      <c r="BXZ1858" s="108"/>
      <c r="BYA1858" s="108"/>
      <c r="BYB1858" s="108"/>
      <c r="BYC1858" s="108"/>
      <c r="BYD1858" s="108"/>
      <c r="BYE1858" s="108"/>
      <c r="BYF1858" s="108"/>
      <c r="BYG1858" s="108"/>
      <c r="BYH1858" s="108"/>
      <c r="BYI1858" s="108"/>
      <c r="BYJ1858" s="108"/>
      <c r="BYK1858" s="108"/>
      <c r="BYL1858" s="108"/>
      <c r="BYM1858" s="108"/>
      <c r="BYN1858" s="108"/>
      <c r="BYO1858" s="108"/>
      <c r="BYP1858" s="108"/>
      <c r="BYQ1858" s="108"/>
      <c r="BYR1858" s="108"/>
      <c r="BYS1858" s="108"/>
      <c r="BYT1858" s="108"/>
      <c r="BYU1858" s="108"/>
      <c r="BYV1858" s="108"/>
      <c r="BYW1858" s="108"/>
      <c r="BYX1858" s="108"/>
      <c r="BYY1858" s="108"/>
      <c r="BYZ1858" s="108"/>
      <c r="BZA1858" s="108"/>
      <c r="BZB1858" s="108"/>
      <c r="BZC1858" s="108"/>
      <c r="BZD1858" s="108"/>
      <c r="BZE1858" s="108"/>
      <c r="BZF1858" s="108"/>
      <c r="BZG1858" s="108"/>
      <c r="BZH1858" s="108"/>
      <c r="BZI1858" s="108"/>
      <c r="BZJ1858" s="108"/>
      <c r="BZK1858" s="108"/>
      <c r="BZL1858" s="108"/>
      <c r="BZM1858" s="108"/>
      <c r="BZN1858" s="108"/>
      <c r="BZO1858" s="108"/>
      <c r="BZP1858" s="108"/>
      <c r="BZQ1858" s="108"/>
      <c r="BZR1858" s="108"/>
      <c r="BZS1858" s="108"/>
      <c r="BZT1858" s="108"/>
      <c r="BZU1858" s="108"/>
      <c r="BZV1858" s="108"/>
      <c r="BZW1858" s="108"/>
      <c r="BZX1858" s="108"/>
      <c r="BZY1858" s="108"/>
      <c r="BZZ1858" s="108"/>
      <c r="CAA1858" s="108"/>
      <c r="CAB1858" s="108"/>
      <c r="CAC1858" s="108"/>
      <c r="CAD1858" s="108"/>
      <c r="CAE1858" s="108"/>
      <c r="CAF1858" s="108"/>
      <c r="CAG1858" s="108"/>
      <c r="CAH1858" s="108"/>
      <c r="CAI1858" s="108"/>
      <c r="CAJ1858" s="108"/>
      <c r="CAK1858" s="108"/>
      <c r="CAL1858" s="108"/>
      <c r="CAM1858" s="108"/>
      <c r="CAN1858" s="108"/>
      <c r="CAO1858" s="108"/>
      <c r="CAP1858" s="108"/>
      <c r="CAQ1858" s="108"/>
      <c r="CAR1858" s="108"/>
      <c r="CAS1858" s="108"/>
      <c r="CAT1858" s="108"/>
      <c r="CAU1858" s="108"/>
      <c r="CAV1858" s="108"/>
      <c r="CAW1858" s="108"/>
      <c r="CAX1858" s="108"/>
      <c r="CAY1858" s="108"/>
      <c r="CAZ1858" s="108"/>
      <c r="CBA1858" s="108"/>
      <c r="CBB1858" s="108"/>
      <c r="CBC1858" s="108"/>
      <c r="CBD1858" s="108"/>
      <c r="CBE1858" s="108"/>
      <c r="CBF1858" s="108"/>
      <c r="CBG1858" s="108"/>
      <c r="CBH1858" s="108"/>
      <c r="CBI1858" s="108"/>
      <c r="CBJ1858" s="108"/>
      <c r="CBK1858" s="108"/>
      <c r="CBL1858" s="108"/>
      <c r="CBM1858" s="108"/>
      <c r="CBN1858" s="108"/>
      <c r="CBO1858" s="108"/>
      <c r="CBP1858" s="108"/>
      <c r="CBQ1858" s="108"/>
      <c r="CBR1858" s="108"/>
      <c r="CBS1858" s="108"/>
      <c r="CBT1858" s="108"/>
      <c r="CBU1858" s="108"/>
      <c r="CBV1858" s="108"/>
      <c r="CBW1858" s="108"/>
      <c r="CBX1858" s="108"/>
      <c r="CBY1858" s="108"/>
      <c r="CBZ1858" s="108"/>
      <c r="CCA1858" s="108"/>
      <c r="CCB1858" s="108"/>
      <c r="CCC1858" s="108"/>
      <c r="CCD1858" s="108"/>
      <c r="CCE1858" s="108"/>
      <c r="CCF1858" s="108"/>
      <c r="CCG1858" s="108"/>
      <c r="CCH1858" s="108"/>
      <c r="CCI1858" s="108"/>
      <c r="CCJ1858" s="108"/>
      <c r="CCK1858" s="108"/>
      <c r="CCL1858" s="108"/>
      <c r="CCM1858" s="108"/>
      <c r="CCN1858" s="108"/>
      <c r="CCO1858" s="108"/>
      <c r="CCP1858" s="108"/>
      <c r="CCQ1858" s="108"/>
      <c r="CCR1858" s="108"/>
      <c r="CCS1858" s="108"/>
      <c r="CCT1858" s="108"/>
      <c r="CCU1858" s="108"/>
      <c r="CCV1858" s="108"/>
      <c r="CCW1858" s="108"/>
      <c r="CCX1858" s="108"/>
      <c r="CCY1858" s="108"/>
      <c r="CCZ1858" s="108"/>
      <c r="CDA1858" s="108"/>
      <c r="CDB1858" s="108"/>
      <c r="CDC1858" s="108"/>
      <c r="CDD1858" s="108"/>
      <c r="CDE1858" s="108"/>
      <c r="CDF1858" s="108"/>
      <c r="CDG1858" s="108"/>
      <c r="CDH1858" s="108"/>
      <c r="CDI1858" s="108"/>
      <c r="CDJ1858" s="108"/>
      <c r="CDK1858" s="108"/>
      <c r="CDL1858" s="108"/>
      <c r="CDM1858" s="108"/>
      <c r="CDN1858" s="108"/>
      <c r="CDO1858" s="108"/>
      <c r="CDP1858" s="108"/>
      <c r="CDQ1858" s="108"/>
      <c r="CDR1858" s="108"/>
      <c r="CDS1858" s="108"/>
      <c r="CDT1858" s="108"/>
      <c r="CDU1858" s="108"/>
      <c r="CDV1858" s="108"/>
      <c r="CDW1858" s="108"/>
      <c r="CDX1858" s="108"/>
      <c r="CDY1858" s="108"/>
      <c r="CDZ1858" s="108"/>
      <c r="CEA1858" s="108"/>
      <c r="CEB1858" s="108"/>
      <c r="CEC1858" s="108"/>
      <c r="CED1858" s="108"/>
      <c r="CEE1858" s="108"/>
      <c r="CEF1858" s="108"/>
      <c r="CEG1858" s="108"/>
      <c r="CEH1858" s="108"/>
      <c r="CEI1858" s="108"/>
      <c r="CEJ1858" s="108"/>
      <c r="CEK1858" s="108"/>
      <c r="CEL1858" s="108"/>
      <c r="CEM1858" s="108"/>
      <c r="CEN1858" s="108"/>
      <c r="CEO1858" s="108"/>
      <c r="CEP1858" s="108"/>
      <c r="CEQ1858" s="108"/>
      <c r="CER1858" s="108"/>
      <c r="CES1858" s="108"/>
      <c r="CET1858" s="108"/>
      <c r="CEU1858" s="108"/>
      <c r="CEV1858" s="108"/>
      <c r="CEW1858" s="108"/>
      <c r="CEX1858" s="108"/>
      <c r="CEY1858" s="108"/>
      <c r="CEZ1858" s="108"/>
      <c r="CFA1858" s="108"/>
      <c r="CFB1858" s="108"/>
      <c r="CFC1858" s="108"/>
      <c r="CFD1858" s="108"/>
      <c r="CFE1858" s="108"/>
      <c r="CFF1858" s="108"/>
      <c r="CFG1858" s="108"/>
      <c r="CFH1858" s="108"/>
      <c r="CFI1858" s="108"/>
      <c r="CFJ1858" s="108"/>
      <c r="CFK1858" s="108"/>
      <c r="CFL1858" s="108"/>
      <c r="CFM1858" s="108"/>
      <c r="CFN1858" s="108"/>
      <c r="CFO1858" s="108"/>
      <c r="CFP1858" s="108"/>
      <c r="CFQ1858" s="108"/>
      <c r="CFR1858" s="108"/>
      <c r="CFS1858" s="108"/>
      <c r="CFT1858" s="108"/>
      <c r="CFU1858" s="108"/>
      <c r="CFV1858" s="108"/>
      <c r="CFW1858" s="108"/>
      <c r="CFX1858" s="108"/>
      <c r="CFY1858" s="108"/>
      <c r="CFZ1858" s="108"/>
      <c r="CGA1858" s="108"/>
      <c r="CGB1858" s="108"/>
      <c r="CGC1858" s="108"/>
      <c r="CGD1858" s="108"/>
      <c r="CGE1858" s="108"/>
      <c r="CGF1858" s="108"/>
      <c r="CGG1858" s="108"/>
      <c r="CGH1858" s="108"/>
      <c r="CGI1858" s="108"/>
      <c r="CGJ1858" s="108"/>
      <c r="CGK1858" s="108"/>
      <c r="CGL1858" s="108"/>
      <c r="CGM1858" s="108"/>
      <c r="CGN1858" s="108"/>
      <c r="CGO1858" s="108"/>
      <c r="CGP1858" s="108"/>
      <c r="CGQ1858" s="108"/>
      <c r="CGR1858" s="108"/>
      <c r="CGS1858" s="108"/>
      <c r="CGT1858" s="108"/>
      <c r="CGU1858" s="108"/>
      <c r="CGV1858" s="108"/>
      <c r="CGW1858" s="108"/>
      <c r="CGX1858" s="108"/>
      <c r="CGY1858" s="108"/>
      <c r="CGZ1858" s="108"/>
      <c r="CHA1858" s="108"/>
      <c r="CHB1858" s="108"/>
      <c r="CHC1858" s="108"/>
      <c r="CHD1858" s="108"/>
      <c r="CHE1858" s="108"/>
      <c r="CHF1858" s="108"/>
      <c r="CHG1858" s="108"/>
      <c r="CHH1858" s="108"/>
      <c r="CHI1858" s="108"/>
      <c r="CHJ1858" s="108"/>
      <c r="CHK1858" s="108"/>
      <c r="CHL1858" s="108"/>
      <c r="CHM1858" s="108"/>
      <c r="CHN1858" s="108"/>
      <c r="CHO1858" s="108"/>
      <c r="CHP1858" s="108"/>
      <c r="CHQ1858" s="108"/>
      <c r="CHR1858" s="108"/>
      <c r="CHS1858" s="108"/>
      <c r="CHT1858" s="108"/>
      <c r="CHU1858" s="108"/>
      <c r="CHV1858" s="108"/>
      <c r="CHW1858" s="108"/>
      <c r="CHX1858" s="108"/>
      <c r="CHY1858" s="108"/>
      <c r="CHZ1858" s="108"/>
      <c r="CIA1858" s="108"/>
      <c r="CIB1858" s="108"/>
      <c r="CIC1858" s="108"/>
      <c r="CID1858" s="108"/>
      <c r="CIE1858" s="108"/>
      <c r="CIF1858" s="108"/>
      <c r="CIG1858" s="108"/>
      <c r="CIH1858" s="108"/>
      <c r="CII1858" s="108"/>
      <c r="CIJ1858" s="108"/>
      <c r="CIK1858" s="108"/>
      <c r="CIL1858" s="108"/>
      <c r="CIM1858" s="108"/>
      <c r="CIN1858" s="108"/>
      <c r="CIO1858" s="108"/>
      <c r="CIP1858" s="108"/>
      <c r="CIQ1858" s="108"/>
      <c r="CIR1858" s="108"/>
      <c r="CIS1858" s="108"/>
      <c r="CIT1858" s="108"/>
      <c r="CIU1858" s="108"/>
      <c r="CIV1858" s="108"/>
      <c r="CIW1858" s="108"/>
      <c r="CIX1858" s="108"/>
      <c r="CIY1858" s="108"/>
      <c r="CIZ1858" s="108"/>
      <c r="CJA1858" s="108"/>
      <c r="CJB1858" s="108"/>
      <c r="CJC1858" s="108"/>
      <c r="CJD1858" s="108"/>
      <c r="CJE1858" s="108"/>
      <c r="CJF1858" s="108"/>
      <c r="CJG1858" s="108"/>
      <c r="CJH1858" s="108"/>
      <c r="CJI1858" s="108"/>
      <c r="CJJ1858" s="108"/>
      <c r="CJK1858" s="108"/>
      <c r="CJL1858" s="108"/>
      <c r="CJM1858" s="108"/>
      <c r="CJN1858" s="108"/>
      <c r="CJO1858" s="108"/>
      <c r="CJP1858" s="108"/>
      <c r="CJQ1858" s="108"/>
      <c r="CJR1858" s="108"/>
      <c r="CJS1858" s="108"/>
      <c r="CJT1858" s="108"/>
      <c r="CJU1858" s="108"/>
      <c r="CJV1858" s="108"/>
      <c r="CJW1858" s="108"/>
      <c r="CJX1858" s="108"/>
      <c r="CJY1858" s="108"/>
      <c r="CJZ1858" s="108"/>
      <c r="CKA1858" s="108"/>
      <c r="CKB1858" s="108"/>
      <c r="CKC1858" s="108"/>
      <c r="CKD1858" s="108"/>
      <c r="CKE1858" s="108"/>
      <c r="CKF1858" s="108"/>
      <c r="CKG1858" s="108"/>
      <c r="CKH1858" s="108"/>
      <c r="CKI1858" s="108"/>
      <c r="CKJ1858" s="108"/>
      <c r="CKK1858" s="108"/>
      <c r="CKL1858" s="108"/>
      <c r="CKM1858" s="108"/>
      <c r="CKN1858" s="108"/>
      <c r="CKO1858" s="108"/>
      <c r="CKP1858" s="108"/>
      <c r="CKQ1858" s="108"/>
      <c r="CKR1858" s="108"/>
      <c r="CKS1858" s="108"/>
      <c r="CKT1858" s="108"/>
      <c r="CKU1858" s="108"/>
      <c r="CKV1858" s="108"/>
      <c r="CKW1858" s="108"/>
      <c r="CKX1858" s="108"/>
      <c r="CKY1858" s="108"/>
      <c r="CKZ1858" s="108"/>
      <c r="CLA1858" s="108"/>
      <c r="CLB1858" s="108"/>
      <c r="CLC1858" s="108"/>
      <c r="CLD1858" s="108"/>
      <c r="CLE1858" s="108"/>
      <c r="CLF1858" s="108"/>
      <c r="CLG1858" s="108"/>
      <c r="CLH1858" s="108"/>
      <c r="CLI1858" s="108"/>
      <c r="CLJ1858" s="108"/>
      <c r="CLK1858" s="108"/>
      <c r="CLL1858" s="108"/>
      <c r="CLM1858" s="108"/>
      <c r="CLN1858" s="108"/>
      <c r="CLO1858" s="108"/>
      <c r="CLP1858" s="108"/>
      <c r="CLQ1858" s="108"/>
      <c r="CLR1858" s="108"/>
      <c r="CLS1858" s="108"/>
      <c r="CLT1858" s="108"/>
      <c r="CLU1858" s="108"/>
      <c r="CLV1858" s="108"/>
      <c r="CLW1858" s="108"/>
      <c r="CLX1858" s="108"/>
      <c r="CLY1858" s="108"/>
      <c r="CLZ1858" s="108"/>
      <c r="CMA1858" s="108"/>
      <c r="CMB1858" s="108"/>
      <c r="CMC1858" s="108"/>
      <c r="CMD1858" s="108"/>
      <c r="CME1858" s="108"/>
      <c r="CMF1858" s="108"/>
      <c r="CMG1858" s="108"/>
      <c r="CMH1858" s="108"/>
      <c r="CMI1858" s="108"/>
      <c r="CMJ1858" s="108"/>
      <c r="CMK1858" s="108"/>
      <c r="CML1858" s="108"/>
      <c r="CMM1858" s="108"/>
      <c r="CMN1858" s="108"/>
      <c r="CMO1858" s="108"/>
      <c r="CMP1858" s="108"/>
      <c r="CMQ1858" s="108"/>
      <c r="CMR1858" s="108"/>
      <c r="CMS1858" s="108"/>
      <c r="CMT1858" s="108"/>
      <c r="CMU1858" s="108"/>
      <c r="CMV1858" s="108"/>
      <c r="CMW1858" s="108"/>
      <c r="CMX1858" s="108"/>
      <c r="CMY1858" s="108"/>
      <c r="CMZ1858" s="108"/>
      <c r="CNA1858" s="108"/>
      <c r="CNB1858" s="108"/>
      <c r="CNC1858" s="108"/>
      <c r="CND1858" s="108"/>
      <c r="CNE1858" s="108"/>
      <c r="CNF1858" s="108"/>
      <c r="CNG1858" s="108"/>
      <c r="CNH1858" s="108"/>
      <c r="CNI1858" s="108"/>
      <c r="CNJ1858" s="108"/>
      <c r="CNK1858" s="108"/>
      <c r="CNL1858" s="108"/>
      <c r="CNM1858" s="108"/>
      <c r="CNN1858" s="108"/>
      <c r="CNO1858" s="108"/>
      <c r="CNP1858" s="108"/>
      <c r="CNQ1858" s="108"/>
      <c r="CNR1858" s="108"/>
      <c r="CNS1858" s="108"/>
      <c r="CNT1858" s="108"/>
      <c r="CNU1858" s="108"/>
      <c r="CNV1858" s="108"/>
      <c r="CNW1858" s="108"/>
      <c r="CNX1858" s="108"/>
      <c r="CNY1858" s="108"/>
      <c r="CNZ1858" s="108"/>
      <c r="COA1858" s="108"/>
      <c r="COB1858" s="108"/>
      <c r="COC1858" s="108"/>
      <c r="COD1858" s="108"/>
      <c r="COE1858" s="108"/>
      <c r="COF1858" s="108"/>
      <c r="COG1858" s="108"/>
      <c r="COH1858" s="108"/>
      <c r="COI1858" s="108"/>
      <c r="COJ1858" s="108"/>
      <c r="COK1858" s="108"/>
      <c r="COL1858" s="108"/>
      <c r="COM1858" s="108"/>
      <c r="CON1858" s="108"/>
      <c r="COO1858" s="108"/>
      <c r="COP1858" s="108"/>
      <c r="COQ1858" s="108"/>
      <c r="COR1858" s="108"/>
      <c r="COS1858" s="108"/>
      <c r="COT1858" s="108"/>
      <c r="COU1858" s="108"/>
      <c r="COV1858" s="108"/>
      <c r="COW1858" s="108"/>
      <c r="COX1858" s="108"/>
      <c r="COY1858" s="108"/>
      <c r="COZ1858" s="108"/>
      <c r="CPA1858" s="108"/>
      <c r="CPB1858" s="108"/>
      <c r="CPC1858" s="108"/>
      <c r="CPD1858" s="108"/>
      <c r="CPE1858" s="108"/>
      <c r="CPF1858" s="108"/>
      <c r="CPG1858" s="108"/>
      <c r="CPH1858" s="108"/>
      <c r="CPI1858" s="108"/>
      <c r="CPJ1858" s="108"/>
      <c r="CPK1858" s="108"/>
      <c r="CPL1858" s="108"/>
      <c r="CPM1858" s="108"/>
      <c r="CPN1858" s="108"/>
      <c r="CPO1858" s="108"/>
      <c r="CPP1858" s="108"/>
      <c r="CPQ1858" s="108"/>
      <c r="CPR1858" s="108"/>
      <c r="CPS1858" s="108"/>
      <c r="CPT1858" s="108"/>
      <c r="CPU1858" s="108"/>
      <c r="CPV1858" s="108"/>
      <c r="CPW1858" s="108"/>
      <c r="CPX1858" s="108"/>
      <c r="CPY1858" s="108"/>
      <c r="CPZ1858" s="108"/>
      <c r="CQA1858" s="108"/>
      <c r="CQB1858" s="108"/>
      <c r="CQC1858" s="108"/>
      <c r="CQD1858" s="108"/>
      <c r="CQE1858" s="108"/>
      <c r="CQF1858" s="108"/>
      <c r="CQG1858" s="108"/>
      <c r="CQH1858" s="108"/>
      <c r="CQI1858" s="108"/>
      <c r="CQJ1858" s="108"/>
      <c r="CQK1858" s="108"/>
      <c r="CQL1858" s="108"/>
      <c r="CQM1858" s="108"/>
      <c r="CQN1858" s="108"/>
      <c r="CQO1858" s="108"/>
      <c r="CQP1858" s="108"/>
      <c r="CQQ1858" s="108"/>
      <c r="CQR1858" s="108"/>
      <c r="CQS1858" s="108"/>
      <c r="CQT1858" s="108"/>
      <c r="CQU1858" s="108"/>
      <c r="CQV1858" s="108"/>
      <c r="CQW1858" s="108"/>
      <c r="CQX1858" s="108"/>
      <c r="CQY1858" s="108"/>
      <c r="CQZ1858" s="108"/>
      <c r="CRA1858" s="108"/>
      <c r="CRB1858" s="108"/>
      <c r="CRC1858" s="108"/>
      <c r="CRD1858" s="108"/>
      <c r="CRE1858" s="108"/>
      <c r="CRF1858" s="108"/>
      <c r="CRG1858" s="108"/>
      <c r="CRH1858" s="108"/>
      <c r="CRI1858" s="108"/>
      <c r="CRJ1858" s="108"/>
      <c r="CRK1858" s="108"/>
      <c r="CRL1858" s="108"/>
      <c r="CRM1858" s="108"/>
      <c r="CRN1858" s="108"/>
      <c r="CRO1858" s="108"/>
      <c r="CRP1858" s="108"/>
      <c r="CRQ1858" s="108"/>
      <c r="CRR1858" s="108"/>
      <c r="CRS1858" s="108"/>
      <c r="CRT1858" s="108"/>
      <c r="CRU1858" s="108"/>
      <c r="CRV1858" s="108"/>
      <c r="CRW1858" s="108"/>
      <c r="CRX1858" s="108"/>
      <c r="CRY1858" s="108"/>
      <c r="CRZ1858" s="108"/>
      <c r="CSA1858" s="108"/>
      <c r="CSB1858" s="108"/>
      <c r="CSC1858" s="108"/>
      <c r="CSD1858" s="108"/>
      <c r="CSE1858" s="108"/>
      <c r="CSF1858" s="108"/>
      <c r="CSG1858" s="108"/>
      <c r="CSH1858" s="108"/>
      <c r="CSI1858" s="108"/>
      <c r="CSJ1858" s="108"/>
      <c r="CSK1858" s="108"/>
      <c r="CSL1858" s="108"/>
      <c r="CSM1858" s="108"/>
      <c r="CSN1858" s="108"/>
      <c r="CSO1858" s="108"/>
      <c r="CSP1858" s="108"/>
      <c r="CSQ1858" s="108"/>
      <c r="CSR1858" s="108"/>
      <c r="CSS1858" s="108"/>
      <c r="CST1858" s="108"/>
      <c r="CSU1858" s="108"/>
      <c r="CSV1858" s="108"/>
      <c r="CSW1858" s="108"/>
      <c r="CSX1858" s="108"/>
      <c r="CSY1858" s="108"/>
      <c r="CSZ1858" s="108"/>
      <c r="CTA1858" s="108"/>
      <c r="CTB1858" s="108"/>
      <c r="CTC1858" s="108"/>
      <c r="CTD1858" s="108"/>
      <c r="CTE1858" s="108"/>
      <c r="CTF1858" s="108"/>
      <c r="CTG1858" s="108"/>
      <c r="CTH1858" s="108"/>
      <c r="CTI1858" s="108"/>
      <c r="CTJ1858" s="108"/>
      <c r="CTK1858" s="108"/>
      <c r="CTL1858" s="108"/>
      <c r="CTM1858" s="108"/>
      <c r="CTN1858" s="108"/>
      <c r="CTO1858" s="108"/>
      <c r="CTP1858" s="108"/>
      <c r="CTQ1858" s="108"/>
      <c r="CTR1858" s="108"/>
      <c r="CTS1858" s="108"/>
      <c r="CTT1858" s="108"/>
      <c r="CTU1858" s="108"/>
      <c r="CTV1858" s="108"/>
      <c r="CTW1858" s="108"/>
      <c r="CTX1858" s="108"/>
      <c r="CTY1858" s="108"/>
      <c r="CTZ1858" s="108"/>
      <c r="CUA1858" s="108"/>
      <c r="CUB1858" s="108"/>
      <c r="CUC1858" s="108"/>
      <c r="CUD1858" s="108"/>
      <c r="CUE1858" s="108"/>
      <c r="CUF1858" s="108"/>
      <c r="CUG1858" s="108"/>
      <c r="CUH1858" s="108"/>
      <c r="CUI1858" s="108"/>
      <c r="CUJ1858" s="108"/>
      <c r="CUK1858" s="108"/>
      <c r="CUL1858" s="108"/>
      <c r="CUM1858" s="108"/>
      <c r="CUN1858" s="108"/>
      <c r="CUO1858" s="108"/>
      <c r="CUP1858" s="108"/>
      <c r="CUQ1858" s="108"/>
      <c r="CUR1858" s="108"/>
      <c r="CUS1858" s="108"/>
      <c r="CUT1858" s="108"/>
      <c r="CUU1858" s="108"/>
      <c r="CUV1858" s="108"/>
      <c r="CUW1858" s="108"/>
      <c r="CUX1858" s="108"/>
      <c r="CUY1858" s="108"/>
      <c r="CUZ1858" s="108"/>
      <c r="CVA1858" s="108"/>
      <c r="CVB1858" s="108"/>
      <c r="CVC1858" s="108"/>
      <c r="CVD1858" s="108"/>
      <c r="CVE1858" s="108"/>
      <c r="CVF1858" s="108"/>
      <c r="CVG1858" s="108"/>
      <c r="CVH1858" s="108"/>
      <c r="CVI1858" s="108"/>
      <c r="CVJ1858" s="108"/>
      <c r="CVK1858" s="108"/>
      <c r="CVL1858" s="108"/>
      <c r="CVM1858" s="108"/>
      <c r="CVN1858" s="108"/>
      <c r="CVO1858" s="108"/>
      <c r="CVP1858" s="108"/>
      <c r="CVQ1858" s="108"/>
      <c r="CVR1858" s="108"/>
      <c r="CVS1858" s="108"/>
      <c r="CVT1858" s="108"/>
      <c r="CVU1858" s="108"/>
      <c r="CVV1858" s="108"/>
      <c r="CVW1858" s="108"/>
      <c r="CVX1858" s="108"/>
      <c r="CVY1858" s="108"/>
      <c r="CVZ1858" s="108"/>
      <c r="CWA1858" s="108"/>
      <c r="CWB1858" s="108"/>
      <c r="CWC1858" s="108"/>
      <c r="CWD1858" s="108"/>
      <c r="CWE1858" s="108"/>
      <c r="CWF1858" s="108"/>
      <c r="CWG1858" s="108"/>
      <c r="CWH1858" s="108"/>
      <c r="CWI1858" s="108"/>
      <c r="CWJ1858" s="108"/>
      <c r="CWK1858" s="108"/>
      <c r="CWL1858" s="108"/>
      <c r="CWM1858" s="108"/>
      <c r="CWN1858" s="108"/>
      <c r="CWO1858" s="108"/>
      <c r="CWP1858" s="108"/>
      <c r="CWQ1858" s="108"/>
      <c r="CWR1858" s="108"/>
      <c r="CWS1858" s="108"/>
      <c r="CWT1858" s="108"/>
      <c r="CWU1858" s="108"/>
      <c r="CWV1858" s="108"/>
      <c r="CWW1858" s="108"/>
      <c r="CWX1858" s="108"/>
      <c r="CWY1858" s="108"/>
      <c r="CWZ1858" s="108"/>
      <c r="CXA1858" s="108"/>
      <c r="CXB1858" s="108"/>
      <c r="CXC1858" s="108"/>
      <c r="CXD1858" s="108"/>
      <c r="CXE1858" s="108"/>
      <c r="CXF1858" s="108"/>
      <c r="CXG1858" s="108"/>
      <c r="CXH1858" s="108"/>
      <c r="CXI1858" s="108"/>
      <c r="CXJ1858" s="108"/>
      <c r="CXK1858" s="108"/>
      <c r="CXL1858" s="108"/>
      <c r="CXM1858" s="108"/>
      <c r="CXN1858" s="108"/>
      <c r="CXO1858" s="108"/>
      <c r="CXP1858" s="108"/>
      <c r="CXQ1858" s="108"/>
      <c r="CXR1858" s="108"/>
      <c r="CXS1858" s="108"/>
      <c r="CXT1858" s="108"/>
      <c r="CXU1858" s="108"/>
      <c r="CXV1858" s="108"/>
      <c r="CXW1858" s="108"/>
      <c r="CXX1858" s="108"/>
      <c r="CXY1858" s="108"/>
      <c r="CXZ1858" s="108"/>
      <c r="CYA1858" s="108"/>
      <c r="CYB1858" s="108"/>
      <c r="CYC1858" s="108"/>
      <c r="CYD1858" s="108"/>
      <c r="CYE1858" s="108"/>
      <c r="CYF1858" s="108"/>
      <c r="CYG1858" s="108"/>
      <c r="CYH1858" s="108"/>
      <c r="CYI1858" s="108"/>
      <c r="CYJ1858" s="108"/>
      <c r="CYK1858" s="108"/>
      <c r="CYL1858" s="108"/>
      <c r="CYM1858" s="108"/>
      <c r="CYN1858" s="108"/>
      <c r="CYO1858" s="108"/>
      <c r="CYP1858" s="108"/>
      <c r="CYQ1858" s="108"/>
      <c r="CYR1858" s="108"/>
      <c r="CYS1858" s="108"/>
      <c r="CYT1858" s="108"/>
      <c r="CYU1858" s="108"/>
      <c r="CYV1858" s="108"/>
      <c r="CYW1858" s="108"/>
      <c r="CYX1858" s="108"/>
      <c r="CYY1858" s="108"/>
      <c r="CYZ1858" s="108"/>
      <c r="CZA1858" s="108"/>
      <c r="CZB1858" s="108"/>
      <c r="CZC1858" s="108"/>
      <c r="CZD1858" s="108"/>
      <c r="CZE1858" s="108"/>
      <c r="CZF1858" s="108"/>
      <c r="CZG1858" s="108"/>
      <c r="CZH1858" s="108"/>
      <c r="CZI1858" s="108"/>
      <c r="CZJ1858" s="108"/>
      <c r="CZK1858" s="108"/>
      <c r="CZL1858" s="108"/>
      <c r="CZM1858" s="108"/>
      <c r="CZN1858" s="108"/>
      <c r="CZO1858" s="108"/>
      <c r="CZP1858" s="108"/>
      <c r="CZQ1858" s="108"/>
      <c r="CZR1858" s="108"/>
      <c r="CZS1858" s="108"/>
      <c r="CZT1858" s="108"/>
      <c r="CZU1858" s="108"/>
      <c r="CZV1858" s="108"/>
      <c r="CZW1858" s="108"/>
      <c r="CZX1858" s="108"/>
      <c r="CZY1858" s="108"/>
      <c r="CZZ1858" s="108"/>
      <c r="DAA1858" s="108"/>
      <c r="DAB1858" s="108"/>
      <c r="DAC1858" s="108"/>
      <c r="DAD1858" s="108"/>
      <c r="DAE1858" s="108"/>
      <c r="DAF1858" s="108"/>
      <c r="DAG1858" s="108"/>
      <c r="DAH1858" s="108"/>
      <c r="DAI1858" s="108"/>
      <c r="DAJ1858" s="108"/>
      <c r="DAK1858" s="108"/>
      <c r="DAL1858" s="108"/>
      <c r="DAM1858" s="108"/>
      <c r="DAN1858" s="108"/>
      <c r="DAO1858" s="108"/>
      <c r="DAP1858" s="108"/>
      <c r="DAQ1858" s="108"/>
      <c r="DAR1858" s="108"/>
      <c r="DAS1858" s="108"/>
      <c r="DAT1858" s="108"/>
      <c r="DAU1858" s="108"/>
      <c r="DAV1858" s="108"/>
      <c r="DAW1858" s="108"/>
      <c r="DAX1858" s="108"/>
      <c r="DAY1858" s="108"/>
      <c r="DAZ1858" s="108"/>
      <c r="DBA1858" s="108"/>
      <c r="DBB1858" s="108"/>
      <c r="DBC1858" s="108"/>
      <c r="DBD1858" s="108"/>
      <c r="DBE1858" s="108"/>
      <c r="DBF1858" s="108"/>
      <c r="DBG1858" s="108"/>
      <c r="DBH1858" s="108"/>
      <c r="DBI1858" s="108"/>
      <c r="DBJ1858" s="108"/>
      <c r="DBK1858" s="108"/>
      <c r="DBL1858" s="108"/>
      <c r="DBM1858" s="108"/>
      <c r="DBN1858" s="108"/>
      <c r="DBO1858" s="108"/>
      <c r="DBP1858" s="108"/>
      <c r="DBQ1858" s="108"/>
      <c r="DBR1858" s="108"/>
      <c r="DBS1858" s="108"/>
      <c r="DBT1858" s="108"/>
      <c r="DBU1858" s="108"/>
      <c r="DBV1858" s="108"/>
      <c r="DBW1858" s="108"/>
      <c r="DBX1858" s="108"/>
      <c r="DBY1858" s="108"/>
      <c r="DBZ1858" s="108"/>
      <c r="DCA1858" s="108"/>
      <c r="DCB1858" s="108"/>
      <c r="DCC1858" s="108"/>
      <c r="DCD1858" s="108"/>
      <c r="DCE1858" s="108"/>
      <c r="DCF1858" s="108"/>
      <c r="DCG1858" s="108"/>
      <c r="DCH1858" s="108"/>
      <c r="DCI1858" s="108"/>
      <c r="DCJ1858" s="108"/>
      <c r="DCK1858" s="108"/>
      <c r="DCL1858" s="108"/>
      <c r="DCM1858" s="108"/>
      <c r="DCN1858" s="108"/>
      <c r="DCO1858" s="108"/>
      <c r="DCP1858" s="108"/>
      <c r="DCQ1858" s="108"/>
      <c r="DCR1858" s="108"/>
      <c r="DCS1858" s="108"/>
      <c r="DCT1858" s="108"/>
      <c r="DCU1858" s="108"/>
      <c r="DCV1858" s="108"/>
      <c r="DCW1858" s="108"/>
      <c r="DCX1858" s="108"/>
      <c r="DCY1858" s="108"/>
      <c r="DCZ1858" s="108"/>
      <c r="DDA1858" s="108"/>
      <c r="DDB1858" s="108"/>
      <c r="DDC1858" s="108"/>
      <c r="DDD1858" s="108"/>
      <c r="DDE1858" s="108"/>
      <c r="DDF1858" s="108"/>
      <c r="DDG1858" s="108"/>
      <c r="DDH1858" s="108"/>
      <c r="DDI1858" s="108"/>
      <c r="DDJ1858" s="108"/>
      <c r="DDK1858" s="108"/>
      <c r="DDL1858" s="108"/>
      <c r="DDM1858" s="108"/>
      <c r="DDN1858" s="108"/>
      <c r="DDO1858" s="108"/>
      <c r="DDP1858" s="108"/>
      <c r="DDQ1858" s="108"/>
      <c r="DDR1858" s="108"/>
      <c r="DDS1858" s="108"/>
      <c r="DDT1858" s="108"/>
      <c r="DDU1858" s="108"/>
      <c r="DDV1858" s="108"/>
      <c r="DDW1858" s="108"/>
      <c r="DDX1858" s="108"/>
      <c r="DDY1858" s="108"/>
      <c r="DDZ1858" s="108"/>
      <c r="DEA1858" s="108"/>
      <c r="DEB1858" s="108"/>
      <c r="DEC1858" s="108"/>
      <c r="DED1858" s="108"/>
      <c r="DEE1858" s="108"/>
      <c r="DEF1858" s="108"/>
      <c r="DEG1858" s="108"/>
      <c r="DEH1858" s="108"/>
      <c r="DEI1858" s="108"/>
      <c r="DEJ1858" s="108"/>
      <c r="DEK1858" s="108"/>
      <c r="DEL1858" s="108"/>
      <c r="DEM1858" s="108"/>
      <c r="DEN1858" s="108"/>
      <c r="DEO1858" s="108"/>
      <c r="DEP1858" s="108"/>
      <c r="DEQ1858" s="108"/>
      <c r="DER1858" s="108"/>
      <c r="DES1858" s="108"/>
      <c r="DET1858" s="108"/>
      <c r="DEU1858" s="108"/>
      <c r="DEV1858" s="108"/>
      <c r="DEW1858" s="108"/>
      <c r="DEX1858" s="108"/>
      <c r="DEY1858" s="108"/>
      <c r="DEZ1858" s="108"/>
      <c r="DFA1858" s="108"/>
      <c r="DFB1858" s="108"/>
      <c r="DFC1858" s="108"/>
      <c r="DFD1858" s="108"/>
      <c r="DFE1858" s="108"/>
      <c r="DFF1858" s="108"/>
      <c r="DFG1858" s="108"/>
      <c r="DFH1858" s="108"/>
      <c r="DFI1858" s="108"/>
      <c r="DFJ1858" s="108"/>
      <c r="DFK1858" s="108"/>
      <c r="DFL1858" s="108"/>
      <c r="DFM1858" s="108"/>
      <c r="DFN1858" s="108"/>
      <c r="DFO1858" s="108"/>
      <c r="DFP1858" s="108"/>
      <c r="DFQ1858" s="108"/>
      <c r="DFR1858" s="108"/>
      <c r="DFS1858" s="108"/>
      <c r="DFT1858" s="108"/>
      <c r="DFU1858" s="108"/>
      <c r="DFV1858" s="108"/>
      <c r="DFW1858" s="108"/>
      <c r="DFX1858" s="108"/>
      <c r="DFY1858" s="108"/>
      <c r="DFZ1858" s="108"/>
      <c r="DGA1858" s="108"/>
      <c r="DGB1858" s="108"/>
      <c r="DGC1858" s="108"/>
      <c r="DGD1858" s="108"/>
      <c r="DGE1858" s="108"/>
      <c r="DGF1858" s="108"/>
      <c r="DGG1858" s="108"/>
      <c r="DGH1858" s="108"/>
      <c r="DGI1858" s="108"/>
      <c r="DGJ1858" s="108"/>
      <c r="DGK1858" s="108"/>
      <c r="DGL1858" s="108"/>
      <c r="DGM1858" s="108"/>
      <c r="DGN1858" s="108"/>
      <c r="DGO1858" s="108"/>
      <c r="DGP1858" s="108"/>
      <c r="DGQ1858" s="108"/>
      <c r="DGR1858" s="108"/>
      <c r="DGS1858" s="108"/>
      <c r="DGT1858" s="108"/>
      <c r="DGU1858" s="108"/>
      <c r="DGV1858" s="108"/>
      <c r="DGW1858" s="108"/>
      <c r="DGX1858" s="108"/>
      <c r="DGY1858" s="108"/>
      <c r="DGZ1858" s="108"/>
      <c r="DHA1858" s="108"/>
      <c r="DHB1858" s="108"/>
      <c r="DHC1858" s="108"/>
      <c r="DHD1858" s="108"/>
      <c r="DHE1858" s="108"/>
      <c r="DHF1858" s="108"/>
      <c r="DHG1858" s="108"/>
      <c r="DHH1858" s="108"/>
      <c r="DHI1858" s="108"/>
      <c r="DHJ1858" s="108"/>
      <c r="DHK1858" s="108"/>
      <c r="DHL1858" s="108"/>
      <c r="DHM1858" s="108"/>
      <c r="DHN1858" s="108"/>
      <c r="DHO1858" s="108"/>
      <c r="DHP1858" s="108"/>
      <c r="DHQ1858" s="108"/>
      <c r="DHR1858" s="108"/>
      <c r="DHS1858" s="108"/>
      <c r="DHT1858" s="108"/>
      <c r="DHU1858" s="108"/>
      <c r="DHV1858" s="108"/>
      <c r="DHW1858" s="108"/>
      <c r="DHX1858" s="108"/>
      <c r="DHY1858" s="108"/>
      <c r="DHZ1858" s="108"/>
      <c r="DIA1858" s="108"/>
      <c r="DIB1858" s="108"/>
      <c r="DIC1858" s="108"/>
      <c r="DID1858" s="108"/>
      <c r="DIE1858" s="108"/>
      <c r="DIF1858" s="108"/>
      <c r="DIG1858" s="108"/>
      <c r="DIH1858" s="108"/>
      <c r="DII1858" s="108"/>
      <c r="DIJ1858" s="108"/>
      <c r="DIK1858" s="108"/>
      <c r="DIL1858" s="108"/>
      <c r="DIM1858" s="108"/>
      <c r="DIN1858" s="108"/>
      <c r="DIO1858" s="108"/>
      <c r="DIP1858" s="108"/>
      <c r="DIQ1858" s="108"/>
      <c r="DIR1858" s="108"/>
      <c r="DIS1858" s="108"/>
      <c r="DIT1858" s="108"/>
      <c r="DIU1858" s="108"/>
      <c r="DIV1858" s="108"/>
      <c r="DIW1858" s="108"/>
      <c r="DIX1858" s="108"/>
      <c r="DIY1858" s="108"/>
      <c r="DIZ1858" s="108"/>
      <c r="DJA1858" s="108"/>
      <c r="DJB1858" s="108"/>
      <c r="DJC1858" s="108"/>
      <c r="DJD1858" s="108"/>
      <c r="DJE1858" s="108"/>
      <c r="DJF1858" s="108"/>
      <c r="DJG1858" s="108"/>
      <c r="DJH1858" s="108"/>
      <c r="DJI1858" s="108"/>
      <c r="DJJ1858" s="108"/>
      <c r="DJK1858" s="108"/>
      <c r="DJL1858" s="108"/>
      <c r="DJM1858" s="108"/>
      <c r="DJN1858" s="108"/>
      <c r="DJO1858" s="108"/>
      <c r="DJP1858" s="108"/>
      <c r="DJQ1858" s="108"/>
      <c r="DJR1858" s="108"/>
      <c r="DJS1858" s="108"/>
      <c r="DJT1858" s="108"/>
      <c r="DJU1858" s="108"/>
      <c r="DJV1858" s="108"/>
      <c r="DJW1858" s="108"/>
      <c r="DJX1858" s="108"/>
      <c r="DJY1858" s="108"/>
      <c r="DJZ1858" s="108"/>
      <c r="DKA1858" s="108"/>
      <c r="DKB1858" s="108"/>
      <c r="DKC1858" s="108"/>
      <c r="DKD1858" s="108"/>
      <c r="DKE1858" s="108"/>
      <c r="DKF1858" s="108"/>
      <c r="DKG1858" s="108"/>
      <c r="DKH1858" s="108"/>
      <c r="DKI1858" s="108"/>
      <c r="DKJ1858" s="108"/>
      <c r="DKK1858" s="108"/>
      <c r="DKL1858" s="108"/>
      <c r="DKM1858" s="108"/>
      <c r="DKN1858" s="108"/>
      <c r="DKO1858" s="108"/>
      <c r="DKP1858" s="108"/>
      <c r="DKQ1858" s="108"/>
      <c r="DKR1858" s="108"/>
      <c r="DKS1858" s="108"/>
      <c r="DKT1858" s="108"/>
      <c r="DKU1858" s="108"/>
      <c r="DKV1858" s="108"/>
      <c r="DKW1858" s="108"/>
      <c r="DKX1858" s="108"/>
      <c r="DKY1858" s="108"/>
      <c r="DKZ1858" s="108"/>
      <c r="DLA1858" s="108"/>
      <c r="DLB1858" s="108"/>
      <c r="DLC1858" s="108"/>
      <c r="DLD1858" s="108"/>
      <c r="DLE1858" s="108"/>
      <c r="DLF1858" s="108"/>
      <c r="DLG1858" s="108"/>
      <c r="DLH1858" s="108"/>
      <c r="DLI1858" s="108"/>
      <c r="DLJ1858" s="108"/>
      <c r="DLK1858" s="108"/>
      <c r="DLL1858" s="108"/>
      <c r="DLM1858" s="108"/>
      <c r="DLN1858" s="108"/>
      <c r="DLO1858" s="108"/>
      <c r="DLP1858" s="108"/>
      <c r="DLQ1858" s="108"/>
      <c r="DLR1858" s="108"/>
      <c r="DLS1858" s="108"/>
      <c r="DLT1858" s="108"/>
      <c r="DLU1858" s="108"/>
      <c r="DLV1858" s="108"/>
      <c r="DLW1858" s="108"/>
      <c r="DLX1858" s="108"/>
      <c r="DLY1858" s="108"/>
      <c r="DLZ1858" s="108"/>
      <c r="DMA1858" s="108"/>
      <c r="DMB1858" s="108"/>
      <c r="DMC1858" s="108"/>
      <c r="DMD1858" s="108"/>
      <c r="DME1858" s="108"/>
      <c r="DMF1858" s="108"/>
      <c r="DMG1858" s="108"/>
      <c r="DMH1858" s="108"/>
      <c r="DMI1858" s="108"/>
      <c r="DMJ1858" s="108"/>
      <c r="DMK1858" s="108"/>
      <c r="DML1858" s="108"/>
      <c r="DMM1858" s="108"/>
      <c r="DMN1858" s="108"/>
      <c r="DMO1858" s="108"/>
      <c r="DMP1858" s="108"/>
      <c r="DMQ1858" s="108"/>
      <c r="DMR1858" s="108"/>
      <c r="DMS1858" s="108"/>
      <c r="DMT1858" s="108"/>
      <c r="DMU1858" s="108"/>
      <c r="DMV1858" s="108"/>
      <c r="DMW1858" s="108"/>
      <c r="DMX1858" s="108"/>
      <c r="DMY1858" s="108"/>
      <c r="DMZ1858" s="108"/>
      <c r="DNA1858" s="108"/>
      <c r="DNB1858" s="108"/>
      <c r="DNC1858" s="108"/>
      <c r="DND1858" s="108"/>
      <c r="DNE1858" s="108"/>
      <c r="DNF1858" s="108"/>
      <c r="DNG1858" s="108"/>
      <c r="DNH1858" s="108"/>
      <c r="DNI1858" s="108"/>
      <c r="DNJ1858" s="108"/>
      <c r="DNK1858" s="108"/>
      <c r="DNL1858" s="108"/>
      <c r="DNM1858" s="108"/>
      <c r="DNN1858" s="108"/>
      <c r="DNO1858" s="108"/>
      <c r="DNP1858" s="108"/>
      <c r="DNQ1858" s="108"/>
      <c r="DNR1858" s="108"/>
      <c r="DNS1858" s="108"/>
      <c r="DNT1858" s="108"/>
      <c r="DNU1858" s="108"/>
      <c r="DNV1858" s="108"/>
      <c r="DNW1858" s="108"/>
      <c r="DNX1858" s="108"/>
      <c r="DNY1858" s="108"/>
      <c r="DNZ1858" s="108"/>
      <c r="DOA1858" s="108"/>
      <c r="DOB1858" s="108"/>
      <c r="DOC1858" s="108"/>
      <c r="DOD1858" s="108"/>
      <c r="DOE1858" s="108"/>
      <c r="DOF1858" s="108"/>
      <c r="DOG1858" s="108"/>
      <c r="DOH1858" s="108"/>
      <c r="DOI1858" s="108"/>
      <c r="DOJ1858" s="108"/>
      <c r="DOK1858" s="108"/>
      <c r="DOL1858" s="108"/>
      <c r="DOM1858" s="108"/>
      <c r="DON1858" s="108"/>
      <c r="DOO1858" s="108"/>
      <c r="DOP1858" s="108"/>
      <c r="DOQ1858" s="108"/>
      <c r="DOR1858" s="108"/>
      <c r="DOS1858" s="108"/>
      <c r="DOT1858" s="108"/>
      <c r="DOU1858" s="108"/>
      <c r="DOV1858" s="108"/>
      <c r="DOW1858" s="108"/>
      <c r="DOX1858" s="108"/>
      <c r="DOY1858" s="108"/>
      <c r="DOZ1858" s="108"/>
      <c r="DPA1858" s="108"/>
      <c r="DPB1858" s="108"/>
      <c r="DPC1858" s="108"/>
      <c r="DPD1858" s="108"/>
      <c r="DPE1858" s="108"/>
      <c r="DPF1858" s="108"/>
      <c r="DPG1858" s="108"/>
      <c r="DPH1858" s="108"/>
      <c r="DPI1858" s="108"/>
      <c r="DPJ1858" s="108"/>
      <c r="DPK1858" s="108"/>
      <c r="DPL1858" s="108"/>
      <c r="DPM1858" s="108"/>
      <c r="DPN1858" s="108"/>
      <c r="DPO1858" s="108"/>
      <c r="DPP1858" s="108"/>
      <c r="DPQ1858" s="108"/>
      <c r="DPR1858" s="108"/>
      <c r="DPS1858" s="108"/>
      <c r="DPT1858" s="108"/>
      <c r="DPU1858" s="108"/>
      <c r="DPV1858" s="108"/>
      <c r="DPW1858" s="108"/>
      <c r="DPX1858" s="108"/>
      <c r="DPY1858" s="108"/>
      <c r="DPZ1858" s="108"/>
      <c r="DQA1858" s="108"/>
      <c r="DQB1858" s="108"/>
      <c r="DQC1858" s="108"/>
      <c r="DQD1858" s="108"/>
      <c r="DQE1858" s="108"/>
      <c r="DQF1858" s="108"/>
      <c r="DQG1858" s="108"/>
      <c r="DQH1858" s="108"/>
      <c r="DQI1858" s="108"/>
      <c r="DQJ1858" s="108"/>
      <c r="DQK1858" s="108"/>
      <c r="DQL1858" s="108"/>
      <c r="DQM1858" s="108"/>
      <c r="DQN1858" s="108"/>
      <c r="DQO1858" s="108"/>
      <c r="DQP1858" s="108"/>
      <c r="DQQ1858" s="108"/>
      <c r="DQR1858" s="108"/>
      <c r="DQS1858" s="108"/>
      <c r="DQT1858" s="108"/>
      <c r="DQU1858" s="108"/>
      <c r="DQV1858" s="108"/>
      <c r="DQW1858" s="108"/>
      <c r="DQX1858" s="108"/>
      <c r="DQY1858" s="108"/>
      <c r="DQZ1858" s="108"/>
      <c r="DRA1858" s="108"/>
      <c r="DRB1858" s="108"/>
      <c r="DRC1858" s="108"/>
      <c r="DRD1858" s="108"/>
      <c r="DRE1858" s="108"/>
      <c r="DRF1858" s="108"/>
      <c r="DRG1858" s="108"/>
      <c r="DRH1858" s="108"/>
      <c r="DRI1858" s="108"/>
      <c r="DRJ1858" s="108"/>
      <c r="DRK1858" s="108"/>
      <c r="DRL1858" s="108"/>
      <c r="DRM1858" s="108"/>
      <c r="DRN1858" s="108"/>
      <c r="DRO1858" s="108"/>
      <c r="DRP1858" s="108"/>
      <c r="DRQ1858" s="108"/>
      <c r="DRR1858" s="108"/>
      <c r="DRS1858" s="108"/>
      <c r="DRT1858" s="108"/>
      <c r="DRU1858" s="108"/>
      <c r="DRV1858" s="108"/>
      <c r="DRW1858" s="108"/>
      <c r="DRX1858" s="108"/>
      <c r="DRY1858" s="108"/>
      <c r="DRZ1858" s="108"/>
      <c r="DSA1858" s="108"/>
      <c r="DSB1858" s="108"/>
      <c r="DSC1858" s="108"/>
      <c r="DSD1858" s="108"/>
      <c r="DSE1858" s="108"/>
      <c r="DSF1858" s="108"/>
      <c r="DSG1858" s="108"/>
      <c r="DSH1858" s="108"/>
      <c r="DSI1858" s="108"/>
      <c r="DSJ1858" s="108"/>
      <c r="DSK1858" s="108"/>
      <c r="DSL1858" s="108"/>
      <c r="DSM1858" s="108"/>
      <c r="DSN1858" s="108"/>
      <c r="DSO1858" s="108"/>
      <c r="DSP1858" s="108"/>
      <c r="DSQ1858" s="108"/>
      <c r="DSR1858" s="108"/>
      <c r="DSS1858" s="108"/>
      <c r="DST1858" s="108"/>
      <c r="DSU1858" s="108"/>
      <c r="DSV1858" s="108"/>
      <c r="DSW1858" s="108"/>
      <c r="DSX1858" s="108"/>
      <c r="DSY1858" s="108"/>
      <c r="DSZ1858" s="108"/>
      <c r="DTA1858" s="108"/>
      <c r="DTB1858" s="108"/>
      <c r="DTC1858" s="108"/>
      <c r="DTD1858" s="108"/>
      <c r="DTE1858" s="108"/>
      <c r="DTF1858" s="108"/>
      <c r="DTG1858" s="108"/>
      <c r="DTH1858" s="108"/>
      <c r="DTI1858" s="108"/>
      <c r="DTJ1858" s="108"/>
      <c r="DTK1858" s="108"/>
      <c r="DTL1858" s="108"/>
      <c r="DTM1858" s="108"/>
      <c r="DTN1858" s="108"/>
      <c r="DTO1858" s="108"/>
      <c r="DTP1858" s="108"/>
      <c r="DTQ1858" s="108"/>
      <c r="DTR1858" s="108"/>
      <c r="DTS1858" s="108"/>
      <c r="DTT1858" s="108"/>
      <c r="DTU1858" s="108"/>
      <c r="DTV1858" s="108"/>
      <c r="DTW1858" s="108"/>
      <c r="DTX1858" s="108"/>
      <c r="DTY1858" s="108"/>
      <c r="DTZ1858" s="108"/>
      <c r="DUA1858" s="108"/>
      <c r="DUB1858" s="108"/>
      <c r="DUC1858" s="108"/>
      <c r="DUD1858" s="108"/>
      <c r="DUE1858" s="108"/>
      <c r="DUF1858" s="108"/>
      <c r="DUG1858" s="108"/>
      <c r="DUH1858" s="108"/>
      <c r="DUI1858" s="108"/>
      <c r="DUJ1858" s="108"/>
      <c r="DUK1858" s="108"/>
      <c r="DUL1858" s="108"/>
      <c r="DUM1858" s="108"/>
      <c r="DUN1858" s="108"/>
      <c r="DUO1858" s="108"/>
      <c r="DUP1858" s="108"/>
      <c r="DUQ1858" s="108"/>
      <c r="DUR1858" s="108"/>
      <c r="DUS1858" s="108"/>
      <c r="DUT1858" s="108"/>
      <c r="DUU1858" s="108"/>
      <c r="DUV1858" s="108"/>
      <c r="DUW1858" s="108"/>
      <c r="DUX1858" s="108"/>
      <c r="DUY1858" s="108"/>
      <c r="DUZ1858" s="108"/>
      <c r="DVA1858" s="108"/>
      <c r="DVB1858" s="108"/>
      <c r="DVC1858" s="108"/>
      <c r="DVD1858" s="108"/>
      <c r="DVE1858" s="108"/>
      <c r="DVF1858" s="108"/>
      <c r="DVG1858" s="108"/>
      <c r="DVH1858" s="108"/>
      <c r="DVI1858" s="108"/>
      <c r="DVJ1858" s="108"/>
      <c r="DVK1858" s="108"/>
      <c r="DVL1858" s="108"/>
      <c r="DVM1858" s="108"/>
      <c r="DVN1858" s="108"/>
      <c r="DVO1858" s="108"/>
      <c r="DVP1858" s="108"/>
      <c r="DVQ1858" s="108"/>
      <c r="DVR1858" s="108"/>
      <c r="DVS1858" s="108"/>
      <c r="DVT1858" s="108"/>
      <c r="DVU1858" s="108"/>
      <c r="DVV1858" s="108"/>
      <c r="DVW1858" s="108"/>
      <c r="DVX1858" s="108"/>
      <c r="DVY1858" s="108"/>
      <c r="DVZ1858" s="108"/>
      <c r="DWA1858" s="108"/>
      <c r="DWB1858" s="108"/>
      <c r="DWC1858" s="108"/>
      <c r="DWD1858" s="108"/>
      <c r="DWE1858" s="108"/>
      <c r="DWF1858" s="108"/>
      <c r="DWG1858" s="108"/>
      <c r="DWH1858" s="108"/>
      <c r="DWI1858" s="108"/>
      <c r="DWJ1858" s="108"/>
      <c r="DWK1858" s="108"/>
      <c r="DWL1858" s="108"/>
      <c r="DWM1858" s="108"/>
      <c r="DWN1858" s="108"/>
      <c r="DWO1858" s="108"/>
      <c r="DWP1858" s="108"/>
      <c r="DWQ1858" s="108"/>
      <c r="DWR1858" s="108"/>
      <c r="DWS1858" s="108"/>
      <c r="DWT1858" s="108"/>
      <c r="DWU1858" s="108"/>
      <c r="DWV1858" s="108"/>
      <c r="DWW1858" s="108"/>
      <c r="DWX1858" s="108"/>
      <c r="DWY1858" s="108"/>
      <c r="DWZ1858" s="108"/>
      <c r="DXA1858" s="108"/>
      <c r="DXB1858" s="108"/>
      <c r="DXC1858" s="108"/>
      <c r="DXD1858" s="108"/>
      <c r="DXE1858" s="108"/>
      <c r="DXF1858" s="108"/>
      <c r="DXG1858" s="108"/>
      <c r="DXH1858" s="108"/>
      <c r="DXI1858" s="108"/>
      <c r="DXJ1858" s="108"/>
      <c r="DXK1858" s="108"/>
      <c r="DXL1858" s="108"/>
      <c r="DXM1858" s="108"/>
      <c r="DXN1858" s="108"/>
      <c r="DXO1858" s="108"/>
      <c r="DXP1858" s="108"/>
      <c r="DXQ1858" s="108"/>
      <c r="DXR1858" s="108"/>
      <c r="DXS1858" s="108"/>
      <c r="DXT1858" s="108"/>
      <c r="DXU1858" s="108"/>
      <c r="DXV1858" s="108"/>
      <c r="DXW1858" s="108"/>
      <c r="DXX1858" s="108"/>
      <c r="DXY1858" s="108"/>
      <c r="DXZ1858" s="108"/>
      <c r="DYA1858" s="108"/>
      <c r="DYB1858" s="108"/>
      <c r="DYC1858" s="108"/>
      <c r="DYD1858" s="108"/>
      <c r="DYE1858" s="108"/>
      <c r="DYF1858" s="108"/>
      <c r="DYG1858" s="108"/>
      <c r="DYH1858" s="108"/>
      <c r="DYI1858" s="108"/>
      <c r="DYJ1858" s="108"/>
      <c r="DYK1858" s="108"/>
      <c r="DYL1858" s="108"/>
      <c r="DYM1858" s="108"/>
      <c r="DYN1858" s="108"/>
      <c r="DYO1858" s="108"/>
      <c r="DYP1858" s="108"/>
      <c r="DYQ1858" s="108"/>
      <c r="DYR1858" s="108"/>
      <c r="DYS1858" s="108"/>
      <c r="DYT1858" s="108"/>
      <c r="DYU1858" s="108"/>
      <c r="DYV1858" s="108"/>
      <c r="DYW1858" s="108"/>
      <c r="DYX1858" s="108"/>
      <c r="DYY1858" s="108"/>
      <c r="DYZ1858" s="108"/>
      <c r="DZA1858" s="108"/>
      <c r="DZB1858" s="108"/>
      <c r="DZC1858" s="108"/>
      <c r="DZD1858" s="108"/>
      <c r="DZE1858" s="108"/>
      <c r="DZF1858" s="108"/>
      <c r="DZG1858" s="108"/>
      <c r="DZH1858" s="108"/>
      <c r="DZI1858" s="108"/>
      <c r="DZJ1858" s="108"/>
      <c r="DZK1858" s="108"/>
      <c r="DZL1858" s="108"/>
      <c r="DZM1858" s="108"/>
      <c r="DZN1858" s="108"/>
      <c r="DZO1858" s="108"/>
      <c r="DZP1858" s="108"/>
      <c r="DZQ1858" s="108"/>
      <c r="DZR1858" s="108"/>
      <c r="DZS1858" s="108"/>
      <c r="DZT1858" s="108"/>
      <c r="DZU1858" s="108"/>
      <c r="DZV1858" s="108"/>
      <c r="DZW1858" s="108"/>
      <c r="DZX1858" s="108"/>
      <c r="DZY1858" s="108"/>
      <c r="DZZ1858" s="108"/>
      <c r="EAA1858" s="108"/>
      <c r="EAB1858" s="108"/>
      <c r="EAC1858" s="108"/>
      <c r="EAD1858" s="108"/>
      <c r="EAE1858" s="108"/>
      <c r="EAF1858" s="108"/>
      <c r="EAG1858" s="108"/>
      <c r="EAH1858" s="108"/>
      <c r="EAI1858" s="108"/>
      <c r="EAJ1858" s="108"/>
      <c r="EAK1858" s="108"/>
      <c r="EAL1858" s="108"/>
      <c r="EAM1858" s="108"/>
      <c r="EAN1858" s="108"/>
      <c r="EAO1858" s="108"/>
      <c r="EAP1858" s="108"/>
      <c r="EAQ1858" s="108"/>
      <c r="EAR1858" s="108"/>
      <c r="EAS1858" s="108"/>
      <c r="EAT1858" s="108"/>
      <c r="EAU1858" s="108"/>
      <c r="EAV1858" s="108"/>
      <c r="EAW1858" s="108"/>
      <c r="EAX1858" s="108"/>
      <c r="EAY1858" s="108"/>
      <c r="EAZ1858" s="108"/>
      <c r="EBA1858" s="108"/>
      <c r="EBB1858" s="108"/>
      <c r="EBC1858" s="108"/>
      <c r="EBD1858" s="108"/>
      <c r="EBE1858" s="108"/>
      <c r="EBF1858" s="108"/>
      <c r="EBG1858" s="108"/>
      <c r="EBH1858" s="108"/>
      <c r="EBI1858" s="108"/>
      <c r="EBJ1858" s="108"/>
      <c r="EBK1858" s="108"/>
      <c r="EBL1858" s="108"/>
      <c r="EBM1858" s="108"/>
      <c r="EBN1858" s="108"/>
      <c r="EBO1858" s="108"/>
      <c r="EBP1858" s="108"/>
      <c r="EBQ1858" s="108"/>
      <c r="EBR1858" s="108"/>
      <c r="EBS1858" s="108"/>
      <c r="EBT1858" s="108"/>
      <c r="EBU1858" s="108"/>
      <c r="EBV1858" s="108"/>
      <c r="EBW1858" s="108"/>
      <c r="EBX1858" s="108"/>
      <c r="EBY1858" s="108"/>
      <c r="EBZ1858" s="108"/>
      <c r="ECA1858" s="108"/>
      <c r="ECB1858" s="108"/>
      <c r="ECC1858" s="108"/>
      <c r="ECD1858" s="108"/>
      <c r="ECE1858" s="108"/>
      <c r="ECF1858" s="108"/>
      <c r="ECG1858" s="108"/>
      <c r="ECH1858" s="108"/>
      <c r="ECI1858" s="108"/>
      <c r="ECJ1858" s="108"/>
      <c r="ECK1858" s="108"/>
      <c r="ECL1858" s="108"/>
      <c r="ECM1858" s="108"/>
      <c r="ECN1858" s="108"/>
      <c r="ECO1858" s="108"/>
      <c r="ECP1858" s="108"/>
      <c r="ECQ1858" s="108"/>
      <c r="ECR1858" s="108"/>
      <c r="ECS1858" s="108"/>
      <c r="ECT1858" s="108"/>
      <c r="ECU1858" s="108"/>
      <c r="ECV1858" s="108"/>
      <c r="ECW1858" s="108"/>
      <c r="ECX1858" s="108"/>
      <c r="ECY1858" s="108"/>
      <c r="ECZ1858" s="108"/>
      <c r="EDA1858" s="108"/>
      <c r="EDB1858" s="108"/>
      <c r="EDC1858" s="108"/>
      <c r="EDD1858" s="108"/>
      <c r="EDE1858" s="108"/>
      <c r="EDF1858" s="108"/>
      <c r="EDG1858" s="108"/>
      <c r="EDH1858" s="108"/>
      <c r="EDI1858" s="108"/>
      <c r="EDJ1858" s="108"/>
      <c r="EDK1858" s="108"/>
      <c r="EDL1858" s="108"/>
      <c r="EDM1858" s="108"/>
      <c r="EDN1858" s="108"/>
      <c r="EDO1858" s="108"/>
      <c r="EDP1858" s="108"/>
      <c r="EDQ1858" s="108"/>
      <c r="EDR1858" s="108"/>
      <c r="EDS1858" s="108"/>
      <c r="EDT1858" s="108"/>
      <c r="EDU1858" s="108"/>
      <c r="EDV1858" s="108"/>
      <c r="EDW1858" s="108"/>
      <c r="EDX1858" s="108"/>
      <c r="EDY1858" s="108"/>
      <c r="EDZ1858" s="108"/>
      <c r="EEA1858" s="108"/>
      <c r="EEB1858" s="108"/>
      <c r="EEC1858" s="108"/>
      <c r="EED1858" s="108"/>
      <c r="EEE1858" s="108"/>
      <c r="EEF1858" s="108"/>
      <c r="EEG1858" s="108"/>
      <c r="EEH1858" s="108"/>
      <c r="EEI1858" s="108"/>
      <c r="EEJ1858" s="108"/>
      <c r="EEK1858" s="108"/>
      <c r="EEL1858" s="108"/>
      <c r="EEM1858" s="108"/>
      <c r="EEN1858" s="108"/>
      <c r="EEO1858" s="108"/>
      <c r="EEP1858" s="108"/>
      <c r="EEQ1858" s="108"/>
      <c r="EER1858" s="108"/>
      <c r="EES1858" s="108"/>
      <c r="EET1858" s="108"/>
      <c r="EEU1858" s="108"/>
      <c r="EEV1858" s="108"/>
      <c r="EEW1858" s="108"/>
      <c r="EEX1858" s="108"/>
      <c r="EEY1858" s="108"/>
      <c r="EEZ1858" s="108"/>
      <c r="EFA1858" s="108"/>
      <c r="EFB1858" s="108"/>
      <c r="EFC1858" s="108"/>
      <c r="EFD1858" s="108"/>
      <c r="EFE1858" s="108"/>
      <c r="EFF1858" s="108"/>
      <c r="EFG1858" s="108"/>
      <c r="EFH1858" s="108"/>
      <c r="EFI1858" s="108"/>
      <c r="EFJ1858" s="108"/>
      <c r="EFK1858" s="108"/>
      <c r="EFL1858" s="108"/>
      <c r="EFM1858" s="108"/>
      <c r="EFN1858" s="108"/>
      <c r="EFO1858" s="108"/>
      <c r="EFP1858" s="108"/>
      <c r="EFQ1858" s="108"/>
      <c r="EFR1858" s="108"/>
      <c r="EFS1858" s="108"/>
      <c r="EFT1858" s="108"/>
      <c r="EFU1858" s="108"/>
      <c r="EFV1858" s="108"/>
      <c r="EFW1858" s="108"/>
      <c r="EFX1858" s="108"/>
      <c r="EFY1858" s="108"/>
      <c r="EFZ1858" s="108"/>
      <c r="EGA1858" s="108"/>
      <c r="EGB1858" s="108"/>
      <c r="EGC1858" s="108"/>
      <c r="EGD1858" s="108"/>
      <c r="EGE1858" s="108"/>
      <c r="EGF1858" s="108"/>
      <c r="EGG1858" s="108"/>
      <c r="EGH1858" s="108"/>
      <c r="EGI1858" s="108"/>
      <c r="EGJ1858" s="108"/>
      <c r="EGK1858" s="108"/>
      <c r="EGL1858" s="108"/>
      <c r="EGM1858" s="108"/>
      <c r="EGN1858" s="108"/>
      <c r="EGO1858" s="108"/>
      <c r="EGP1858" s="108"/>
      <c r="EGQ1858" s="108"/>
      <c r="EGR1858" s="108"/>
      <c r="EGS1858" s="108"/>
      <c r="EGT1858" s="108"/>
      <c r="EGU1858" s="108"/>
      <c r="EGV1858" s="108"/>
      <c r="EGW1858" s="108"/>
      <c r="EGX1858" s="108"/>
      <c r="EGY1858" s="108"/>
      <c r="EGZ1858" s="108"/>
      <c r="EHA1858" s="108"/>
      <c r="EHB1858" s="108"/>
      <c r="EHC1858" s="108"/>
      <c r="EHD1858" s="108"/>
      <c r="EHE1858" s="108"/>
      <c r="EHF1858" s="108"/>
      <c r="EHG1858" s="108"/>
      <c r="EHH1858" s="108"/>
      <c r="EHI1858" s="108"/>
      <c r="EHJ1858" s="108"/>
      <c r="EHK1858" s="108"/>
      <c r="EHL1858" s="108"/>
      <c r="EHM1858" s="108"/>
      <c r="EHN1858" s="108"/>
      <c r="EHO1858" s="108"/>
      <c r="EHP1858" s="108"/>
      <c r="EHQ1858" s="108"/>
      <c r="EHR1858" s="108"/>
      <c r="EHS1858" s="108"/>
      <c r="EHT1858" s="108"/>
      <c r="EHU1858" s="108"/>
      <c r="EHV1858" s="108"/>
      <c r="EHW1858" s="108"/>
      <c r="EHX1858" s="108"/>
      <c r="EHY1858" s="108"/>
      <c r="EHZ1858" s="108"/>
      <c r="EIA1858" s="108"/>
      <c r="EIB1858" s="108"/>
      <c r="EIC1858" s="108"/>
      <c r="EID1858" s="108"/>
      <c r="EIE1858" s="108"/>
      <c r="EIF1858" s="108"/>
      <c r="EIG1858" s="108"/>
      <c r="EIH1858" s="108"/>
      <c r="EII1858" s="108"/>
      <c r="EIJ1858" s="108"/>
      <c r="EIK1858" s="108"/>
      <c r="EIL1858" s="108"/>
      <c r="EIM1858" s="108"/>
      <c r="EIN1858" s="108"/>
      <c r="EIO1858" s="108"/>
      <c r="EIP1858" s="108"/>
      <c r="EIQ1858" s="108"/>
      <c r="EIR1858" s="108"/>
      <c r="EIS1858" s="108"/>
      <c r="EIT1858" s="108"/>
      <c r="EIU1858" s="108"/>
      <c r="EIV1858" s="108"/>
      <c r="EIW1858" s="108"/>
      <c r="EIX1858" s="108"/>
      <c r="EIY1858" s="108"/>
      <c r="EIZ1858" s="108"/>
      <c r="EJA1858" s="108"/>
      <c r="EJB1858" s="108"/>
      <c r="EJC1858" s="108"/>
      <c r="EJD1858" s="108"/>
      <c r="EJE1858" s="108"/>
      <c r="EJF1858" s="108"/>
      <c r="EJG1858" s="108"/>
      <c r="EJH1858" s="108"/>
      <c r="EJI1858" s="108"/>
      <c r="EJJ1858" s="108"/>
      <c r="EJK1858" s="108"/>
      <c r="EJL1858" s="108"/>
      <c r="EJM1858" s="108"/>
      <c r="EJN1858" s="108"/>
      <c r="EJO1858" s="108"/>
      <c r="EJP1858" s="108"/>
      <c r="EJQ1858" s="108"/>
      <c r="EJR1858" s="108"/>
      <c r="EJS1858" s="108"/>
      <c r="EJT1858" s="108"/>
      <c r="EJU1858" s="108"/>
      <c r="EJV1858" s="108"/>
      <c r="EJW1858" s="108"/>
      <c r="EJX1858" s="108"/>
      <c r="EJY1858" s="108"/>
      <c r="EJZ1858" s="108"/>
      <c r="EKA1858" s="108"/>
      <c r="EKB1858" s="108"/>
      <c r="EKC1858" s="108"/>
      <c r="EKD1858" s="108"/>
      <c r="EKE1858" s="108"/>
      <c r="EKF1858" s="108"/>
      <c r="EKG1858" s="108"/>
      <c r="EKH1858" s="108"/>
      <c r="EKI1858" s="108"/>
      <c r="EKJ1858" s="108"/>
      <c r="EKK1858" s="108"/>
      <c r="EKL1858" s="108"/>
      <c r="EKM1858" s="108"/>
      <c r="EKN1858" s="108"/>
      <c r="EKO1858" s="108"/>
      <c r="EKP1858" s="108"/>
      <c r="EKQ1858" s="108"/>
      <c r="EKR1858" s="108"/>
      <c r="EKS1858" s="108"/>
      <c r="EKT1858" s="108"/>
      <c r="EKU1858" s="108"/>
      <c r="EKV1858" s="108"/>
      <c r="EKW1858" s="108"/>
      <c r="EKX1858" s="108"/>
      <c r="EKY1858" s="108"/>
      <c r="EKZ1858" s="108"/>
      <c r="ELA1858" s="108"/>
      <c r="ELB1858" s="108"/>
      <c r="ELC1858" s="108"/>
      <c r="ELD1858" s="108"/>
      <c r="ELE1858" s="108"/>
      <c r="ELF1858" s="108"/>
      <c r="ELG1858" s="108"/>
      <c r="ELH1858" s="108"/>
      <c r="ELI1858" s="108"/>
      <c r="ELJ1858" s="108"/>
      <c r="ELK1858" s="108"/>
      <c r="ELL1858" s="108"/>
      <c r="ELM1858" s="108"/>
      <c r="ELN1858" s="108"/>
      <c r="ELO1858" s="108"/>
      <c r="ELP1858" s="108"/>
      <c r="ELQ1858" s="108"/>
      <c r="ELR1858" s="108"/>
      <c r="ELS1858" s="108"/>
      <c r="ELT1858" s="108"/>
      <c r="ELU1858" s="108"/>
      <c r="ELV1858" s="108"/>
      <c r="ELW1858" s="108"/>
      <c r="ELX1858" s="108"/>
      <c r="ELY1858" s="108"/>
      <c r="ELZ1858" s="108"/>
      <c r="EMA1858" s="108"/>
      <c r="EMB1858" s="108"/>
      <c r="EMC1858" s="108"/>
      <c r="EMD1858" s="108"/>
      <c r="EME1858" s="108"/>
      <c r="EMF1858" s="108"/>
      <c r="EMG1858" s="108"/>
      <c r="EMH1858" s="108"/>
      <c r="EMI1858" s="108"/>
      <c r="EMJ1858" s="108"/>
      <c r="EMK1858" s="108"/>
      <c r="EML1858" s="108"/>
      <c r="EMM1858" s="108"/>
      <c r="EMN1858" s="108"/>
      <c r="EMO1858" s="108"/>
      <c r="EMP1858" s="108"/>
      <c r="EMQ1858" s="108"/>
      <c r="EMR1858" s="108"/>
      <c r="EMS1858" s="108"/>
      <c r="EMT1858" s="108"/>
      <c r="EMU1858" s="108"/>
      <c r="EMV1858" s="108"/>
      <c r="EMW1858" s="108"/>
      <c r="EMX1858" s="108"/>
      <c r="EMY1858" s="108"/>
      <c r="EMZ1858" s="108"/>
      <c r="ENA1858" s="108"/>
      <c r="ENB1858" s="108"/>
      <c r="ENC1858" s="108"/>
      <c r="END1858" s="108"/>
      <c r="ENE1858" s="108"/>
      <c r="ENF1858" s="108"/>
      <c r="ENG1858" s="108"/>
      <c r="ENH1858" s="108"/>
      <c r="ENI1858" s="108"/>
      <c r="ENJ1858" s="108"/>
      <c r="ENK1858" s="108"/>
      <c r="ENL1858" s="108"/>
      <c r="ENM1858" s="108"/>
      <c r="ENN1858" s="108"/>
      <c r="ENO1858" s="108"/>
      <c r="ENP1858" s="108"/>
      <c r="ENQ1858" s="108"/>
      <c r="ENR1858" s="108"/>
      <c r="ENS1858" s="108"/>
      <c r="ENT1858" s="108"/>
      <c r="ENU1858" s="108"/>
      <c r="ENV1858" s="108"/>
      <c r="ENW1858" s="108"/>
      <c r="ENX1858" s="108"/>
      <c r="ENY1858" s="108"/>
      <c r="ENZ1858" s="108"/>
      <c r="EOA1858" s="108"/>
      <c r="EOB1858" s="108"/>
      <c r="EOC1858" s="108"/>
      <c r="EOD1858" s="108"/>
      <c r="EOE1858" s="108"/>
      <c r="EOF1858" s="108"/>
      <c r="EOG1858" s="108"/>
      <c r="EOH1858" s="108"/>
      <c r="EOI1858" s="108"/>
      <c r="EOJ1858" s="108"/>
      <c r="EOK1858" s="108"/>
      <c r="EOL1858" s="108"/>
      <c r="EOM1858" s="108"/>
      <c r="EON1858" s="108"/>
      <c r="EOO1858" s="108"/>
      <c r="EOP1858" s="108"/>
      <c r="EOQ1858" s="108"/>
      <c r="EOR1858" s="108"/>
      <c r="EOS1858" s="108"/>
      <c r="EOT1858" s="108"/>
      <c r="EOU1858" s="108"/>
      <c r="EOV1858" s="108"/>
      <c r="EOW1858" s="108"/>
      <c r="EOX1858" s="108"/>
      <c r="EOY1858" s="108"/>
      <c r="EOZ1858" s="108"/>
      <c r="EPA1858" s="108"/>
      <c r="EPB1858" s="108"/>
      <c r="EPC1858" s="108"/>
      <c r="EPD1858" s="108"/>
      <c r="EPE1858" s="108"/>
      <c r="EPF1858" s="108"/>
      <c r="EPG1858" s="108"/>
      <c r="EPH1858" s="108"/>
      <c r="EPI1858" s="108"/>
      <c r="EPJ1858" s="108"/>
      <c r="EPK1858" s="108"/>
      <c r="EPL1858" s="108"/>
      <c r="EPM1858" s="108"/>
      <c r="EPN1858" s="108"/>
      <c r="EPO1858" s="108"/>
      <c r="EPP1858" s="108"/>
      <c r="EPQ1858" s="108"/>
      <c r="EPR1858" s="108"/>
      <c r="EPS1858" s="108"/>
      <c r="EPT1858" s="108"/>
      <c r="EPU1858" s="108"/>
      <c r="EPV1858" s="108"/>
      <c r="EPW1858" s="108"/>
      <c r="EPX1858" s="108"/>
      <c r="EPY1858" s="108"/>
      <c r="EPZ1858" s="108"/>
      <c r="EQA1858" s="108"/>
      <c r="EQB1858" s="108"/>
      <c r="EQC1858" s="108"/>
      <c r="EQD1858" s="108"/>
      <c r="EQE1858" s="108"/>
      <c r="EQF1858" s="108"/>
      <c r="EQG1858" s="108"/>
      <c r="EQH1858" s="108"/>
      <c r="EQI1858" s="108"/>
      <c r="EQJ1858" s="108"/>
      <c r="EQK1858" s="108"/>
      <c r="EQL1858" s="108"/>
      <c r="EQM1858" s="108"/>
      <c r="EQN1858" s="108"/>
      <c r="EQO1858" s="108"/>
      <c r="EQP1858" s="108"/>
      <c r="EQQ1858" s="108"/>
      <c r="EQR1858" s="108"/>
      <c r="EQS1858" s="108"/>
      <c r="EQT1858" s="108"/>
      <c r="EQU1858" s="108"/>
      <c r="EQV1858" s="108"/>
      <c r="EQW1858" s="108"/>
      <c r="EQX1858" s="108"/>
      <c r="EQY1858" s="108"/>
      <c r="EQZ1858" s="108"/>
      <c r="ERA1858" s="108"/>
      <c r="ERB1858" s="108"/>
      <c r="ERC1858" s="108"/>
      <c r="ERD1858" s="108"/>
      <c r="ERE1858" s="108"/>
      <c r="ERF1858" s="108"/>
      <c r="ERG1858" s="108"/>
      <c r="ERH1858" s="108"/>
      <c r="ERI1858" s="108"/>
      <c r="ERJ1858" s="108"/>
      <c r="ERK1858" s="108"/>
      <c r="ERL1858" s="108"/>
      <c r="ERM1858" s="108"/>
      <c r="ERN1858" s="108"/>
      <c r="ERO1858" s="108"/>
      <c r="ERP1858" s="108"/>
      <c r="ERQ1858" s="108"/>
      <c r="ERR1858" s="108"/>
      <c r="ERS1858" s="108"/>
      <c r="ERT1858" s="108"/>
      <c r="ERU1858" s="108"/>
      <c r="ERV1858" s="108"/>
      <c r="ERW1858" s="108"/>
      <c r="ERX1858" s="108"/>
      <c r="ERY1858" s="108"/>
      <c r="ERZ1858" s="108"/>
      <c r="ESA1858" s="108"/>
      <c r="ESB1858" s="108"/>
      <c r="ESC1858" s="108"/>
      <c r="ESD1858" s="108"/>
      <c r="ESE1858" s="108"/>
      <c r="ESF1858" s="108"/>
      <c r="ESG1858" s="108"/>
      <c r="ESH1858" s="108"/>
      <c r="ESI1858" s="108"/>
      <c r="ESJ1858" s="108"/>
      <c r="ESK1858" s="108"/>
      <c r="ESL1858" s="108"/>
      <c r="ESM1858" s="108"/>
      <c r="ESN1858" s="108"/>
      <c r="ESO1858" s="108"/>
      <c r="ESP1858" s="108"/>
      <c r="ESQ1858" s="108"/>
      <c r="ESR1858" s="108"/>
      <c r="ESS1858" s="108"/>
      <c r="EST1858" s="108"/>
      <c r="ESU1858" s="108"/>
      <c r="ESV1858" s="108"/>
      <c r="ESW1858" s="108"/>
      <c r="ESX1858" s="108"/>
      <c r="ESY1858" s="108"/>
      <c r="ESZ1858" s="108"/>
      <c r="ETA1858" s="108"/>
      <c r="ETB1858" s="108"/>
      <c r="ETC1858" s="108"/>
      <c r="ETD1858" s="108"/>
      <c r="ETE1858" s="108"/>
      <c r="ETF1858" s="108"/>
      <c r="ETG1858" s="108"/>
      <c r="ETH1858" s="108"/>
      <c r="ETI1858" s="108"/>
      <c r="ETJ1858" s="108"/>
      <c r="ETK1858" s="108"/>
      <c r="ETL1858" s="108"/>
      <c r="ETM1858" s="108"/>
      <c r="ETN1858" s="108"/>
      <c r="ETO1858" s="108"/>
      <c r="ETP1858" s="108"/>
      <c r="ETQ1858" s="108"/>
      <c r="ETR1858" s="108"/>
      <c r="ETS1858" s="108"/>
      <c r="ETT1858" s="108"/>
      <c r="ETU1858" s="108"/>
      <c r="ETV1858" s="108"/>
      <c r="ETW1858" s="108"/>
      <c r="ETX1858" s="108"/>
      <c r="ETY1858" s="108"/>
      <c r="ETZ1858" s="108"/>
      <c r="EUA1858" s="108"/>
      <c r="EUB1858" s="108"/>
      <c r="EUC1858" s="108"/>
      <c r="EUD1858" s="108"/>
      <c r="EUE1858" s="108"/>
      <c r="EUF1858" s="108"/>
      <c r="EUG1858" s="108"/>
      <c r="EUH1858" s="108"/>
      <c r="EUI1858" s="108"/>
      <c r="EUJ1858" s="108"/>
      <c r="EUK1858" s="108"/>
      <c r="EUL1858" s="108"/>
      <c r="EUM1858" s="108"/>
      <c r="EUN1858" s="108"/>
      <c r="EUO1858" s="108"/>
      <c r="EUP1858" s="108"/>
      <c r="EUQ1858" s="108"/>
      <c r="EUR1858" s="108"/>
      <c r="EUS1858" s="108"/>
      <c r="EUT1858" s="108"/>
      <c r="EUU1858" s="108"/>
      <c r="EUV1858" s="108"/>
      <c r="EUW1858" s="108"/>
      <c r="EUX1858" s="108"/>
      <c r="EUY1858" s="108"/>
      <c r="EUZ1858" s="108"/>
      <c r="EVA1858" s="108"/>
      <c r="EVB1858" s="108"/>
      <c r="EVC1858" s="108"/>
      <c r="EVD1858" s="108"/>
      <c r="EVE1858" s="108"/>
      <c r="EVF1858" s="108"/>
      <c r="EVG1858" s="108"/>
      <c r="EVH1858" s="108"/>
      <c r="EVI1858" s="108"/>
      <c r="EVJ1858" s="108"/>
      <c r="EVK1858" s="108"/>
      <c r="EVL1858" s="108"/>
      <c r="EVM1858" s="108"/>
      <c r="EVN1858" s="108"/>
      <c r="EVO1858" s="108"/>
      <c r="EVP1858" s="108"/>
      <c r="EVQ1858" s="108"/>
      <c r="EVR1858" s="108"/>
      <c r="EVS1858" s="108"/>
      <c r="EVT1858" s="108"/>
      <c r="EVU1858" s="108"/>
      <c r="EVV1858" s="108"/>
      <c r="EVW1858" s="108"/>
      <c r="EVX1858" s="108"/>
      <c r="EVY1858" s="108"/>
      <c r="EVZ1858" s="108"/>
      <c r="EWA1858" s="108"/>
      <c r="EWB1858" s="108"/>
      <c r="EWC1858" s="108"/>
      <c r="EWD1858" s="108"/>
      <c r="EWE1858" s="108"/>
      <c r="EWF1858" s="108"/>
      <c r="EWG1858" s="108"/>
      <c r="EWH1858" s="108"/>
      <c r="EWI1858" s="108"/>
      <c r="EWJ1858" s="108"/>
      <c r="EWK1858" s="108"/>
      <c r="EWL1858" s="108"/>
      <c r="EWM1858" s="108"/>
      <c r="EWN1858" s="108"/>
      <c r="EWO1858" s="108"/>
      <c r="EWP1858" s="108"/>
      <c r="EWQ1858" s="108"/>
      <c r="EWR1858" s="108"/>
      <c r="EWS1858" s="108"/>
      <c r="EWT1858" s="108"/>
      <c r="EWU1858" s="108"/>
      <c r="EWV1858" s="108"/>
      <c r="EWW1858" s="108"/>
      <c r="EWX1858" s="108"/>
      <c r="EWY1858" s="108"/>
      <c r="EWZ1858" s="108"/>
      <c r="EXA1858" s="108"/>
      <c r="EXB1858" s="108"/>
      <c r="EXC1858" s="108"/>
      <c r="EXD1858" s="108"/>
      <c r="EXE1858" s="108"/>
      <c r="EXF1858" s="108"/>
      <c r="EXG1858" s="108"/>
      <c r="EXH1858" s="108"/>
      <c r="EXI1858" s="108"/>
      <c r="EXJ1858" s="108"/>
      <c r="EXK1858" s="108"/>
      <c r="EXL1858" s="108"/>
      <c r="EXM1858" s="108"/>
      <c r="EXN1858" s="108"/>
      <c r="EXO1858" s="108"/>
      <c r="EXP1858" s="108"/>
      <c r="EXQ1858" s="108"/>
      <c r="EXR1858" s="108"/>
      <c r="EXS1858" s="108"/>
      <c r="EXT1858" s="108"/>
      <c r="EXU1858" s="108"/>
      <c r="EXV1858" s="108"/>
      <c r="EXW1858" s="108"/>
      <c r="EXX1858" s="108"/>
      <c r="EXY1858" s="108"/>
      <c r="EXZ1858" s="108"/>
      <c r="EYA1858" s="108"/>
      <c r="EYB1858" s="108"/>
      <c r="EYC1858" s="108"/>
      <c r="EYD1858" s="108"/>
      <c r="EYE1858" s="108"/>
      <c r="EYF1858" s="108"/>
      <c r="EYG1858" s="108"/>
      <c r="EYH1858" s="108"/>
      <c r="EYI1858" s="108"/>
      <c r="EYJ1858" s="108"/>
      <c r="EYK1858" s="108"/>
      <c r="EYL1858" s="108"/>
      <c r="EYM1858" s="108"/>
      <c r="EYN1858" s="108"/>
      <c r="EYO1858" s="108"/>
      <c r="EYP1858" s="108"/>
      <c r="EYQ1858" s="108"/>
      <c r="EYR1858" s="108"/>
      <c r="EYS1858" s="108"/>
      <c r="EYT1858" s="108"/>
      <c r="EYU1858" s="108"/>
      <c r="EYV1858" s="108"/>
      <c r="EYW1858" s="108"/>
      <c r="EYX1858" s="108"/>
      <c r="EYY1858" s="108"/>
      <c r="EYZ1858" s="108"/>
      <c r="EZA1858" s="108"/>
      <c r="EZB1858" s="108"/>
      <c r="EZC1858" s="108"/>
      <c r="EZD1858" s="108"/>
      <c r="EZE1858" s="108"/>
      <c r="EZF1858" s="108"/>
      <c r="EZG1858" s="108"/>
      <c r="EZH1858" s="108"/>
      <c r="EZI1858" s="108"/>
      <c r="EZJ1858" s="108"/>
      <c r="EZK1858" s="108"/>
      <c r="EZL1858" s="108"/>
      <c r="EZM1858" s="108"/>
      <c r="EZN1858" s="108"/>
      <c r="EZO1858" s="108"/>
      <c r="EZP1858" s="108"/>
      <c r="EZQ1858" s="108"/>
      <c r="EZR1858" s="108"/>
      <c r="EZS1858" s="108"/>
      <c r="EZT1858" s="108"/>
      <c r="EZU1858" s="108"/>
      <c r="EZV1858" s="108"/>
      <c r="EZW1858" s="108"/>
      <c r="EZX1858" s="108"/>
      <c r="EZY1858" s="108"/>
      <c r="EZZ1858" s="108"/>
      <c r="FAA1858" s="108"/>
      <c r="FAB1858" s="108"/>
      <c r="FAC1858" s="108"/>
      <c r="FAD1858" s="108"/>
      <c r="FAE1858" s="108"/>
      <c r="FAF1858" s="108"/>
      <c r="FAG1858" s="108"/>
      <c r="FAH1858" s="108"/>
      <c r="FAI1858" s="108"/>
      <c r="FAJ1858" s="108"/>
      <c r="FAK1858" s="108"/>
      <c r="FAL1858" s="108"/>
      <c r="FAM1858" s="108"/>
      <c r="FAN1858" s="108"/>
      <c r="FAO1858" s="108"/>
      <c r="FAP1858" s="108"/>
      <c r="FAQ1858" s="108"/>
      <c r="FAR1858" s="108"/>
      <c r="FAS1858" s="108"/>
      <c r="FAT1858" s="108"/>
      <c r="FAU1858" s="108"/>
      <c r="FAV1858" s="108"/>
      <c r="FAW1858" s="108"/>
      <c r="FAX1858" s="108"/>
      <c r="FAY1858" s="108"/>
      <c r="FAZ1858" s="108"/>
      <c r="FBA1858" s="108"/>
      <c r="FBB1858" s="108"/>
      <c r="FBC1858" s="108"/>
      <c r="FBD1858" s="108"/>
      <c r="FBE1858" s="108"/>
      <c r="FBF1858" s="108"/>
      <c r="FBG1858" s="108"/>
      <c r="FBH1858" s="108"/>
      <c r="FBI1858" s="108"/>
      <c r="FBJ1858" s="108"/>
      <c r="FBK1858" s="108"/>
      <c r="FBL1858" s="108"/>
      <c r="FBM1858" s="108"/>
      <c r="FBN1858" s="108"/>
      <c r="FBO1858" s="108"/>
      <c r="FBP1858" s="108"/>
      <c r="FBQ1858" s="108"/>
      <c r="FBR1858" s="108"/>
      <c r="FBS1858" s="108"/>
      <c r="FBT1858" s="108"/>
      <c r="FBU1858" s="108"/>
      <c r="FBV1858" s="108"/>
      <c r="FBW1858" s="108"/>
      <c r="FBX1858" s="108"/>
      <c r="FBY1858" s="108"/>
      <c r="FBZ1858" s="108"/>
      <c r="FCA1858" s="108"/>
      <c r="FCB1858" s="108"/>
      <c r="FCC1858" s="108"/>
      <c r="FCD1858" s="108"/>
      <c r="FCE1858" s="108"/>
      <c r="FCF1858" s="108"/>
      <c r="FCG1858" s="108"/>
      <c r="FCH1858" s="108"/>
      <c r="FCI1858" s="108"/>
      <c r="FCJ1858" s="108"/>
      <c r="FCK1858" s="108"/>
      <c r="FCL1858" s="108"/>
      <c r="FCM1858" s="108"/>
      <c r="FCN1858" s="108"/>
      <c r="FCO1858" s="108"/>
      <c r="FCP1858" s="108"/>
      <c r="FCQ1858" s="108"/>
      <c r="FCR1858" s="108"/>
      <c r="FCS1858" s="108"/>
      <c r="FCT1858" s="108"/>
      <c r="FCU1858" s="108"/>
      <c r="FCV1858" s="108"/>
      <c r="FCW1858" s="108"/>
      <c r="FCX1858" s="108"/>
      <c r="FCY1858" s="108"/>
      <c r="FCZ1858" s="108"/>
      <c r="FDA1858" s="108"/>
      <c r="FDB1858" s="108"/>
      <c r="FDC1858" s="108"/>
      <c r="FDD1858" s="108"/>
      <c r="FDE1858" s="108"/>
      <c r="FDF1858" s="108"/>
      <c r="FDG1858" s="108"/>
      <c r="FDH1858" s="108"/>
      <c r="FDI1858" s="108"/>
      <c r="FDJ1858" s="108"/>
      <c r="FDK1858" s="108"/>
      <c r="FDL1858" s="108"/>
      <c r="FDM1858" s="108"/>
      <c r="FDN1858" s="108"/>
      <c r="FDO1858" s="108"/>
      <c r="FDP1858" s="108"/>
      <c r="FDQ1858" s="108"/>
      <c r="FDR1858" s="108"/>
      <c r="FDS1858" s="108"/>
      <c r="FDT1858" s="108"/>
      <c r="FDU1858" s="108"/>
      <c r="FDV1858" s="108"/>
      <c r="FDW1858" s="108"/>
      <c r="FDX1858" s="108"/>
      <c r="FDY1858" s="108"/>
      <c r="FDZ1858" s="108"/>
      <c r="FEA1858" s="108"/>
      <c r="FEB1858" s="108"/>
      <c r="FEC1858" s="108"/>
      <c r="FED1858" s="108"/>
      <c r="FEE1858" s="108"/>
      <c r="FEF1858" s="108"/>
      <c r="FEG1858" s="108"/>
      <c r="FEH1858" s="108"/>
      <c r="FEI1858" s="108"/>
      <c r="FEJ1858" s="108"/>
      <c r="FEK1858" s="108"/>
      <c r="FEL1858" s="108"/>
      <c r="FEM1858" s="108"/>
      <c r="FEN1858" s="108"/>
      <c r="FEO1858" s="108"/>
      <c r="FEP1858" s="108"/>
      <c r="FEQ1858" s="108"/>
      <c r="FER1858" s="108"/>
      <c r="FES1858" s="108"/>
      <c r="FET1858" s="108"/>
      <c r="FEU1858" s="108"/>
      <c r="FEV1858" s="108"/>
      <c r="FEW1858" s="108"/>
      <c r="FEX1858" s="108"/>
      <c r="FEY1858" s="108"/>
      <c r="FEZ1858" s="108"/>
      <c r="FFA1858" s="108"/>
      <c r="FFB1858" s="108"/>
      <c r="FFC1858" s="108"/>
      <c r="FFD1858" s="108"/>
      <c r="FFE1858" s="108"/>
      <c r="FFF1858" s="108"/>
      <c r="FFG1858" s="108"/>
      <c r="FFH1858" s="108"/>
      <c r="FFI1858" s="108"/>
      <c r="FFJ1858" s="108"/>
      <c r="FFK1858" s="108"/>
      <c r="FFL1858" s="108"/>
      <c r="FFM1858" s="108"/>
      <c r="FFN1858" s="108"/>
      <c r="FFO1858" s="108"/>
      <c r="FFP1858" s="108"/>
      <c r="FFQ1858" s="108"/>
      <c r="FFR1858" s="108"/>
      <c r="FFS1858" s="108"/>
      <c r="FFT1858" s="108"/>
      <c r="FFU1858" s="108"/>
      <c r="FFV1858" s="108"/>
      <c r="FFW1858" s="108"/>
      <c r="FFX1858" s="108"/>
      <c r="FFY1858" s="108"/>
      <c r="FFZ1858" s="108"/>
      <c r="FGA1858" s="108"/>
      <c r="FGB1858" s="108"/>
      <c r="FGC1858" s="108"/>
      <c r="FGD1858" s="108"/>
      <c r="FGE1858" s="108"/>
      <c r="FGF1858" s="108"/>
      <c r="FGG1858" s="108"/>
      <c r="FGH1858" s="108"/>
      <c r="FGI1858" s="108"/>
      <c r="FGJ1858" s="108"/>
      <c r="FGK1858" s="108"/>
      <c r="FGL1858" s="108"/>
      <c r="FGM1858" s="108"/>
      <c r="FGN1858" s="108"/>
      <c r="FGO1858" s="108"/>
      <c r="FGP1858" s="108"/>
      <c r="FGQ1858" s="108"/>
      <c r="FGR1858" s="108"/>
      <c r="FGS1858" s="108"/>
      <c r="FGT1858" s="108"/>
      <c r="FGU1858" s="108"/>
      <c r="FGV1858" s="108"/>
      <c r="FGW1858" s="108"/>
      <c r="FGX1858" s="108"/>
      <c r="FGY1858" s="108"/>
      <c r="FGZ1858" s="108"/>
      <c r="FHA1858" s="108"/>
      <c r="FHB1858" s="108"/>
      <c r="FHC1858" s="108"/>
      <c r="FHD1858" s="108"/>
      <c r="FHE1858" s="108"/>
      <c r="FHF1858" s="108"/>
      <c r="FHG1858" s="108"/>
      <c r="FHH1858" s="108"/>
      <c r="FHI1858" s="108"/>
      <c r="FHJ1858" s="108"/>
      <c r="FHK1858" s="108"/>
      <c r="FHL1858" s="108"/>
      <c r="FHM1858" s="108"/>
      <c r="FHN1858" s="108"/>
      <c r="FHO1858" s="108"/>
      <c r="FHP1858" s="108"/>
      <c r="FHQ1858" s="108"/>
      <c r="FHR1858" s="108"/>
      <c r="FHS1858" s="108"/>
      <c r="FHT1858" s="108"/>
      <c r="FHU1858" s="108"/>
      <c r="FHV1858" s="108"/>
      <c r="FHW1858" s="108"/>
      <c r="FHX1858" s="108"/>
      <c r="FHY1858" s="108"/>
      <c r="FHZ1858" s="108"/>
      <c r="FIA1858" s="108"/>
      <c r="FIB1858" s="108"/>
      <c r="FIC1858" s="108"/>
      <c r="FID1858" s="108"/>
      <c r="FIE1858" s="108"/>
      <c r="FIF1858" s="108"/>
      <c r="FIG1858" s="108"/>
      <c r="FIH1858" s="108"/>
      <c r="FII1858" s="108"/>
      <c r="FIJ1858" s="108"/>
      <c r="FIK1858" s="108"/>
      <c r="FIL1858" s="108"/>
      <c r="FIM1858" s="108"/>
      <c r="FIN1858" s="108"/>
      <c r="FIO1858" s="108"/>
      <c r="FIP1858" s="108"/>
      <c r="FIQ1858" s="108"/>
      <c r="FIR1858" s="108"/>
      <c r="FIS1858" s="108"/>
      <c r="FIT1858" s="108"/>
      <c r="FIU1858" s="108"/>
      <c r="FIV1858" s="108"/>
      <c r="FIW1858" s="108"/>
      <c r="FIX1858" s="108"/>
      <c r="FIY1858" s="108"/>
      <c r="FIZ1858" s="108"/>
      <c r="FJA1858" s="108"/>
      <c r="FJB1858" s="108"/>
      <c r="FJC1858" s="108"/>
      <c r="FJD1858" s="108"/>
      <c r="FJE1858" s="108"/>
      <c r="FJF1858" s="108"/>
      <c r="FJG1858" s="108"/>
      <c r="FJH1858" s="108"/>
      <c r="FJI1858" s="108"/>
      <c r="FJJ1858" s="108"/>
      <c r="FJK1858" s="108"/>
      <c r="FJL1858" s="108"/>
      <c r="FJM1858" s="108"/>
      <c r="FJN1858" s="108"/>
      <c r="FJO1858" s="108"/>
      <c r="FJP1858" s="108"/>
      <c r="FJQ1858" s="108"/>
      <c r="FJR1858" s="108"/>
      <c r="FJS1858" s="108"/>
      <c r="FJT1858" s="108"/>
      <c r="FJU1858" s="108"/>
      <c r="FJV1858" s="108"/>
      <c r="FJW1858" s="108"/>
      <c r="FJX1858" s="108"/>
      <c r="FJY1858" s="108"/>
      <c r="FJZ1858" s="108"/>
      <c r="FKA1858" s="108"/>
      <c r="FKB1858" s="108"/>
      <c r="FKC1858" s="108"/>
      <c r="FKD1858" s="108"/>
      <c r="FKE1858" s="108"/>
      <c r="FKF1858" s="108"/>
      <c r="FKG1858" s="108"/>
      <c r="FKH1858" s="108"/>
      <c r="FKI1858" s="108"/>
      <c r="FKJ1858" s="108"/>
      <c r="FKK1858" s="108"/>
      <c r="FKL1858" s="108"/>
      <c r="FKM1858" s="108"/>
      <c r="FKN1858" s="108"/>
      <c r="FKO1858" s="108"/>
      <c r="FKP1858" s="108"/>
      <c r="FKQ1858" s="108"/>
      <c r="FKR1858" s="108"/>
      <c r="FKS1858" s="108"/>
      <c r="FKT1858" s="108"/>
      <c r="FKU1858" s="108"/>
      <c r="FKV1858" s="108"/>
      <c r="FKW1858" s="108"/>
      <c r="FKX1858" s="108"/>
      <c r="FKY1858" s="108"/>
      <c r="FKZ1858" s="108"/>
      <c r="FLA1858" s="108"/>
      <c r="FLB1858" s="108"/>
      <c r="FLC1858" s="108"/>
      <c r="FLD1858" s="108"/>
      <c r="FLE1858" s="108"/>
      <c r="FLF1858" s="108"/>
      <c r="FLG1858" s="108"/>
      <c r="FLH1858" s="108"/>
      <c r="FLI1858" s="108"/>
      <c r="FLJ1858" s="108"/>
      <c r="FLK1858" s="108"/>
      <c r="FLL1858" s="108"/>
      <c r="FLM1858" s="108"/>
      <c r="FLN1858" s="108"/>
      <c r="FLO1858" s="108"/>
      <c r="FLP1858" s="108"/>
      <c r="FLQ1858" s="108"/>
      <c r="FLR1858" s="108"/>
      <c r="FLS1858" s="108"/>
      <c r="FLT1858" s="108"/>
      <c r="FLU1858" s="108"/>
      <c r="FLV1858" s="108"/>
      <c r="FLW1858" s="108"/>
      <c r="FLX1858" s="108"/>
      <c r="FLY1858" s="108"/>
      <c r="FLZ1858" s="108"/>
      <c r="FMA1858" s="108"/>
      <c r="FMB1858" s="108"/>
      <c r="FMC1858" s="108"/>
      <c r="FMD1858" s="108"/>
      <c r="FME1858" s="108"/>
      <c r="FMF1858" s="108"/>
      <c r="FMG1858" s="108"/>
      <c r="FMH1858" s="108"/>
      <c r="FMI1858" s="108"/>
      <c r="FMJ1858" s="108"/>
      <c r="FMK1858" s="108"/>
      <c r="FML1858" s="108"/>
      <c r="FMM1858" s="108"/>
      <c r="FMN1858" s="108"/>
      <c r="FMO1858" s="108"/>
      <c r="FMP1858" s="108"/>
      <c r="FMQ1858" s="108"/>
      <c r="FMR1858" s="108"/>
      <c r="FMS1858" s="108"/>
      <c r="FMT1858" s="108"/>
      <c r="FMU1858" s="108"/>
      <c r="FMV1858" s="108"/>
      <c r="FMW1858" s="108"/>
      <c r="FMX1858" s="108"/>
      <c r="FMY1858" s="108"/>
      <c r="FMZ1858" s="108"/>
      <c r="FNA1858" s="108"/>
      <c r="FNB1858" s="108"/>
      <c r="FNC1858" s="108"/>
      <c r="FND1858" s="108"/>
      <c r="FNE1858" s="108"/>
      <c r="FNF1858" s="108"/>
      <c r="FNG1858" s="108"/>
      <c r="FNH1858" s="108"/>
      <c r="FNI1858" s="108"/>
      <c r="FNJ1858" s="108"/>
      <c r="FNK1858" s="108"/>
      <c r="FNL1858" s="108"/>
      <c r="FNM1858" s="108"/>
      <c r="FNN1858" s="108"/>
      <c r="FNO1858" s="108"/>
      <c r="FNP1858" s="108"/>
      <c r="FNQ1858" s="108"/>
      <c r="FNR1858" s="108"/>
      <c r="FNS1858" s="108"/>
      <c r="FNT1858" s="108"/>
      <c r="FNU1858" s="108"/>
      <c r="FNV1858" s="108"/>
      <c r="FNW1858" s="108"/>
      <c r="FNX1858" s="108"/>
      <c r="FNY1858" s="108"/>
      <c r="FNZ1858" s="108"/>
      <c r="FOA1858" s="108"/>
      <c r="FOB1858" s="108"/>
      <c r="FOC1858" s="108"/>
      <c r="FOD1858" s="108"/>
      <c r="FOE1858" s="108"/>
      <c r="FOF1858" s="108"/>
      <c r="FOG1858" s="108"/>
      <c r="FOH1858" s="108"/>
      <c r="FOI1858" s="108"/>
      <c r="FOJ1858" s="108"/>
      <c r="FOK1858" s="108"/>
      <c r="FOL1858" s="108"/>
      <c r="FOM1858" s="108"/>
      <c r="FON1858" s="108"/>
      <c r="FOO1858" s="108"/>
      <c r="FOP1858" s="108"/>
      <c r="FOQ1858" s="108"/>
      <c r="FOR1858" s="108"/>
      <c r="FOS1858" s="108"/>
      <c r="FOT1858" s="108"/>
      <c r="FOU1858" s="108"/>
      <c r="FOV1858" s="108"/>
      <c r="FOW1858" s="108"/>
      <c r="FOX1858" s="108"/>
      <c r="FOY1858" s="108"/>
      <c r="FOZ1858" s="108"/>
      <c r="FPA1858" s="108"/>
      <c r="FPB1858" s="108"/>
      <c r="FPC1858" s="108"/>
      <c r="FPD1858" s="108"/>
      <c r="FPE1858" s="108"/>
      <c r="FPF1858" s="108"/>
      <c r="FPG1858" s="108"/>
      <c r="FPH1858" s="108"/>
      <c r="FPI1858" s="108"/>
      <c r="FPJ1858" s="108"/>
      <c r="FPK1858" s="108"/>
      <c r="FPL1858" s="108"/>
      <c r="FPM1858" s="108"/>
      <c r="FPN1858" s="108"/>
      <c r="FPO1858" s="108"/>
      <c r="FPP1858" s="108"/>
      <c r="FPQ1858" s="108"/>
      <c r="FPR1858" s="108"/>
      <c r="FPS1858" s="108"/>
      <c r="FPT1858" s="108"/>
      <c r="FPU1858" s="108"/>
      <c r="FPV1858" s="108"/>
      <c r="FPW1858" s="108"/>
      <c r="FPX1858" s="108"/>
      <c r="FPY1858" s="108"/>
      <c r="FPZ1858" s="108"/>
      <c r="FQA1858" s="108"/>
      <c r="FQB1858" s="108"/>
      <c r="FQC1858" s="108"/>
      <c r="FQD1858" s="108"/>
      <c r="FQE1858" s="108"/>
      <c r="FQF1858" s="108"/>
      <c r="FQG1858" s="108"/>
      <c r="FQH1858" s="108"/>
      <c r="FQI1858" s="108"/>
      <c r="FQJ1858" s="108"/>
      <c r="FQK1858" s="108"/>
      <c r="FQL1858" s="108"/>
      <c r="FQM1858" s="108"/>
      <c r="FQN1858" s="108"/>
      <c r="FQO1858" s="108"/>
      <c r="FQP1858" s="108"/>
      <c r="FQQ1858" s="108"/>
      <c r="FQR1858" s="108"/>
      <c r="FQS1858" s="108"/>
      <c r="FQT1858" s="108"/>
      <c r="FQU1858" s="108"/>
      <c r="FQV1858" s="108"/>
      <c r="FQW1858" s="108"/>
      <c r="FQX1858" s="108"/>
      <c r="FQY1858" s="108"/>
      <c r="FQZ1858" s="108"/>
      <c r="FRA1858" s="108"/>
      <c r="FRB1858" s="108"/>
      <c r="FRC1858" s="108"/>
      <c r="FRD1858" s="108"/>
      <c r="FRE1858" s="108"/>
      <c r="FRF1858" s="108"/>
      <c r="FRG1858" s="108"/>
      <c r="FRH1858" s="108"/>
      <c r="FRI1858" s="108"/>
      <c r="FRJ1858" s="108"/>
      <c r="FRK1858" s="108"/>
      <c r="FRL1858" s="108"/>
      <c r="FRM1858" s="108"/>
      <c r="FRN1858" s="108"/>
      <c r="FRO1858" s="108"/>
      <c r="FRP1858" s="108"/>
      <c r="FRQ1858" s="108"/>
      <c r="FRR1858" s="108"/>
      <c r="FRS1858" s="108"/>
      <c r="FRT1858" s="108"/>
      <c r="FRU1858" s="108"/>
      <c r="FRV1858" s="108"/>
      <c r="FRW1858" s="108"/>
      <c r="FRX1858" s="108"/>
      <c r="FRY1858" s="108"/>
      <c r="FRZ1858" s="108"/>
      <c r="FSA1858" s="108"/>
      <c r="FSB1858" s="108"/>
      <c r="FSC1858" s="108"/>
      <c r="FSD1858" s="108"/>
      <c r="FSE1858" s="108"/>
      <c r="FSF1858" s="108"/>
      <c r="FSG1858" s="108"/>
      <c r="FSH1858" s="108"/>
      <c r="FSI1858" s="108"/>
      <c r="FSJ1858" s="108"/>
      <c r="FSK1858" s="108"/>
      <c r="FSL1858" s="108"/>
      <c r="FSM1858" s="108"/>
      <c r="FSN1858" s="108"/>
      <c r="FSO1858" s="108"/>
      <c r="FSP1858" s="108"/>
      <c r="FSQ1858" s="108"/>
      <c r="FSR1858" s="108"/>
      <c r="FSS1858" s="108"/>
      <c r="FST1858" s="108"/>
      <c r="FSU1858" s="108"/>
      <c r="FSV1858" s="108"/>
      <c r="FSW1858" s="108"/>
      <c r="FSX1858" s="108"/>
      <c r="FSY1858" s="108"/>
      <c r="FSZ1858" s="108"/>
      <c r="FTA1858" s="108"/>
      <c r="FTB1858" s="108"/>
      <c r="FTC1858" s="108"/>
      <c r="FTD1858" s="108"/>
      <c r="FTE1858" s="108"/>
      <c r="FTF1858" s="108"/>
      <c r="FTG1858" s="108"/>
      <c r="FTH1858" s="108"/>
      <c r="FTI1858" s="108"/>
      <c r="FTJ1858" s="108"/>
      <c r="FTK1858" s="108"/>
      <c r="FTL1858" s="108"/>
      <c r="FTM1858" s="108"/>
      <c r="FTN1858" s="108"/>
      <c r="FTO1858" s="108"/>
      <c r="FTP1858" s="108"/>
      <c r="FTQ1858" s="108"/>
      <c r="FTR1858" s="108"/>
      <c r="FTS1858" s="108"/>
      <c r="FTT1858" s="108"/>
      <c r="FTU1858" s="108"/>
      <c r="FTV1858" s="108"/>
      <c r="FTW1858" s="108"/>
      <c r="FTX1858" s="108"/>
      <c r="FTY1858" s="108"/>
      <c r="FTZ1858" s="108"/>
      <c r="FUA1858" s="108"/>
      <c r="FUB1858" s="108"/>
      <c r="FUC1858" s="108"/>
      <c r="FUD1858" s="108"/>
      <c r="FUE1858" s="108"/>
      <c r="FUF1858" s="108"/>
      <c r="FUG1858" s="108"/>
      <c r="FUH1858" s="108"/>
      <c r="FUI1858" s="108"/>
      <c r="FUJ1858" s="108"/>
      <c r="FUK1858" s="108"/>
      <c r="FUL1858" s="108"/>
      <c r="FUM1858" s="108"/>
      <c r="FUN1858" s="108"/>
      <c r="FUO1858" s="108"/>
      <c r="FUP1858" s="108"/>
      <c r="FUQ1858" s="108"/>
      <c r="FUR1858" s="108"/>
      <c r="FUS1858" s="108"/>
      <c r="FUT1858" s="108"/>
      <c r="FUU1858" s="108"/>
      <c r="FUV1858" s="108"/>
      <c r="FUW1858" s="108"/>
      <c r="FUX1858" s="108"/>
      <c r="FUY1858" s="108"/>
      <c r="FUZ1858" s="108"/>
      <c r="FVA1858" s="108"/>
      <c r="FVB1858" s="108"/>
      <c r="FVC1858" s="108"/>
      <c r="FVD1858" s="108"/>
      <c r="FVE1858" s="108"/>
      <c r="FVF1858" s="108"/>
      <c r="FVG1858" s="108"/>
      <c r="FVH1858" s="108"/>
      <c r="FVI1858" s="108"/>
      <c r="FVJ1858" s="108"/>
      <c r="FVK1858" s="108"/>
      <c r="FVL1858" s="108"/>
      <c r="FVM1858" s="108"/>
      <c r="FVN1858" s="108"/>
      <c r="FVO1858" s="108"/>
      <c r="FVP1858" s="108"/>
      <c r="FVQ1858" s="108"/>
      <c r="FVR1858" s="108"/>
      <c r="FVS1858" s="108"/>
      <c r="FVT1858" s="108"/>
      <c r="FVU1858" s="108"/>
      <c r="FVV1858" s="108"/>
      <c r="FVW1858" s="108"/>
      <c r="FVX1858" s="108"/>
      <c r="FVY1858" s="108"/>
      <c r="FVZ1858" s="108"/>
      <c r="FWA1858" s="108"/>
      <c r="FWB1858" s="108"/>
      <c r="FWC1858" s="108"/>
      <c r="FWD1858" s="108"/>
      <c r="FWE1858" s="108"/>
      <c r="FWF1858" s="108"/>
      <c r="FWG1858" s="108"/>
      <c r="FWH1858" s="108"/>
      <c r="FWI1858" s="108"/>
      <c r="FWJ1858" s="108"/>
      <c r="FWK1858" s="108"/>
      <c r="FWL1858" s="108"/>
      <c r="FWM1858" s="108"/>
      <c r="FWN1858" s="108"/>
      <c r="FWO1858" s="108"/>
      <c r="FWP1858" s="108"/>
      <c r="FWQ1858" s="108"/>
      <c r="FWR1858" s="108"/>
      <c r="FWS1858" s="108"/>
      <c r="FWT1858" s="108"/>
      <c r="FWU1858" s="108"/>
      <c r="FWV1858" s="108"/>
      <c r="FWW1858" s="108"/>
      <c r="FWX1858" s="108"/>
      <c r="FWY1858" s="108"/>
      <c r="FWZ1858" s="108"/>
      <c r="FXA1858" s="108"/>
      <c r="FXB1858" s="108"/>
      <c r="FXC1858" s="108"/>
      <c r="FXD1858" s="108"/>
      <c r="FXE1858" s="108"/>
      <c r="FXF1858" s="108"/>
      <c r="FXG1858" s="108"/>
      <c r="FXH1858" s="108"/>
      <c r="FXI1858" s="108"/>
      <c r="FXJ1858" s="108"/>
      <c r="FXK1858" s="108"/>
      <c r="FXL1858" s="108"/>
      <c r="FXM1858" s="108"/>
      <c r="FXN1858" s="108"/>
      <c r="FXO1858" s="108"/>
      <c r="FXP1858" s="108"/>
      <c r="FXQ1858" s="108"/>
      <c r="FXR1858" s="108"/>
      <c r="FXS1858" s="108"/>
      <c r="FXT1858" s="108"/>
      <c r="FXU1858" s="108"/>
      <c r="FXV1858" s="108"/>
      <c r="FXW1858" s="108"/>
      <c r="FXX1858" s="108"/>
      <c r="FXY1858" s="108"/>
      <c r="FXZ1858" s="108"/>
      <c r="FYA1858" s="108"/>
      <c r="FYB1858" s="108"/>
      <c r="FYC1858" s="108"/>
      <c r="FYD1858" s="108"/>
      <c r="FYE1858" s="108"/>
      <c r="FYF1858" s="108"/>
      <c r="FYG1858" s="108"/>
      <c r="FYH1858" s="108"/>
      <c r="FYI1858" s="108"/>
      <c r="FYJ1858" s="108"/>
      <c r="FYK1858" s="108"/>
      <c r="FYL1858" s="108"/>
      <c r="FYM1858" s="108"/>
      <c r="FYN1858" s="108"/>
      <c r="FYO1858" s="108"/>
      <c r="FYP1858" s="108"/>
      <c r="FYQ1858" s="108"/>
      <c r="FYR1858" s="108"/>
      <c r="FYS1858" s="108"/>
      <c r="FYT1858" s="108"/>
      <c r="FYU1858" s="108"/>
      <c r="FYV1858" s="108"/>
      <c r="FYW1858" s="108"/>
      <c r="FYX1858" s="108"/>
      <c r="FYY1858" s="108"/>
      <c r="FYZ1858" s="108"/>
      <c r="FZA1858" s="108"/>
      <c r="FZB1858" s="108"/>
      <c r="FZC1858" s="108"/>
      <c r="FZD1858" s="108"/>
      <c r="FZE1858" s="108"/>
      <c r="FZF1858" s="108"/>
      <c r="FZG1858" s="108"/>
      <c r="FZH1858" s="108"/>
      <c r="FZI1858" s="108"/>
      <c r="FZJ1858" s="108"/>
      <c r="FZK1858" s="108"/>
      <c r="FZL1858" s="108"/>
      <c r="FZM1858" s="108"/>
      <c r="FZN1858" s="108"/>
      <c r="FZO1858" s="108"/>
      <c r="FZP1858" s="108"/>
      <c r="FZQ1858" s="108"/>
      <c r="FZR1858" s="108"/>
      <c r="FZS1858" s="108"/>
      <c r="FZT1858" s="108"/>
      <c r="FZU1858" s="108"/>
      <c r="FZV1858" s="108"/>
      <c r="FZW1858" s="108"/>
      <c r="FZX1858" s="108"/>
      <c r="FZY1858" s="108"/>
      <c r="FZZ1858" s="108"/>
      <c r="GAA1858" s="108"/>
      <c r="GAB1858" s="108"/>
      <c r="GAC1858" s="108"/>
      <c r="GAD1858" s="108"/>
      <c r="GAE1858" s="108"/>
      <c r="GAF1858" s="108"/>
      <c r="GAG1858" s="108"/>
      <c r="GAH1858" s="108"/>
      <c r="GAI1858" s="108"/>
      <c r="GAJ1858" s="108"/>
      <c r="GAK1858" s="108"/>
      <c r="GAL1858" s="108"/>
      <c r="GAM1858" s="108"/>
      <c r="GAN1858" s="108"/>
      <c r="GAO1858" s="108"/>
      <c r="GAP1858" s="108"/>
      <c r="GAQ1858" s="108"/>
      <c r="GAR1858" s="108"/>
      <c r="GAS1858" s="108"/>
      <c r="GAT1858" s="108"/>
      <c r="GAU1858" s="108"/>
      <c r="GAV1858" s="108"/>
      <c r="GAW1858" s="108"/>
      <c r="GAX1858" s="108"/>
      <c r="GAY1858" s="108"/>
      <c r="GAZ1858" s="108"/>
      <c r="GBA1858" s="108"/>
      <c r="GBB1858" s="108"/>
      <c r="GBC1858" s="108"/>
      <c r="GBD1858" s="108"/>
      <c r="GBE1858" s="108"/>
      <c r="GBF1858" s="108"/>
      <c r="GBG1858" s="108"/>
      <c r="GBH1858" s="108"/>
      <c r="GBI1858" s="108"/>
      <c r="GBJ1858" s="108"/>
      <c r="GBK1858" s="108"/>
      <c r="GBL1858" s="108"/>
      <c r="GBM1858" s="108"/>
      <c r="GBN1858" s="108"/>
      <c r="GBO1858" s="108"/>
      <c r="GBP1858" s="108"/>
      <c r="GBQ1858" s="108"/>
      <c r="GBR1858" s="108"/>
      <c r="GBS1858" s="108"/>
      <c r="GBT1858" s="108"/>
      <c r="GBU1858" s="108"/>
      <c r="GBV1858" s="108"/>
      <c r="GBW1858" s="108"/>
      <c r="GBX1858" s="108"/>
      <c r="GBY1858" s="108"/>
      <c r="GBZ1858" s="108"/>
      <c r="GCA1858" s="108"/>
      <c r="GCB1858" s="108"/>
      <c r="GCC1858" s="108"/>
      <c r="GCD1858" s="108"/>
      <c r="GCE1858" s="108"/>
      <c r="GCF1858" s="108"/>
      <c r="GCG1858" s="108"/>
      <c r="GCH1858" s="108"/>
      <c r="GCI1858" s="108"/>
      <c r="GCJ1858" s="108"/>
      <c r="GCK1858" s="108"/>
      <c r="GCL1858" s="108"/>
      <c r="GCM1858" s="108"/>
      <c r="GCN1858" s="108"/>
      <c r="GCO1858" s="108"/>
      <c r="GCP1858" s="108"/>
      <c r="GCQ1858" s="108"/>
      <c r="GCR1858" s="108"/>
      <c r="GCS1858" s="108"/>
      <c r="GCT1858" s="108"/>
      <c r="GCU1858" s="108"/>
      <c r="GCV1858" s="108"/>
      <c r="GCW1858" s="108"/>
      <c r="GCX1858" s="108"/>
      <c r="GCY1858" s="108"/>
      <c r="GCZ1858" s="108"/>
      <c r="GDA1858" s="108"/>
      <c r="GDB1858" s="108"/>
      <c r="GDC1858" s="108"/>
      <c r="GDD1858" s="108"/>
      <c r="GDE1858" s="108"/>
      <c r="GDF1858" s="108"/>
      <c r="GDG1858" s="108"/>
      <c r="GDH1858" s="108"/>
      <c r="GDI1858" s="108"/>
      <c r="GDJ1858" s="108"/>
      <c r="GDK1858" s="108"/>
      <c r="GDL1858" s="108"/>
      <c r="GDM1858" s="108"/>
      <c r="GDN1858" s="108"/>
      <c r="GDO1858" s="108"/>
      <c r="GDP1858" s="108"/>
      <c r="GDQ1858" s="108"/>
      <c r="GDR1858" s="108"/>
      <c r="GDS1858" s="108"/>
      <c r="GDT1858" s="108"/>
      <c r="GDU1858" s="108"/>
      <c r="GDV1858" s="108"/>
      <c r="GDW1858" s="108"/>
      <c r="GDX1858" s="108"/>
      <c r="GDY1858" s="108"/>
      <c r="GDZ1858" s="108"/>
      <c r="GEA1858" s="108"/>
      <c r="GEB1858" s="108"/>
      <c r="GEC1858" s="108"/>
      <c r="GED1858" s="108"/>
      <c r="GEE1858" s="108"/>
      <c r="GEF1858" s="108"/>
      <c r="GEG1858" s="108"/>
      <c r="GEH1858" s="108"/>
      <c r="GEI1858" s="108"/>
      <c r="GEJ1858" s="108"/>
      <c r="GEK1858" s="108"/>
      <c r="GEL1858" s="108"/>
      <c r="GEM1858" s="108"/>
      <c r="GEN1858" s="108"/>
      <c r="GEO1858" s="108"/>
      <c r="GEP1858" s="108"/>
      <c r="GEQ1858" s="108"/>
      <c r="GER1858" s="108"/>
      <c r="GES1858" s="108"/>
      <c r="GET1858" s="108"/>
      <c r="GEU1858" s="108"/>
      <c r="GEV1858" s="108"/>
      <c r="GEW1858" s="108"/>
      <c r="GEX1858" s="108"/>
      <c r="GEY1858" s="108"/>
      <c r="GEZ1858" s="108"/>
      <c r="GFA1858" s="108"/>
      <c r="GFB1858" s="108"/>
      <c r="GFC1858" s="108"/>
      <c r="GFD1858" s="108"/>
      <c r="GFE1858" s="108"/>
      <c r="GFF1858" s="108"/>
      <c r="GFG1858" s="108"/>
      <c r="GFH1858" s="108"/>
      <c r="GFI1858" s="108"/>
      <c r="GFJ1858" s="108"/>
      <c r="GFK1858" s="108"/>
      <c r="GFL1858" s="108"/>
      <c r="GFM1858" s="108"/>
      <c r="GFN1858" s="108"/>
      <c r="GFO1858" s="108"/>
      <c r="GFP1858" s="108"/>
      <c r="GFQ1858" s="108"/>
      <c r="GFR1858" s="108"/>
      <c r="GFS1858" s="108"/>
      <c r="GFT1858" s="108"/>
      <c r="GFU1858" s="108"/>
      <c r="GFV1858" s="108"/>
      <c r="GFW1858" s="108"/>
      <c r="GFX1858" s="108"/>
      <c r="GFY1858" s="108"/>
      <c r="GFZ1858" s="108"/>
      <c r="GGA1858" s="108"/>
      <c r="GGB1858" s="108"/>
      <c r="GGC1858" s="108"/>
      <c r="GGD1858" s="108"/>
      <c r="GGE1858" s="108"/>
      <c r="GGF1858" s="108"/>
      <c r="GGG1858" s="108"/>
      <c r="GGH1858" s="108"/>
      <c r="GGI1858" s="108"/>
      <c r="GGJ1858" s="108"/>
      <c r="GGK1858" s="108"/>
      <c r="GGL1858" s="108"/>
      <c r="GGM1858" s="108"/>
      <c r="GGN1858" s="108"/>
      <c r="GGO1858" s="108"/>
      <c r="GGP1858" s="108"/>
      <c r="GGQ1858" s="108"/>
      <c r="GGR1858" s="108"/>
      <c r="GGS1858" s="108"/>
      <c r="GGT1858" s="108"/>
      <c r="GGU1858" s="108"/>
      <c r="GGV1858" s="108"/>
      <c r="GGW1858" s="108"/>
      <c r="GGX1858" s="108"/>
      <c r="GGY1858" s="108"/>
      <c r="GGZ1858" s="108"/>
      <c r="GHA1858" s="108"/>
      <c r="GHB1858" s="108"/>
      <c r="GHC1858" s="108"/>
      <c r="GHD1858" s="108"/>
      <c r="GHE1858" s="108"/>
      <c r="GHF1858" s="108"/>
      <c r="GHG1858" s="108"/>
      <c r="GHH1858" s="108"/>
      <c r="GHI1858" s="108"/>
      <c r="GHJ1858" s="108"/>
      <c r="GHK1858" s="108"/>
      <c r="GHL1858" s="108"/>
      <c r="GHM1858" s="108"/>
      <c r="GHN1858" s="108"/>
      <c r="GHO1858" s="108"/>
      <c r="GHP1858" s="108"/>
      <c r="GHQ1858" s="108"/>
      <c r="GHR1858" s="108"/>
      <c r="GHS1858" s="108"/>
      <c r="GHT1858" s="108"/>
      <c r="GHU1858" s="108"/>
      <c r="GHV1858" s="108"/>
      <c r="GHW1858" s="108"/>
      <c r="GHX1858" s="108"/>
      <c r="GHY1858" s="108"/>
      <c r="GHZ1858" s="108"/>
      <c r="GIA1858" s="108"/>
      <c r="GIB1858" s="108"/>
      <c r="GIC1858" s="108"/>
      <c r="GID1858" s="108"/>
      <c r="GIE1858" s="108"/>
      <c r="GIF1858" s="108"/>
      <c r="GIG1858" s="108"/>
      <c r="GIH1858" s="108"/>
      <c r="GII1858" s="108"/>
      <c r="GIJ1858" s="108"/>
      <c r="GIK1858" s="108"/>
      <c r="GIL1858" s="108"/>
      <c r="GIM1858" s="108"/>
      <c r="GIN1858" s="108"/>
      <c r="GIO1858" s="108"/>
      <c r="GIP1858" s="108"/>
      <c r="GIQ1858" s="108"/>
      <c r="GIR1858" s="108"/>
      <c r="GIS1858" s="108"/>
      <c r="GIT1858" s="108"/>
      <c r="GIU1858" s="108"/>
      <c r="GIV1858" s="108"/>
      <c r="GIW1858" s="108"/>
      <c r="GIX1858" s="108"/>
      <c r="GIY1858" s="108"/>
      <c r="GIZ1858" s="108"/>
      <c r="GJA1858" s="108"/>
      <c r="GJB1858" s="108"/>
      <c r="GJC1858" s="108"/>
      <c r="GJD1858" s="108"/>
      <c r="GJE1858" s="108"/>
      <c r="GJF1858" s="108"/>
      <c r="GJG1858" s="108"/>
      <c r="GJH1858" s="108"/>
      <c r="GJI1858" s="108"/>
      <c r="GJJ1858" s="108"/>
      <c r="GJK1858" s="108"/>
      <c r="GJL1858" s="108"/>
      <c r="GJM1858" s="108"/>
      <c r="GJN1858" s="108"/>
      <c r="GJO1858" s="108"/>
      <c r="GJP1858" s="108"/>
      <c r="GJQ1858" s="108"/>
      <c r="GJR1858" s="108"/>
      <c r="GJS1858" s="108"/>
      <c r="GJT1858" s="108"/>
      <c r="GJU1858" s="108"/>
      <c r="GJV1858" s="108"/>
      <c r="GJW1858" s="108"/>
      <c r="GJX1858" s="108"/>
      <c r="GJY1858" s="108"/>
      <c r="GJZ1858" s="108"/>
      <c r="GKA1858" s="108"/>
      <c r="GKB1858" s="108"/>
      <c r="GKC1858" s="108"/>
      <c r="GKD1858" s="108"/>
      <c r="GKE1858" s="108"/>
      <c r="GKF1858" s="108"/>
      <c r="GKG1858" s="108"/>
      <c r="GKH1858" s="108"/>
      <c r="GKI1858" s="108"/>
      <c r="GKJ1858" s="108"/>
      <c r="GKK1858" s="108"/>
      <c r="GKL1858" s="108"/>
      <c r="GKM1858" s="108"/>
      <c r="GKN1858" s="108"/>
      <c r="GKO1858" s="108"/>
      <c r="GKP1858" s="108"/>
      <c r="GKQ1858" s="108"/>
      <c r="GKR1858" s="108"/>
      <c r="GKS1858" s="108"/>
      <c r="GKT1858" s="108"/>
      <c r="GKU1858" s="108"/>
      <c r="GKV1858" s="108"/>
      <c r="GKW1858" s="108"/>
      <c r="GKX1858" s="108"/>
      <c r="GKY1858" s="108"/>
      <c r="GKZ1858" s="108"/>
      <c r="GLA1858" s="108"/>
      <c r="GLB1858" s="108"/>
      <c r="GLC1858" s="108"/>
      <c r="GLD1858" s="108"/>
      <c r="GLE1858" s="108"/>
      <c r="GLF1858" s="108"/>
      <c r="GLG1858" s="108"/>
      <c r="GLH1858" s="108"/>
      <c r="GLI1858" s="108"/>
      <c r="GLJ1858" s="108"/>
      <c r="GLK1858" s="108"/>
      <c r="GLL1858" s="108"/>
      <c r="GLM1858" s="108"/>
      <c r="GLN1858" s="108"/>
      <c r="GLO1858" s="108"/>
      <c r="GLP1858" s="108"/>
      <c r="GLQ1858" s="108"/>
      <c r="GLR1858" s="108"/>
      <c r="GLS1858" s="108"/>
      <c r="GLT1858" s="108"/>
      <c r="GLU1858" s="108"/>
      <c r="GLV1858" s="108"/>
      <c r="GLW1858" s="108"/>
      <c r="GLX1858" s="108"/>
      <c r="GLY1858" s="108"/>
      <c r="GLZ1858" s="108"/>
      <c r="GMA1858" s="108"/>
      <c r="GMB1858" s="108"/>
      <c r="GMC1858" s="108"/>
      <c r="GMD1858" s="108"/>
      <c r="GME1858" s="108"/>
      <c r="GMF1858" s="108"/>
      <c r="GMG1858" s="108"/>
      <c r="GMH1858" s="108"/>
      <c r="GMI1858" s="108"/>
      <c r="GMJ1858" s="108"/>
      <c r="GMK1858" s="108"/>
      <c r="GML1858" s="108"/>
      <c r="GMM1858" s="108"/>
      <c r="GMN1858" s="108"/>
      <c r="GMO1858" s="108"/>
      <c r="GMP1858" s="108"/>
      <c r="GMQ1858" s="108"/>
      <c r="GMR1858" s="108"/>
      <c r="GMS1858" s="108"/>
      <c r="GMT1858" s="108"/>
      <c r="GMU1858" s="108"/>
      <c r="GMV1858" s="108"/>
      <c r="GMW1858" s="108"/>
      <c r="GMX1858" s="108"/>
      <c r="GMY1858" s="108"/>
      <c r="GMZ1858" s="108"/>
      <c r="GNA1858" s="108"/>
      <c r="GNB1858" s="108"/>
      <c r="GNC1858" s="108"/>
      <c r="GND1858" s="108"/>
      <c r="GNE1858" s="108"/>
      <c r="GNF1858" s="108"/>
      <c r="GNG1858" s="108"/>
      <c r="GNH1858" s="108"/>
      <c r="GNI1858" s="108"/>
      <c r="GNJ1858" s="108"/>
      <c r="GNK1858" s="108"/>
      <c r="GNL1858" s="108"/>
      <c r="GNM1858" s="108"/>
      <c r="GNN1858" s="108"/>
      <c r="GNO1858" s="108"/>
      <c r="GNP1858" s="108"/>
      <c r="GNQ1858" s="108"/>
      <c r="GNR1858" s="108"/>
      <c r="GNS1858" s="108"/>
      <c r="GNT1858" s="108"/>
      <c r="GNU1858" s="108"/>
      <c r="GNV1858" s="108"/>
      <c r="GNW1858" s="108"/>
      <c r="GNX1858" s="108"/>
      <c r="GNY1858" s="108"/>
      <c r="GNZ1858" s="108"/>
      <c r="GOA1858" s="108"/>
      <c r="GOB1858" s="108"/>
      <c r="GOC1858" s="108"/>
      <c r="GOD1858" s="108"/>
      <c r="GOE1858" s="108"/>
      <c r="GOF1858" s="108"/>
      <c r="GOG1858" s="108"/>
      <c r="GOH1858" s="108"/>
      <c r="GOI1858" s="108"/>
      <c r="GOJ1858" s="108"/>
      <c r="GOK1858" s="108"/>
      <c r="GOL1858" s="108"/>
      <c r="GOM1858" s="108"/>
      <c r="GON1858" s="108"/>
      <c r="GOO1858" s="108"/>
      <c r="GOP1858" s="108"/>
      <c r="GOQ1858" s="108"/>
      <c r="GOR1858" s="108"/>
      <c r="GOS1858" s="108"/>
      <c r="GOT1858" s="108"/>
      <c r="GOU1858" s="108"/>
      <c r="GOV1858" s="108"/>
      <c r="GOW1858" s="108"/>
      <c r="GOX1858" s="108"/>
      <c r="GOY1858" s="108"/>
      <c r="GOZ1858" s="108"/>
      <c r="GPA1858" s="108"/>
      <c r="GPB1858" s="108"/>
      <c r="GPC1858" s="108"/>
      <c r="GPD1858" s="108"/>
      <c r="GPE1858" s="108"/>
      <c r="GPF1858" s="108"/>
      <c r="GPG1858" s="108"/>
      <c r="GPH1858" s="108"/>
      <c r="GPI1858" s="108"/>
      <c r="GPJ1858" s="108"/>
      <c r="GPK1858" s="108"/>
      <c r="GPL1858" s="108"/>
      <c r="GPM1858" s="108"/>
      <c r="GPN1858" s="108"/>
      <c r="GPO1858" s="108"/>
      <c r="GPP1858" s="108"/>
      <c r="GPQ1858" s="108"/>
      <c r="GPR1858" s="108"/>
      <c r="GPS1858" s="108"/>
      <c r="GPT1858" s="108"/>
      <c r="GPU1858" s="108"/>
      <c r="GPV1858" s="108"/>
      <c r="GPW1858" s="108"/>
      <c r="GPX1858" s="108"/>
      <c r="GPY1858" s="108"/>
      <c r="GPZ1858" s="108"/>
      <c r="GQA1858" s="108"/>
      <c r="GQB1858" s="108"/>
      <c r="GQC1858" s="108"/>
      <c r="GQD1858" s="108"/>
      <c r="GQE1858" s="108"/>
      <c r="GQF1858" s="108"/>
      <c r="GQG1858" s="108"/>
      <c r="GQH1858" s="108"/>
      <c r="GQI1858" s="108"/>
      <c r="GQJ1858" s="108"/>
      <c r="GQK1858" s="108"/>
      <c r="GQL1858" s="108"/>
      <c r="GQM1858" s="108"/>
      <c r="GQN1858" s="108"/>
      <c r="GQO1858" s="108"/>
      <c r="GQP1858" s="108"/>
      <c r="GQQ1858" s="108"/>
      <c r="GQR1858" s="108"/>
      <c r="GQS1858" s="108"/>
      <c r="GQT1858" s="108"/>
      <c r="GQU1858" s="108"/>
      <c r="GQV1858" s="108"/>
      <c r="GQW1858" s="108"/>
      <c r="GQX1858" s="108"/>
      <c r="GQY1858" s="108"/>
      <c r="GQZ1858" s="108"/>
      <c r="GRA1858" s="108"/>
      <c r="GRB1858" s="108"/>
      <c r="GRC1858" s="108"/>
      <c r="GRD1858" s="108"/>
      <c r="GRE1858" s="108"/>
      <c r="GRF1858" s="108"/>
      <c r="GRG1858" s="108"/>
      <c r="GRH1858" s="108"/>
      <c r="GRI1858" s="108"/>
      <c r="GRJ1858" s="108"/>
      <c r="GRK1858" s="108"/>
      <c r="GRL1858" s="108"/>
      <c r="GRM1858" s="108"/>
      <c r="GRN1858" s="108"/>
      <c r="GRO1858" s="108"/>
      <c r="GRP1858" s="108"/>
      <c r="GRQ1858" s="108"/>
      <c r="GRR1858" s="108"/>
      <c r="GRS1858" s="108"/>
      <c r="GRT1858" s="108"/>
      <c r="GRU1858" s="108"/>
      <c r="GRV1858" s="108"/>
      <c r="GRW1858" s="108"/>
      <c r="GRX1858" s="108"/>
      <c r="GRY1858" s="108"/>
      <c r="GRZ1858" s="108"/>
      <c r="GSA1858" s="108"/>
      <c r="GSB1858" s="108"/>
      <c r="GSC1858" s="108"/>
      <c r="GSD1858" s="108"/>
      <c r="GSE1858" s="108"/>
      <c r="GSF1858" s="108"/>
      <c r="GSG1858" s="108"/>
      <c r="GSH1858" s="108"/>
      <c r="GSI1858" s="108"/>
      <c r="GSJ1858" s="108"/>
      <c r="GSK1858" s="108"/>
      <c r="GSL1858" s="108"/>
      <c r="GSM1858" s="108"/>
      <c r="GSN1858" s="108"/>
      <c r="GSO1858" s="108"/>
      <c r="GSP1858" s="108"/>
      <c r="GSQ1858" s="108"/>
      <c r="GSR1858" s="108"/>
      <c r="GSS1858" s="108"/>
      <c r="GST1858" s="108"/>
      <c r="GSU1858" s="108"/>
      <c r="GSV1858" s="108"/>
      <c r="GSW1858" s="108"/>
      <c r="GSX1858" s="108"/>
      <c r="GSY1858" s="108"/>
      <c r="GSZ1858" s="108"/>
      <c r="GTA1858" s="108"/>
      <c r="GTB1858" s="108"/>
      <c r="GTC1858" s="108"/>
      <c r="GTD1858" s="108"/>
      <c r="GTE1858" s="108"/>
      <c r="GTF1858" s="108"/>
      <c r="GTG1858" s="108"/>
      <c r="GTH1858" s="108"/>
      <c r="GTI1858" s="108"/>
      <c r="GTJ1858" s="108"/>
      <c r="GTK1858" s="108"/>
      <c r="GTL1858" s="108"/>
      <c r="GTM1858" s="108"/>
      <c r="GTN1858" s="108"/>
      <c r="GTO1858" s="108"/>
      <c r="GTP1858" s="108"/>
      <c r="GTQ1858" s="108"/>
      <c r="GTR1858" s="108"/>
      <c r="GTS1858" s="108"/>
      <c r="GTT1858" s="108"/>
      <c r="GTU1858" s="108"/>
      <c r="GTV1858" s="108"/>
      <c r="GTW1858" s="108"/>
      <c r="GTX1858" s="108"/>
      <c r="GTY1858" s="108"/>
      <c r="GTZ1858" s="108"/>
      <c r="GUA1858" s="108"/>
      <c r="GUB1858" s="108"/>
      <c r="GUC1858" s="108"/>
      <c r="GUD1858" s="108"/>
      <c r="GUE1858" s="108"/>
      <c r="GUF1858" s="108"/>
      <c r="GUG1858" s="108"/>
      <c r="GUH1858" s="108"/>
      <c r="GUI1858" s="108"/>
      <c r="GUJ1858" s="108"/>
      <c r="GUK1858" s="108"/>
      <c r="GUL1858" s="108"/>
      <c r="GUM1858" s="108"/>
      <c r="GUN1858" s="108"/>
      <c r="GUO1858" s="108"/>
      <c r="GUP1858" s="108"/>
      <c r="GUQ1858" s="108"/>
      <c r="GUR1858" s="108"/>
      <c r="GUS1858" s="108"/>
      <c r="GUT1858" s="108"/>
      <c r="GUU1858" s="108"/>
      <c r="GUV1858" s="108"/>
      <c r="GUW1858" s="108"/>
      <c r="GUX1858" s="108"/>
      <c r="GUY1858" s="108"/>
      <c r="GUZ1858" s="108"/>
      <c r="GVA1858" s="108"/>
      <c r="GVB1858" s="108"/>
      <c r="GVC1858" s="108"/>
      <c r="GVD1858" s="108"/>
      <c r="GVE1858" s="108"/>
      <c r="GVF1858" s="108"/>
      <c r="GVG1858" s="108"/>
      <c r="GVH1858" s="108"/>
      <c r="GVI1858" s="108"/>
      <c r="GVJ1858" s="108"/>
      <c r="GVK1858" s="108"/>
      <c r="GVL1858" s="108"/>
      <c r="GVM1858" s="108"/>
      <c r="GVN1858" s="108"/>
      <c r="GVO1858" s="108"/>
      <c r="GVP1858" s="108"/>
      <c r="GVQ1858" s="108"/>
      <c r="GVR1858" s="108"/>
      <c r="GVS1858" s="108"/>
      <c r="GVT1858" s="108"/>
      <c r="GVU1858" s="108"/>
      <c r="GVV1858" s="108"/>
      <c r="GVW1858" s="108"/>
      <c r="GVX1858" s="108"/>
      <c r="GVY1858" s="108"/>
      <c r="GVZ1858" s="108"/>
      <c r="GWA1858" s="108"/>
      <c r="GWB1858" s="108"/>
      <c r="GWC1858" s="108"/>
      <c r="GWD1858" s="108"/>
      <c r="GWE1858" s="108"/>
      <c r="GWF1858" s="108"/>
      <c r="GWG1858" s="108"/>
      <c r="GWH1858" s="108"/>
      <c r="GWI1858" s="108"/>
      <c r="GWJ1858" s="108"/>
      <c r="GWK1858" s="108"/>
      <c r="GWL1858" s="108"/>
      <c r="GWM1858" s="108"/>
      <c r="GWN1858" s="108"/>
      <c r="GWO1858" s="108"/>
      <c r="GWP1858" s="108"/>
      <c r="GWQ1858" s="108"/>
      <c r="GWR1858" s="108"/>
      <c r="GWS1858" s="108"/>
      <c r="GWT1858" s="108"/>
      <c r="GWU1858" s="108"/>
      <c r="GWV1858" s="108"/>
      <c r="GWW1858" s="108"/>
      <c r="GWX1858" s="108"/>
      <c r="GWY1858" s="108"/>
      <c r="GWZ1858" s="108"/>
      <c r="GXA1858" s="108"/>
      <c r="GXB1858" s="108"/>
      <c r="GXC1858" s="108"/>
      <c r="GXD1858" s="108"/>
      <c r="GXE1858" s="108"/>
      <c r="GXF1858" s="108"/>
      <c r="GXG1858" s="108"/>
      <c r="GXH1858" s="108"/>
      <c r="GXI1858" s="108"/>
      <c r="GXJ1858" s="108"/>
      <c r="GXK1858" s="108"/>
      <c r="GXL1858" s="108"/>
      <c r="GXM1858" s="108"/>
      <c r="GXN1858" s="108"/>
      <c r="GXO1858" s="108"/>
      <c r="GXP1858" s="108"/>
      <c r="GXQ1858" s="108"/>
      <c r="GXR1858" s="108"/>
      <c r="GXS1858" s="108"/>
      <c r="GXT1858" s="108"/>
      <c r="GXU1858" s="108"/>
      <c r="GXV1858" s="108"/>
      <c r="GXW1858" s="108"/>
      <c r="GXX1858" s="108"/>
      <c r="GXY1858" s="108"/>
      <c r="GXZ1858" s="108"/>
      <c r="GYA1858" s="108"/>
      <c r="GYB1858" s="108"/>
      <c r="GYC1858" s="108"/>
      <c r="GYD1858" s="108"/>
      <c r="GYE1858" s="108"/>
      <c r="GYF1858" s="108"/>
      <c r="GYG1858" s="108"/>
      <c r="GYH1858" s="108"/>
      <c r="GYI1858" s="108"/>
      <c r="GYJ1858" s="108"/>
      <c r="GYK1858" s="108"/>
      <c r="GYL1858" s="108"/>
      <c r="GYM1858" s="108"/>
      <c r="GYN1858" s="108"/>
      <c r="GYO1858" s="108"/>
      <c r="GYP1858" s="108"/>
      <c r="GYQ1858" s="108"/>
      <c r="GYR1858" s="108"/>
      <c r="GYS1858" s="108"/>
      <c r="GYT1858" s="108"/>
      <c r="GYU1858" s="108"/>
      <c r="GYV1858" s="108"/>
      <c r="GYW1858" s="108"/>
      <c r="GYX1858" s="108"/>
      <c r="GYY1858" s="108"/>
      <c r="GYZ1858" s="108"/>
      <c r="GZA1858" s="108"/>
      <c r="GZB1858" s="108"/>
      <c r="GZC1858" s="108"/>
      <c r="GZD1858" s="108"/>
      <c r="GZE1858" s="108"/>
      <c r="GZF1858" s="108"/>
      <c r="GZG1858" s="108"/>
      <c r="GZH1858" s="108"/>
      <c r="GZI1858" s="108"/>
      <c r="GZJ1858" s="108"/>
      <c r="GZK1858" s="108"/>
      <c r="GZL1858" s="108"/>
      <c r="GZM1858" s="108"/>
      <c r="GZN1858" s="108"/>
      <c r="GZO1858" s="108"/>
      <c r="GZP1858" s="108"/>
      <c r="GZQ1858" s="108"/>
      <c r="GZR1858" s="108"/>
      <c r="GZS1858" s="108"/>
      <c r="GZT1858" s="108"/>
      <c r="GZU1858" s="108"/>
      <c r="GZV1858" s="108"/>
      <c r="GZW1858" s="108"/>
      <c r="GZX1858" s="108"/>
      <c r="GZY1858" s="108"/>
      <c r="GZZ1858" s="108"/>
      <c r="HAA1858" s="108"/>
      <c r="HAB1858" s="108"/>
      <c r="HAC1858" s="108"/>
      <c r="HAD1858" s="108"/>
      <c r="HAE1858" s="108"/>
      <c r="HAF1858" s="108"/>
      <c r="HAG1858" s="108"/>
      <c r="HAH1858" s="108"/>
      <c r="HAI1858" s="108"/>
      <c r="HAJ1858" s="108"/>
      <c r="HAK1858" s="108"/>
      <c r="HAL1858" s="108"/>
      <c r="HAM1858" s="108"/>
      <c r="HAN1858" s="108"/>
      <c r="HAO1858" s="108"/>
      <c r="HAP1858" s="108"/>
      <c r="HAQ1858" s="108"/>
      <c r="HAR1858" s="108"/>
      <c r="HAS1858" s="108"/>
      <c r="HAT1858" s="108"/>
      <c r="HAU1858" s="108"/>
      <c r="HAV1858" s="108"/>
      <c r="HAW1858" s="108"/>
      <c r="HAX1858" s="108"/>
      <c r="HAY1858" s="108"/>
      <c r="HAZ1858" s="108"/>
      <c r="HBA1858" s="108"/>
      <c r="HBB1858" s="108"/>
      <c r="HBC1858" s="108"/>
      <c r="HBD1858" s="108"/>
      <c r="HBE1858" s="108"/>
      <c r="HBF1858" s="108"/>
      <c r="HBG1858" s="108"/>
      <c r="HBH1858" s="108"/>
      <c r="HBI1858" s="108"/>
      <c r="HBJ1858" s="108"/>
      <c r="HBK1858" s="108"/>
      <c r="HBL1858" s="108"/>
      <c r="HBM1858" s="108"/>
      <c r="HBN1858" s="108"/>
      <c r="HBO1858" s="108"/>
      <c r="HBP1858" s="108"/>
      <c r="HBQ1858" s="108"/>
      <c r="HBR1858" s="108"/>
      <c r="HBS1858" s="108"/>
      <c r="HBT1858" s="108"/>
      <c r="HBU1858" s="108"/>
      <c r="HBV1858" s="108"/>
      <c r="HBW1858" s="108"/>
      <c r="HBX1858" s="108"/>
      <c r="HBY1858" s="108"/>
      <c r="HBZ1858" s="108"/>
      <c r="HCA1858" s="108"/>
      <c r="HCB1858" s="108"/>
      <c r="HCC1858" s="108"/>
      <c r="HCD1858" s="108"/>
      <c r="HCE1858" s="108"/>
      <c r="HCF1858" s="108"/>
      <c r="HCG1858" s="108"/>
      <c r="HCH1858" s="108"/>
      <c r="HCI1858" s="108"/>
      <c r="HCJ1858" s="108"/>
      <c r="HCK1858" s="108"/>
      <c r="HCL1858" s="108"/>
      <c r="HCM1858" s="108"/>
      <c r="HCN1858" s="108"/>
      <c r="HCO1858" s="108"/>
      <c r="HCP1858" s="108"/>
      <c r="HCQ1858" s="108"/>
      <c r="HCR1858" s="108"/>
      <c r="HCS1858" s="108"/>
      <c r="HCT1858" s="108"/>
      <c r="HCU1858" s="108"/>
      <c r="HCV1858" s="108"/>
      <c r="HCW1858" s="108"/>
      <c r="HCX1858" s="108"/>
      <c r="HCY1858" s="108"/>
      <c r="HCZ1858" s="108"/>
      <c r="HDA1858" s="108"/>
      <c r="HDB1858" s="108"/>
      <c r="HDC1858" s="108"/>
      <c r="HDD1858" s="108"/>
      <c r="HDE1858" s="108"/>
      <c r="HDF1858" s="108"/>
      <c r="HDG1858" s="108"/>
      <c r="HDH1858" s="108"/>
      <c r="HDI1858" s="108"/>
      <c r="HDJ1858" s="108"/>
      <c r="HDK1858" s="108"/>
      <c r="HDL1858" s="108"/>
      <c r="HDM1858" s="108"/>
      <c r="HDN1858" s="108"/>
      <c r="HDO1858" s="108"/>
      <c r="HDP1858" s="108"/>
      <c r="HDQ1858" s="108"/>
      <c r="HDR1858" s="108"/>
      <c r="HDS1858" s="108"/>
      <c r="HDT1858" s="108"/>
      <c r="HDU1858" s="108"/>
      <c r="HDV1858" s="108"/>
      <c r="HDW1858" s="108"/>
      <c r="HDX1858" s="108"/>
      <c r="HDY1858" s="108"/>
      <c r="HDZ1858" s="108"/>
      <c r="HEA1858" s="108"/>
      <c r="HEB1858" s="108"/>
      <c r="HEC1858" s="108"/>
      <c r="HED1858" s="108"/>
      <c r="HEE1858" s="108"/>
      <c r="HEF1858" s="108"/>
      <c r="HEG1858" s="108"/>
      <c r="HEH1858" s="108"/>
      <c r="HEI1858" s="108"/>
      <c r="HEJ1858" s="108"/>
      <c r="HEK1858" s="108"/>
      <c r="HEL1858" s="108"/>
      <c r="HEM1858" s="108"/>
      <c r="HEN1858" s="108"/>
      <c r="HEO1858" s="108"/>
      <c r="HEP1858" s="108"/>
      <c r="HEQ1858" s="108"/>
      <c r="HER1858" s="108"/>
      <c r="HES1858" s="108"/>
      <c r="HET1858" s="108"/>
      <c r="HEU1858" s="108"/>
      <c r="HEV1858" s="108"/>
      <c r="HEW1858" s="108"/>
      <c r="HEX1858" s="108"/>
      <c r="HEY1858" s="108"/>
      <c r="HEZ1858" s="108"/>
      <c r="HFA1858" s="108"/>
      <c r="HFB1858" s="108"/>
      <c r="HFC1858" s="108"/>
      <c r="HFD1858" s="108"/>
      <c r="HFE1858" s="108"/>
      <c r="HFF1858" s="108"/>
      <c r="HFG1858" s="108"/>
      <c r="HFH1858" s="108"/>
      <c r="HFI1858" s="108"/>
      <c r="HFJ1858" s="108"/>
      <c r="HFK1858" s="108"/>
      <c r="HFL1858" s="108"/>
      <c r="HFM1858" s="108"/>
      <c r="HFN1858" s="108"/>
      <c r="HFO1858" s="108"/>
      <c r="HFP1858" s="108"/>
      <c r="HFQ1858" s="108"/>
      <c r="HFR1858" s="108"/>
      <c r="HFS1858" s="108"/>
      <c r="HFT1858" s="108"/>
      <c r="HFU1858" s="108"/>
      <c r="HFV1858" s="108"/>
      <c r="HFW1858" s="108"/>
      <c r="HFX1858" s="108"/>
      <c r="HFY1858" s="108"/>
      <c r="HFZ1858" s="108"/>
      <c r="HGA1858" s="108"/>
      <c r="HGB1858" s="108"/>
      <c r="HGC1858" s="108"/>
      <c r="HGD1858" s="108"/>
      <c r="HGE1858" s="108"/>
      <c r="HGF1858" s="108"/>
      <c r="HGG1858" s="108"/>
      <c r="HGH1858" s="108"/>
      <c r="HGI1858" s="108"/>
      <c r="HGJ1858" s="108"/>
      <c r="HGK1858" s="108"/>
      <c r="HGL1858" s="108"/>
      <c r="HGM1858" s="108"/>
      <c r="HGN1858" s="108"/>
      <c r="HGO1858" s="108"/>
      <c r="HGP1858" s="108"/>
      <c r="HGQ1858" s="108"/>
      <c r="HGR1858" s="108"/>
      <c r="HGS1858" s="108"/>
      <c r="HGT1858" s="108"/>
      <c r="HGU1858" s="108"/>
      <c r="HGV1858" s="108"/>
      <c r="HGW1858" s="108"/>
      <c r="HGX1858" s="108"/>
      <c r="HGY1858" s="108"/>
      <c r="HGZ1858" s="108"/>
      <c r="HHA1858" s="108"/>
      <c r="HHB1858" s="108"/>
      <c r="HHC1858" s="108"/>
      <c r="HHD1858" s="108"/>
      <c r="HHE1858" s="108"/>
      <c r="HHF1858" s="108"/>
      <c r="HHG1858" s="108"/>
      <c r="HHH1858" s="108"/>
      <c r="HHI1858" s="108"/>
      <c r="HHJ1858" s="108"/>
      <c r="HHK1858" s="108"/>
      <c r="HHL1858" s="108"/>
      <c r="HHM1858" s="108"/>
      <c r="HHN1858" s="108"/>
      <c r="HHO1858" s="108"/>
      <c r="HHP1858" s="108"/>
      <c r="HHQ1858" s="108"/>
      <c r="HHR1858" s="108"/>
      <c r="HHS1858" s="108"/>
      <c r="HHT1858" s="108"/>
      <c r="HHU1858" s="108"/>
      <c r="HHV1858" s="108"/>
      <c r="HHW1858" s="108"/>
      <c r="HHX1858" s="108"/>
      <c r="HHY1858" s="108"/>
      <c r="HHZ1858" s="108"/>
      <c r="HIA1858" s="108"/>
      <c r="HIB1858" s="108"/>
      <c r="HIC1858" s="108"/>
      <c r="HID1858" s="108"/>
      <c r="HIE1858" s="108"/>
      <c r="HIF1858" s="108"/>
      <c r="HIG1858" s="108"/>
      <c r="HIH1858" s="108"/>
      <c r="HII1858" s="108"/>
      <c r="HIJ1858" s="108"/>
      <c r="HIK1858" s="108"/>
      <c r="HIL1858" s="108"/>
      <c r="HIM1858" s="108"/>
      <c r="HIN1858" s="108"/>
      <c r="HIO1858" s="108"/>
      <c r="HIP1858" s="108"/>
      <c r="HIQ1858" s="108"/>
      <c r="HIR1858" s="108"/>
      <c r="HIS1858" s="108"/>
      <c r="HIT1858" s="108"/>
      <c r="HIU1858" s="108"/>
      <c r="HIV1858" s="108"/>
      <c r="HIW1858" s="108"/>
      <c r="HIX1858" s="108"/>
      <c r="HIY1858" s="108"/>
      <c r="HIZ1858" s="108"/>
      <c r="HJA1858" s="108"/>
      <c r="HJB1858" s="108"/>
      <c r="HJC1858" s="108"/>
      <c r="HJD1858" s="108"/>
      <c r="HJE1858" s="108"/>
      <c r="HJF1858" s="108"/>
      <c r="HJG1858" s="108"/>
      <c r="HJH1858" s="108"/>
      <c r="HJI1858" s="108"/>
      <c r="HJJ1858" s="108"/>
      <c r="HJK1858" s="108"/>
      <c r="HJL1858" s="108"/>
      <c r="HJM1858" s="108"/>
      <c r="HJN1858" s="108"/>
      <c r="HJO1858" s="108"/>
      <c r="HJP1858" s="108"/>
      <c r="HJQ1858" s="108"/>
      <c r="HJR1858" s="108"/>
      <c r="HJS1858" s="108"/>
      <c r="HJT1858" s="108"/>
      <c r="HJU1858" s="108"/>
      <c r="HJV1858" s="108"/>
      <c r="HJW1858" s="108"/>
      <c r="HJX1858" s="108"/>
      <c r="HJY1858" s="108"/>
      <c r="HJZ1858" s="108"/>
      <c r="HKA1858" s="108"/>
      <c r="HKB1858" s="108"/>
      <c r="HKC1858" s="108"/>
      <c r="HKD1858" s="108"/>
      <c r="HKE1858" s="108"/>
      <c r="HKF1858" s="108"/>
      <c r="HKG1858" s="108"/>
      <c r="HKH1858" s="108"/>
      <c r="HKI1858" s="108"/>
      <c r="HKJ1858" s="108"/>
      <c r="HKK1858" s="108"/>
      <c r="HKL1858" s="108"/>
      <c r="HKM1858" s="108"/>
      <c r="HKN1858" s="108"/>
      <c r="HKO1858" s="108"/>
      <c r="HKP1858" s="108"/>
      <c r="HKQ1858" s="108"/>
      <c r="HKR1858" s="108"/>
      <c r="HKS1858" s="108"/>
      <c r="HKT1858" s="108"/>
      <c r="HKU1858" s="108"/>
      <c r="HKV1858" s="108"/>
      <c r="HKW1858" s="108"/>
      <c r="HKX1858" s="108"/>
      <c r="HKY1858" s="108"/>
      <c r="HKZ1858" s="108"/>
      <c r="HLA1858" s="108"/>
      <c r="HLB1858" s="108"/>
      <c r="HLC1858" s="108"/>
      <c r="HLD1858" s="108"/>
      <c r="HLE1858" s="108"/>
      <c r="HLF1858" s="108"/>
      <c r="HLG1858" s="108"/>
      <c r="HLH1858" s="108"/>
      <c r="HLI1858" s="108"/>
      <c r="HLJ1858" s="108"/>
      <c r="HLK1858" s="108"/>
      <c r="HLL1858" s="108"/>
      <c r="HLM1858" s="108"/>
      <c r="HLN1858" s="108"/>
      <c r="HLO1858" s="108"/>
      <c r="HLP1858" s="108"/>
      <c r="HLQ1858" s="108"/>
      <c r="HLR1858" s="108"/>
      <c r="HLS1858" s="108"/>
      <c r="HLT1858" s="108"/>
      <c r="HLU1858" s="108"/>
      <c r="HLV1858" s="108"/>
      <c r="HLW1858" s="108"/>
      <c r="HLX1858" s="108"/>
      <c r="HLY1858" s="108"/>
      <c r="HLZ1858" s="108"/>
      <c r="HMA1858" s="108"/>
      <c r="HMB1858" s="108"/>
      <c r="HMC1858" s="108"/>
      <c r="HMD1858" s="108"/>
      <c r="HME1858" s="108"/>
      <c r="HMF1858" s="108"/>
      <c r="HMG1858" s="108"/>
      <c r="HMH1858" s="108"/>
      <c r="HMI1858" s="108"/>
      <c r="HMJ1858" s="108"/>
      <c r="HMK1858" s="108"/>
      <c r="HML1858" s="108"/>
      <c r="HMM1858" s="108"/>
      <c r="HMN1858" s="108"/>
      <c r="HMO1858" s="108"/>
      <c r="HMP1858" s="108"/>
      <c r="HMQ1858" s="108"/>
      <c r="HMR1858" s="108"/>
      <c r="HMS1858" s="108"/>
      <c r="HMT1858" s="108"/>
      <c r="HMU1858" s="108"/>
      <c r="HMV1858" s="108"/>
      <c r="HMW1858" s="108"/>
      <c r="HMX1858" s="108"/>
      <c r="HMY1858" s="108"/>
      <c r="HMZ1858" s="108"/>
      <c r="HNA1858" s="108"/>
      <c r="HNB1858" s="108"/>
      <c r="HNC1858" s="108"/>
      <c r="HND1858" s="108"/>
      <c r="HNE1858" s="108"/>
      <c r="HNF1858" s="108"/>
      <c r="HNG1858" s="108"/>
      <c r="HNH1858" s="108"/>
      <c r="HNI1858" s="108"/>
      <c r="HNJ1858" s="108"/>
      <c r="HNK1858" s="108"/>
      <c r="HNL1858" s="108"/>
      <c r="HNM1858" s="108"/>
      <c r="HNN1858" s="108"/>
      <c r="HNO1858" s="108"/>
      <c r="HNP1858" s="108"/>
      <c r="HNQ1858" s="108"/>
      <c r="HNR1858" s="108"/>
      <c r="HNS1858" s="108"/>
      <c r="HNT1858" s="108"/>
      <c r="HNU1858" s="108"/>
      <c r="HNV1858" s="108"/>
      <c r="HNW1858" s="108"/>
      <c r="HNX1858" s="108"/>
      <c r="HNY1858" s="108"/>
      <c r="HNZ1858" s="108"/>
      <c r="HOA1858" s="108"/>
      <c r="HOB1858" s="108"/>
      <c r="HOC1858" s="108"/>
      <c r="HOD1858" s="108"/>
      <c r="HOE1858" s="108"/>
      <c r="HOF1858" s="108"/>
      <c r="HOG1858" s="108"/>
      <c r="HOH1858" s="108"/>
      <c r="HOI1858" s="108"/>
      <c r="HOJ1858" s="108"/>
      <c r="HOK1858" s="108"/>
      <c r="HOL1858" s="108"/>
      <c r="HOM1858" s="108"/>
      <c r="HON1858" s="108"/>
      <c r="HOO1858" s="108"/>
      <c r="HOP1858" s="108"/>
      <c r="HOQ1858" s="108"/>
      <c r="HOR1858" s="108"/>
      <c r="HOS1858" s="108"/>
      <c r="HOT1858" s="108"/>
      <c r="HOU1858" s="108"/>
      <c r="HOV1858" s="108"/>
      <c r="HOW1858" s="108"/>
      <c r="HOX1858" s="108"/>
      <c r="HOY1858" s="108"/>
      <c r="HOZ1858" s="108"/>
      <c r="HPA1858" s="108"/>
      <c r="HPB1858" s="108"/>
      <c r="HPC1858" s="108"/>
      <c r="HPD1858" s="108"/>
      <c r="HPE1858" s="108"/>
      <c r="HPF1858" s="108"/>
      <c r="HPG1858" s="108"/>
      <c r="HPH1858" s="108"/>
      <c r="HPI1858" s="108"/>
      <c r="HPJ1858" s="108"/>
      <c r="HPK1858" s="108"/>
      <c r="HPL1858" s="108"/>
      <c r="HPM1858" s="108"/>
      <c r="HPN1858" s="108"/>
      <c r="HPO1858" s="108"/>
      <c r="HPP1858" s="108"/>
      <c r="HPQ1858" s="108"/>
      <c r="HPR1858" s="108"/>
      <c r="HPS1858" s="108"/>
      <c r="HPT1858" s="108"/>
      <c r="HPU1858" s="108"/>
      <c r="HPV1858" s="108"/>
      <c r="HPW1858" s="108"/>
      <c r="HPX1858" s="108"/>
      <c r="HPY1858" s="108"/>
      <c r="HPZ1858" s="108"/>
      <c r="HQA1858" s="108"/>
      <c r="HQB1858" s="108"/>
      <c r="HQC1858" s="108"/>
      <c r="HQD1858" s="108"/>
      <c r="HQE1858" s="108"/>
      <c r="HQF1858" s="108"/>
      <c r="HQG1858" s="108"/>
      <c r="HQH1858" s="108"/>
      <c r="HQI1858" s="108"/>
      <c r="HQJ1858" s="108"/>
      <c r="HQK1858" s="108"/>
      <c r="HQL1858" s="108"/>
      <c r="HQM1858" s="108"/>
      <c r="HQN1858" s="108"/>
      <c r="HQO1858" s="108"/>
      <c r="HQP1858" s="108"/>
      <c r="HQQ1858" s="108"/>
      <c r="HQR1858" s="108"/>
      <c r="HQS1858" s="108"/>
      <c r="HQT1858" s="108"/>
      <c r="HQU1858" s="108"/>
      <c r="HQV1858" s="108"/>
      <c r="HQW1858" s="108"/>
      <c r="HQX1858" s="108"/>
      <c r="HQY1858" s="108"/>
      <c r="HQZ1858" s="108"/>
      <c r="HRA1858" s="108"/>
      <c r="HRB1858" s="108"/>
      <c r="HRC1858" s="108"/>
      <c r="HRD1858" s="108"/>
      <c r="HRE1858" s="108"/>
      <c r="HRF1858" s="108"/>
      <c r="HRG1858" s="108"/>
      <c r="HRH1858" s="108"/>
      <c r="HRI1858" s="108"/>
      <c r="HRJ1858" s="108"/>
      <c r="HRK1858" s="108"/>
      <c r="HRL1858" s="108"/>
      <c r="HRM1858" s="108"/>
      <c r="HRN1858" s="108"/>
      <c r="HRO1858" s="108"/>
      <c r="HRP1858" s="108"/>
      <c r="HRQ1858" s="108"/>
      <c r="HRR1858" s="108"/>
      <c r="HRS1858" s="108"/>
      <c r="HRT1858" s="108"/>
      <c r="HRU1858" s="108"/>
      <c r="HRV1858" s="108"/>
      <c r="HRW1858" s="108"/>
      <c r="HRX1858" s="108"/>
      <c r="HRY1858" s="108"/>
      <c r="HRZ1858" s="108"/>
      <c r="HSA1858" s="108"/>
      <c r="HSB1858" s="108"/>
      <c r="HSC1858" s="108"/>
      <c r="HSD1858" s="108"/>
      <c r="HSE1858" s="108"/>
      <c r="HSF1858" s="108"/>
      <c r="HSG1858" s="108"/>
      <c r="HSH1858" s="108"/>
      <c r="HSI1858" s="108"/>
      <c r="HSJ1858" s="108"/>
      <c r="HSK1858" s="108"/>
      <c r="HSL1858" s="108"/>
      <c r="HSM1858" s="108"/>
      <c r="HSN1858" s="108"/>
      <c r="HSO1858" s="108"/>
      <c r="HSP1858" s="108"/>
      <c r="HSQ1858" s="108"/>
      <c r="HSR1858" s="108"/>
      <c r="HSS1858" s="108"/>
      <c r="HST1858" s="108"/>
      <c r="HSU1858" s="108"/>
      <c r="HSV1858" s="108"/>
      <c r="HSW1858" s="108"/>
      <c r="HSX1858" s="108"/>
      <c r="HSY1858" s="108"/>
      <c r="HSZ1858" s="108"/>
      <c r="HTA1858" s="108"/>
      <c r="HTB1858" s="108"/>
      <c r="HTC1858" s="108"/>
      <c r="HTD1858" s="108"/>
      <c r="HTE1858" s="108"/>
      <c r="HTF1858" s="108"/>
      <c r="HTG1858" s="108"/>
      <c r="HTH1858" s="108"/>
      <c r="HTI1858" s="108"/>
      <c r="HTJ1858" s="108"/>
      <c r="HTK1858" s="108"/>
      <c r="HTL1858" s="108"/>
      <c r="HTM1858" s="108"/>
      <c r="HTN1858" s="108"/>
      <c r="HTO1858" s="108"/>
      <c r="HTP1858" s="108"/>
      <c r="HTQ1858" s="108"/>
      <c r="HTR1858" s="108"/>
      <c r="HTS1858" s="108"/>
      <c r="HTT1858" s="108"/>
      <c r="HTU1858" s="108"/>
      <c r="HTV1858" s="108"/>
      <c r="HTW1858" s="108"/>
      <c r="HTX1858" s="108"/>
      <c r="HTY1858" s="108"/>
      <c r="HTZ1858" s="108"/>
      <c r="HUA1858" s="108"/>
      <c r="HUB1858" s="108"/>
      <c r="HUC1858" s="108"/>
      <c r="HUD1858" s="108"/>
      <c r="HUE1858" s="108"/>
      <c r="HUF1858" s="108"/>
      <c r="HUG1858" s="108"/>
      <c r="HUH1858" s="108"/>
      <c r="HUI1858" s="108"/>
      <c r="HUJ1858" s="108"/>
      <c r="HUK1858" s="108"/>
      <c r="HUL1858" s="108"/>
      <c r="HUM1858" s="108"/>
      <c r="HUN1858" s="108"/>
      <c r="HUO1858" s="108"/>
      <c r="HUP1858" s="108"/>
      <c r="HUQ1858" s="108"/>
      <c r="HUR1858" s="108"/>
      <c r="HUS1858" s="108"/>
      <c r="HUT1858" s="108"/>
      <c r="HUU1858" s="108"/>
      <c r="HUV1858" s="108"/>
      <c r="HUW1858" s="108"/>
      <c r="HUX1858" s="108"/>
      <c r="HUY1858" s="108"/>
      <c r="HUZ1858" s="108"/>
      <c r="HVA1858" s="108"/>
      <c r="HVB1858" s="108"/>
      <c r="HVC1858" s="108"/>
      <c r="HVD1858" s="108"/>
      <c r="HVE1858" s="108"/>
      <c r="HVF1858" s="108"/>
      <c r="HVG1858" s="108"/>
      <c r="HVH1858" s="108"/>
      <c r="HVI1858" s="108"/>
      <c r="HVJ1858" s="108"/>
      <c r="HVK1858" s="108"/>
      <c r="HVL1858" s="108"/>
      <c r="HVM1858" s="108"/>
      <c r="HVN1858" s="108"/>
      <c r="HVO1858" s="108"/>
      <c r="HVP1858" s="108"/>
      <c r="HVQ1858" s="108"/>
      <c r="HVR1858" s="108"/>
      <c r="HVS1858" s="108"/>
      <c r="HVT1858" s="108"/>
      <c r="HVU1858" s="108"/>
      <c r="HVV1858" s="108"/>
      <c r="HVW1858" s="108"/>
      <c r="HVX1858" s="108"/>
      <c r="HVY1858" s="108"/>
      <c r="HVZ1858" s="108"/>
      <c r="HWA1858" s="108"/>
      <c r="HWB1858" s="108"/>
      <c r="HWC1858" s="108"/>
      <c r="HWD1858" s="108"/>
      <c r="HWE1858" s="108"/>
      <c r="HWF1858" s="108"/>
      <c r="HWG1858" s="108"/>
      <c r="HWH1858" s="108"/>
      <c r="HWI1858" s="108"/>
      <c r="HWJ1858" s="108"/>
      <c r="HWK1858" s="108"/>
      <c r="HWL1858" s="108"/>
      <c r="HWM1858" s="108"/>
      <c r="HWN1858" s="108"/>
      <c r="HWO1858" s="108"/>
      <c r="HWP1858" s="108"/>
      <c r="HWQ1858" s="108"/>
      <c r="HWR1858" s="108"/>
      <c r="HWS1858" s="108"/>
      <c r="HWT1858" s="108"/>
      <c r="HWU1858" s="108"/>
      <c r="HWV1858" s="108"/>
      <c r="HWW1858" s="108"/>
      <c r="HWX1858" s="108"/>
      <c r="HWY1858" s="108"/>
      <c r="HWZ1858" s="108"/>
      <c r="HXA1858" s="108"/>
      <c r="HXB1858" s="108"/>
      <c r="HXC1858" s="108"/>
      <c r="HXD1858" s="108"/>
      <c r="HXE1858" s="108"/>
      <c r="HXF1858" s="108"/>
      <c r="HXG1858" s="108"/>
      <c r="HXH1858" s="108"/>
      <c r="HXI1858" s="108"/>
      <c r="HXJ1858" s="108"/>
      <c r="HXK1858" s="108"/>
      <c r="HXL1858" s="108"/>
      <c r="HXM1858" s="108"/>
      <c r="HXN1858" s="108"/>
      <c r="HXO1858" s="108"/>
      <c r="HXP1858" s="108"/>
      <c r="HXQ1858" s="108"/>
      <c r="HXR1858" s="108"/>
      <c r="HXS1858" s="108"/>
      <c r="HXT1858" s="108"/>
      <c r="HXU1858" s="108"/>
      <c r="HXV1858" s="108"/>
      <c r="HXW1858" s="108"/>
      <c r="HXX1858" s="108"/>
      <c r="HXY1858" s="108"/>
      <c r="HXZ1858" s="108"/>
      <c r="HYA1858" s="108"/>
      <c r="HYB1858" s="108"/>
      <c r="HYC1858" s="108"/>
      <c r="HYD1858" s="108"/>
      <c r="HYE1858" s="108"/>
      <c r="HYF1858" s="108"/>
      <c r="HYG1858" s="108"/>
      <c r="HYH1858" s="108"/>
      <c r="HYI1858" s="108"/>
      <c r="HYJ1858" s="108"/>
      <c r="HYK1858" s="108"/>
      <c r="HYL1858" s="108"/>
      <c r="HYM1858" s="108"/>
      <c r="HYN1858" s="108"/>
      <c r="HYO1858" s="108"/>
      <c r="HYP1858" s="108"/>
      <c r="HYQ1858" s="108"/>
      <c r="HYR1858" s="108"/>
      <c r="HYS1858" s="108"/>
      <c r="HYT1858" s="108"/>
      <c r="HYU1858" s="108"/>
      <c r="HYV1858" s="108"/>
      <c r="HYW1858" s="108"/>
      <c r="HYX1858" s="108"/>
      <c r="HYY1858" s="108"/>
      <c r="HYZ1858" s="108"/>
      <c r="HZA1858" s="108"/>
      <c r="HZB1858" s="108"/>
      <c r="HZC1858" s="108"/>
      <c r="HZD1858" s="108"/>
      <c r="HZE1858" s="108"/>
      <c r="HZF1858" s="108"/>
      <c r="HZG1858" s="108"/>
      <c r="HZH1858" s="108"/>
      <c r="HZI1858" s="108"/>
      <c r="HZJ1858" s="108"/>
      <c r="HZK1858" s="108"/>
      <c r="HZL1858" s="108"/>
      <c r="HZM1858" s="108"/>
      <c r="HZN1858" s="108"/>
      <c r="HZO1858" s="108"/>
      <c r="HZP1858" s="108"/>
      <c r="HZQ1858" s="108"/>
      <c r="HZR1858" s="108"/>
      <c r="HZS1858" s="108"/>
      <c r="HZT1858" s="108"/>
      <c r="HZU1858" s="108"/>
      <c r="HZV1858" s="108"/>
      <c r="HZW1858" s="108"/>
      <c r="HZX1858" s="108"/>
      <c r="HZY1858" s="108"/>
      <c r="HZZ1858" s="108"/>
      <c r="IAA1858" s="108"/>
      <c r="IAB1858" s="108"/>
      <c r="IAC1858" s="108"/>
      <c r="IAD1858" s="108"/>
      <c r="IAE1858" s="108"/>
      <c r="IAF1858" s="108"/>
      <c r="IAG1858" s="108"/>
      <c r="IAH1858" s="108"/>
      <c r="IAI1858" s="108"/>
      <c r="IAJ1858" s="108"/>
      <c r="IAK1858" s="108"/>
      <c r="IAL1858" s="108"/>
      <c r="IAM1858" s="108"/>
      <c r="IAN1858" s="108"/>
      <c r="IAO1858" s="108"/>
      <c r="IAP1858" s="108"/>
      <c r="IAQ1858" s="108"/>
      <c r="IAR1858" s="108"/>
      <c r="IAS1858" s="108"/>
      <c r="IAT1858" s="108"/>
      <c r="IAU1858" s="108"/>
      <c r="IAV1858" s="108"/>
      <c r="IAW1858" s="108"/>
      <c r="IAX1858" s="108"/>
      <c r="IAY1858" s="108"/>
      <c r="IAZ1858" s="108"/>
      <c r="IBA1858" s="108"/>
      <c r="IBB1858" s="108"/>
      <c r="IBC1858" s="108"/>
      <c r="IBD1858" s="108"/>
      <c r="IBE1858" s="108"/>
      <c r="IBF1858" s="108"/>
      <c r="IBG1858" s="108"/>
      <c r="IBH1858" s="108"/>
      <c r="IBI1858" s="108"/>
      <c r="IBJ1858" s="108"/>
      <c r="IBK1858" s="108"/>
      <c r="IBL1858" s="108"/>
      <c r="IBM1858" s="108"/>
      <c r="IBN1858" s="108"/>
      <c r="IBO1858" s="108"/>
      <c r="IBP1858" s="108"/>
      <c r="IBQ1858" s="108"/>
      <c r="IBR1858" s="108"/>
      <c r="IBS1858" s="108"/>
      <c r="IBT1858" s="108"/>
      <c r="IBU1858" s="108"/>
      <c r="IBV1858" s="108"/>
      <c r="IBW1858" s="108"/>
      <c r="IBX1858" s="108"/>
      <c r="IBY1858" s="108"/>
      <c r="IBZ1858" s="108"/>
      <c r="ICA1858" s="108"/>
      <c r="ICB1858" s="108"/>
      <c r="ICC1858" s="108"/>
      <c r="ICD1858" s="108"/>
      <c r="ICE1858" s="108"/>
      <c r="ICF1858" s="108"/>
      <c r="ICG1858" s="108"/>
      <c r="ICH1858" s="108"/>
      <c r="ICI1858" s="108"/>
      <c r="ICJ1858" s="108"/>
      <c r="ICK1858" s="108"/>
      <c r="ICL1858" s="108"/>
      <c r="ICM1858" s="108"/>
      <c r="ICN1858" s="108"/>
      <c r="ICO1858" s="108"/>
      <c r="ICP1858" s="108"/>
      <c r="ICQ1858" s="108"/>
      <c r="ICR1858" s="108"/>
      <c r="ICS1858" s="108"/>
      <c r="ICT1858" s="108"/>
      <c r="ICU1858" s="108"/>
      <c r="ICV1858" s="108"/>
      <c r="ICW1858" s="108"/>
      <c r="ICX1858" s="108"/>
      <c r="ICY1858" s="108"/>
      <c r="ICZ1858" s="108"/>
      <c r="IDA1858" s="108"/>
      <c r="IDB1858" s="108"/>
      <c r="IDC1858" s="108"/>
      <c r="IDD1858" s="108"/>
      <c r="IDE1858" s="108"/>
      <c r="IDF1858" s="108"/>
      <c r="IDG1858" s="108"/>
      <c r="IDH1858" s="108"/>
      <c r="IDI1858" s="108"/>
      <c r="IDJ1858" s="108"/>
      <c r="IDK1858" s="108"/>
      <c r="IDL1858" s="108"/>
      <c r="IDM1858" s="108"/>
      <c r="IDN1858" s="108"/>
      <c r="IDO1858" s="108"/>
      <c r="IDP1858" s="108"/>
      <c r="IDQ1858" s="108"/>
      <c r="IDR1858" s="108"/>
      <c r="IDS1858" s="108"/>
      <c r="IDT1858" s="108"/>
      <c r="IDU1858" s="108"/>
      <c r="IDV1858" s="108"/>
      <c r="IDW1858" s="108"/>
      <c r="IDX1858" s="108"/>
      <c r="IDY1858" s="108"/>
      <c r="IDZ1858" s="108"/>
      <c r="IEA1858" s="108"/>
      <c r="IEB1858" s="108"/>
      <c r="IEC1858" s="108"/>
      <c r="IED1858" s="108"/>
      <c r="IEE1858" s="108"/>
      <c r="IEF1858" s="108"/>
      <c r="IEG1858" s="108"/>
      <c r="IEH1858" s="108"/>
      <c r="IEI1858" s="108"/>
      <c r="IEJ1858" s="108"/>
      <c r="IEK1858" s="108"/>
      <c r="IEL1858" s="108"/>
      <c r="IEM1858" s="108"/>
      <c r="IEN1858" s="108"/>
      <c r="IEO1858" s="108"/>
      <c r="IEP1858" s="108"/>
      <c r="IEQ1858" s="108"/>
      <c r="IER1858" s="108"/>
      <c r="IES1858" s="108"/>
      <c r="IET1858" s="108"/>
      <c r="IEU1858" s="108"/>
      <c r="IEV1858" s="108"/>
      <c r="IEW1858" s="108"/>
      <c r="IEX1858" s="108"/>
      <c r="IEY1858" s="108"/>
      <c r="IEZ1858" s="108"/>
      <c r="IFA1858" s="108"/>
      <c r="IFB1858" s="108"/>
      <c r="IFC1858" s="108"/>
      <c r="IFD1858" s="108"/>
      <c r="IFE1858" s="108"/>
      <c r="IFF1858" s="108"/>
      <c r="IFG1858" s="108"/>
      <c r="IFH1858" s="108"/>
      <c r="IFI1858" s="108"/>
      <c r="IFJ1858" s="108"/>
      <c r="IFK1858" s="108"/>
      <c r="IFL1858" s="108"/>
      <c r="IFM1858" s="108"/>
      <c r="IFN1858" s="108"/>
      <c r="IFO1858" s="108"/>
      <c r="IFP1858" s="108"/>
      <c r="IFQ1858" s="108"/>
      <c r="IFR1858" s="108"/>
      <c r="IFS1858" s="108"/>
      <c r="IFT1858" s="108"/>
      <c r="IFU1858" s="108"/>
      <c r="IFV1858" s="108"/>
      <c r="IFW1858" s="108"/>
      <c r="IFX1858" s="108"/>
      <c r="IFY1858" s="108"/>
      <c r="IFZ1858" s="108"/>
      <c r="IGA1858" s="108"/>
      <c r="IGB1858" s="108"/>
      <c r="IGC1858" s="108"/>
      <c r="IGD1858" s="108"/>
      <c r="IGE1858" s="108"/>
      <c r="IGF1858" s="108"/>
      <c r="IGG1858" s="108"/>
      <c r="IGH1858" s="108"/>
      <c r="IGI1858" s="108"/>
      <c r="IGJ1858" s="108"/>
      <c r="IGK1858" s="108"/>
      <c r="IGL1858" s="108"/>
      <c r="IGM1858" s="108"/>
      <c r="IGN1858" s="108"/>
      <c r="IGO1858" s="108"/>
      <c r="IGP1858" s="108"/>
      <c r="IGQ1858" s="108"/>
      <c r="IGR1858" s="108"/>
      <c r="IGS1858" s="108"/>
      <c r="IGT1858" s="108"/>
      <c r="IGU1858" s="108"/>
      <c r="IGV1858" s="108"/>
      <c r="IGW1858" s="108"/>
      <c r="IGX1858" s="108"/>
      <c r="IGY1858" s="108"/>
      <c r="IGZ1858" s="108"/>
      <c r="IHA1858" s="108"/>
      <c r="IHB1858" s="108"/>
      <c r="IHC1858" s="108"/>
      <c r="IHD1858" s="108"/>
      <c r="IHE1858" s="108"/>
      <c r="IHF1858" s="108"/>
      <c r="IHG1858" s="108"/>
      <c r="IHH1858" s="108"/>
      <c r="IHI1858" s="108"/>
      <c r="IHJ1858" s="108"/>
      <c r="IHK1858" s="108"/>
      <c r="IHL1858" s="108"/>
      <c r="IHM1858" s="108"/>
      <c r="IHN1858" s="108"/>
      <c r="IHO1858" s="108"/>
      <c r="IHP1858" s="108"/>
      <c r="IHQ1858" s="108"/>
      <c r="IHR1858" s="108"/>
      <c r="IHS1858" s="108"/>
      <c r="IHT1858" s="108"/>
      <c r="IHU1858" s="108"/>
      <c r="IHV1858" s="108"/>
      <c r="IHW1858" s="108"/>
      <c r="IHX1858" s="108"/>
      <c r="IHY1858" s="108"/>
      <c r="IHZ1858" s="108"/>
      <c r="IIA1858" s="108"/>
      <c r="IIB1858" s="108"/>
      <c r="IIC1858" s="108"/>
      <c r="IID1858" s="108"/>
      <c r="IIE1858" s="108"/>
      <c r="IIF1858" s="108"/>
      <c r="IIG1858" s="108"/>
      <c r="IIH1858" s="108"/>
      <c r="III1858" s="108"/>
      <c r="IIJ1858" s="108"/>
      <c r="IIK1858" s="108"/>
      <c r="IIL1858" s="108"/>
      <c r="IIM1858" s="108"/>
      <c r="IIN1858" s="108"/>
      <c r="IIO1858" s="108"/>
      <c r="IIP1858" s="108"/>
      <c r="IIQ1858" s="108"/>
      <c r="IIR1858" s="108"/>
      <c r="IIS1858" s="108"/>
      <c r="IIT1858" s="108"/>
      <c r="IIU1858" s="108"/>
      <c r="IIV1858" s="108"/>
      <c r="IIW1858" s="108"/>
      <c r="IIX1858" s="108"/>
      <c r="IIY1858" s="108"/>
      <c r="IIZ1858" s="108"/>
      <c r="IJA1858" s="108"/>
      <c r="IJB1858" s="108"/>
      <c r="IJC1858" s="108"/>
      <c r="IJD1858" s="108"/>
      <c r="IJE1858" s="108"/>
      <c r="IJF1858" s="108"/>
      <c r="IJG1858" s="108"/>
      <c r="IJH1858" s="108"/>
      <c r="IJI1858" s="108"/>
      <c r="IJJ1858" s="108"/>
      <c r="IJK1858" s="108"/>
      <c r="IJL1858" s="108"/>
      <c r="IJM1858" s="108"/>
      <c r="IJN1858" s="108"/>
      <c r="IJO1858" s="108"/>
      <c r="IJP1858" s="108"/>
      <c r="IJQ1858" s="108"/>
      <c r="IJR1858" s="108"/>
      <c r="IJS1858" s="108"/>
      <c r="IJT1858" s="108"/>
      <c r="IJU1858" s="108"/>
      <c r="IJV1858" s="108"/>
      <c r="IJW1858" s="108"/>
      <c r="IJX1858" s="108"/>
      <c r="IJY1858" s="108"/>
      <c r="IJZ1858" s="108"/>
      <c r="IKA1858" s="108"/>
      <c r="IKB1858" s="108"/>
      <c r="IKC1858" s="108"/>
      <c r="IKD1858" s="108"/>
      <c r="IKE1858" s="108"/>
      <c r="IKF1858" s="108"/>
      <c r="IKG1858" s="108"/>
      <c r="IKH1858" s="108"/>
      <c r="IKI1858" s="108"/>
      <c r="IKJ1858" s="108"/>
      <c r="IKK1858" s="108"/>
      <c r="IKL1858" s="108"/>
      <c r="IKM1858" s="108"/>
      <c r="IKN1858" s="108"/>
      <c r="IKO1858" s="108"/>
      <c r="IKP1858" s="108"/>
      <c r="IKQ1858" s="108"/>
      <c r="IKR1858" s="108"/>
      <c r="IKS1858" s="108"/>
      <c r="IKT1858" s="108"/>
      <c r="IKU1858" s="108"/>
      <c r="IKV1858" s="108"/>
      <c r="IKW1858" s="108"/>
      <c r="IKX1858" s="108"/>
      <c r="IKY1858" s="108"/>
      <c r="IKZ1858" s="108"/>
      <c r="ILA1858" s="108"/>
      <c r="ILB1858" s="108"/>
      <c r="ILC1858" s="108"/>
      <c r="ILD1858" s="108"/>
      <c r="ILE1858" s="108"/>
      <c r="ILF1858" s="108"/>
      <c r="ILG1858" s="108"/>
      <c r="ILH1858" s="108"/>
      <c r="ILI1858" s="108"/>
      <c r="ILJ1858" s="108"/>
      <c r="ILK1858" s="108"/>
      <c r="ILL1858" s="108"/>
      <c r="ILM1858" s="108"/>
      <c r="ILN1858" s="108"/>
      <c r="ILO1858" s="108"/>
      <c r="ILP1858" s="108"/>
      <c r="ILQ1858" s="108"/>
      <c r="ILR1858" s="108"/>
      <c r="ILS1858" s="108"/>
      <c r="ILT1858" s="108"/>
      <c r="ILU1858" s="108"/>
      <c r="ILV1858" s="108"/>
      <c r="ILW1858" s="108"/>
      <c r="ILX1858" s="108"/>
      <c r="ILY1858" s="108"/>
      <c r="ILZ1858" s="108"/>
      <c r="IMA1858" s="108"/>
      <c r="IMB1858" s="108"/>
      <c r="IMC1858" s="108"/>
      <c r="IMD1858" s="108"/>
      <c r="IME1858" s="108"/>
      <c r="IMF1858" s="108"/>
      <c r="IMG1858" s="108"/>
      <c r="IMH1858" s="108"/>
      <c r="IMI1858" s="108"/>
      <c r="IMJ1858" s="108"/>
      <c r="IMK1858" s="108"/>
      <c r="IML1858" s="108"/>
      <c r="IMM1858" s="108"/>
      <c r="IMN1858" s="108"/>
      <c r="IMO1858" s="108"/>
      <c r="IMP1858" s="108"/>
      <c r="IMQ1858" s="108"/>
      <c r="IMR1858" s="108"/>
      <c r="IMS1858" s="108"/>
      <c r="IMT1858" s="108"/>
      <c r="IMU1858" s="108"/>
      <c r="IMV1858" s="108"/>
      <c r="IMW1858" s="108"/>
      <c r="IMX1858" s="108"/>
      <c r="IMY1858" s="108"/>
      <c r="IMZ1858" s="108"/>
      <c r="INA1858" s="108"/>
      <c r="INB1858" s="108"/>
      <c r="INC1858" s="108"/>
      <c r="IND1858" s="108"/>
      <c r="INE1858" s="108"/>
      <c r="INF1858" s="108"/>
      <c r="ING1858" s="108"/>
      <c r="INH1858" s="108"/>
      <c r="INI1858" s="108"/>
      <c r="INJ1858" s="108"/>
      <c r="INK1858" s="108"/>
      <c r="INL1858" s="108"/>
      <c r="INM1858" s="108"/>
      <c r="INN1858" s="108"/>
      <c r="INO1858" s="108"/>
      <c r="INP1858" s="108"/>
      <c r="INQ1858" s="108"/>
      <c r="INR1858" s="108"/>
      <c r="INS1858" s="108"/>
      <c r="INT1858" s="108"/>
      <c r="INU1858" s="108"/>
      <c r="INV1858" s="108"/>
      <c r="INW1858" s="108"/>
      <c r="INX1858" s="108"/>
      <c r="INY1858" s="108"/>
      <c r="INZ1858" s="108"/>
      <c r="IOA1858" s="108"/>
      <c r="IOB1858" s="108"/>
      <c r="IOC1858" s="108"/>
      <c r="IOD1858" s="108"/>
      <c r="IOE1858" s="108"/>
      <c r="IOF1858" s="108"/>
      <c r="IOG1858" s="108"/>
      <c r="IOH1858" s="108"/>
      <c r="IOI1858" s="108"/>
      <c r="IOJ1858" s="108"/>
      <c r="IOK1858" s="108"/>
      <c r="IOL1858" s="108"/>
      <c r="IOM1858" s="108"/>
      <c r="ION1858" s="108"/>
      <c r="IOO1858" s="108"/>
      <c r="IOP1858" s="108"/>
      <c r="IOQ1858" s="108"/>
      <c r="IOR1858" s="108"/>
      <c r="IOS1858" s="108"/>
      <c r="IOT1858" s="108"/>
      <c r="IOU1858" s="108"/>
      <c r="IOV1858" s="108"/>
      <c r="IOW1858" s="108"/>
      <c r="IOX1858" s="108"/>
      <c r="IOY1858" s="108"/>
      <c r="IOZ1858" s="108"/>
      <c r="IPA1858" s="108"/>
      <c r="IPB1858" s="108"/>
      <c r="IPC1858" s="108"/>
      <c r="IPD1858" s="108"/>
      <c r="IPE1858" s="108"/>
      <c r="IPF1858" s="108"/>
      <c r="IPG1858" s="108"/>
      <c r="IPH1858" s="108"/>
      <c r="IPI1858" s="108"/>
      <c r="IPJ1858" s="108"/>
      <c r="IPK1858" s="108"/>
      <c r="IPL1858" s="108"/>
      <c r="IPM1858" s="108"/>
      <c r="IPN1858" s="108"/>
      <c r="IPO1858" s="108"/>
      <c r="IPP1858" s="108"/>
      <c r="IPQ1858" s="108"/>
      <c r="IPR1858" s="108"/>
      <c r="IPS1858" s="108"/>
      <c r="IPT1858" s="108"/>
      <c r="IPU1858" s="108"/>
      <c r="IPV1858" s="108"/>
      <c r="IPW1858" s="108"/>
      <c r="IPX1858" s="108"/>
      <c r="IPY1858" s="108"/>
      <c r="IPZ1858" s="108"/>
      <c r="IQA1858" s="108"/>
      <c r="IQB1858" s="108"/>
      <c r="IQC1858" s="108"/>
      <c r="IQD1858" s="108"/>
      <c r="IQE1858" s="108"/>
      <c r="IQF1858" s="108"/>
      <c r="IQG1858" s="108"/>
      <c r="IQH1858" s="108"/>
      <c r="IQI1858" s="108"/>
      <c r="IQJ1858" s="108"/>
      <c r="IQK1858" s="108"/>
      <c r="IQL1858" s="108"/>
      <c r="IQM1858" s="108"/>
      <c r="IQN1858" s="108"/>
      <c r="IQO1858" s="108"/>
      <c r="IQP1858" s="108"/>
      <c r="IQQ1858" s="108"/>
      <c r="IQR1858" s="108"/>
      <c r="IQS1858" s="108"/>
      <c r="IQT1858" s="108"/>
      <c r="IQU1858" s="108"/>
      <c r="IQV1858" s="108"/>
      <c r="IQW1858" s="108"/>
      <c r="IQX1858" s="108"/>
      <c r="IQY1858" s="108"/>
      <c r="IQZ1858" s="108"/>
      <c r="IRA1858" s="108"/>
      <c r="IRB1858" s="108"/>
      <c r="IRC1858" s="108"/>
      <c r="IRD1858" s="108"/>
      <c r="IRE1858" s="108"/>
      <c r="IRF1858" s="108"/>
      <c r="IRG1858" s="108"/>
      <c r="IRH1858" s="108"/>
      <c r="IRI1858" s="108"/>
      <c r="IRJ1858" s="108"/>
      <c r="IRK1858" s="108"/>
      <c r="IRL1858" s="108"/>
      <c r="IRM1858" s="108"/>
      <c r="IRN1858" s="108"/>
      <c r="IRO1858" s="108"/>
      <c r="IRP1858" s="108"/>
      <c r="IRQ1858" s="108"/>
      <c r="IRR1858" s="108"/>
      <c r="IRS1858" s="108"/>
      <c r="IRT1858" s="108"/>
      <c r="IRU1858" s="108"/>
      <c r="IRV1858" s="108"/>
      <c r="IRW1858" s="108"/>
      <c r="IRX1858" s="108"/>
      <c r="IRY1858" s="108"/>
      <c r="IRZ1858" s="108"/>
      <c r="ISA1858" s="108"/>
      <c r="ISB1858" s="108"/>
      <c r="ISC1858" s="108"/>
      <c r="ISD1858" s="108"/>
      <c r="ISE1858" s="108"/>
      <c r="ISF1858" s="108"/>
      <c r="ISG1858" s="108"/>
      <c r="ISH1858" s="108"/>
      <c r="ISI1858" s="108"/>
      <c r="ISJ1858" s="108"/>
      <c r="ISK1858" s="108"/>
      <c r="ISL1858" s="108"/>
      <c r="ISM1858" s="108"/>
      <c r="ISN1858" s="108"/>
      <c r="ISO1858" s="108"/>
      <c r="ISP1858" s="108"/>
      <c r="ISQ1858" s="108"/>
      <c r="ISR1858" s="108"/>
      <c r="ISS1858" s="108"/>
      <c r="IST1858" s="108"/>
      <c r="ISU1858" s="108"/>
      <c r="ISV1858" s="108"/>
      <c r="ISW1858" s="108"/>
      <c r="ISX1858" s="108"/>
      <c r="ISY1858" s="108"/>
      <c r="ISZ1858" s="108"/>
      <c r="ITA1858" s="108"/>
      <c r="ITB1858" s="108"/>
      <c r="ITC1858" s="108"/>
      <c r="ITD1858" s="108"/>
      <c r="ITE1858" s="108"/>
      <c r="ITF1858" s="108"/>
      <c r="ITG1858" s="108"/>
      <c r="ITH1858" s="108"/>
      <c r="ITI1858" s="108"/>
      <c r="ITJ1858" s="108"/>
      <c r="ITK1858" s="108"/>
      <c r="ITL1858" s="108"/>
      <c r="ITM1858" s="108"/>
      <c r="ITN1858" s="108"/>
      <c r="ITO1858" s="108"/>
      <c r="ITP1858" s="108"/>
      <c r="ITQ1858" s="108"/>
      <c r="ITR1858" s="108"/>
      <c r="ITS1858" s="108"/>
      <c r="ITT1858" s="108"/>
      <c r="ITU1858" s="108"/>
      <c r="ITV1858" s="108"/>
      <c r="ITW1858" s="108"/>
      <c r="ITX1858" s="108"/>
      <c r="ITY1858" s="108"/>
      <c r="ITZ1858" s="108"/>
      <c r="IUA1858" s="108"/>
      <c r="IUB1858" s="108"/>
      <c r="IUC1858" s="108"/>
      <c r="IUD1858" s="108"/>
      <c r="IUE1858" s="108"/>
      <c r="IUF1858" s="108"/>
      <c r="IUG1858" s="108"/>
      <c r="IUH1858" s="108"/>
      <c r="IUI1858" s="108"/>
      <c r="IUJ1858" s="108"/>
      <c r="IUK1858" s="108"/>
      <c r="IUL1858" s="108"/>
      <c r="IUM1858" s="108"/>
      <c r="IUN1858" s="108"/>
      <c r="IUO1858" s="108"/>
      <c r="IUP1858" s="108"/>
      <c r="IUQ1858" s="108"/>
      <c r="IUR1858" s="108"/>
      <c r="IUS1858" s="108"/>
      <c r="IUT1858" s="108"/>
      <c r="IUU1858" s="108"/>
      <c r="IUV1858" s="108"/>
      <c r="IUW1858" s="108"/>
      <c r="IUX1858" s="108"/>
      <c r="IUY1858" s="108"/>
      <c r="IUZ1858" s="108"/>
      <c r="IVA1858" s="108"/>
      <c r="IVB1858" s="108"/>
      <c r="IVC1858" s="108"/>
      <c r="IVD1858" s="108"/>
      <c r="IVE1858" s="108"/>
      <c r="IVF1858" s="108"/>
      <c r="IVG1858" s="108"/>
      <c r="IVH1858" s="108"/>
      <c r="IVI1858" s="108"/>
      <c r="IVJ1858" s="108"/>
      <c r="IVK1858" s="108"/>
      <c r="IVL1858" s="108"/>
      <c r="IVM1858" s="108"/>
      <c r="IVN1858" s="108"/>
      <c r="IVO1858" s="108"/>
      <c r="IVP1858" s="108"/>
      <c r="IVQ1858" s="108"/>
      <c r="IVR1858" s="108"/>
      <c r="IVS1858" s="108"/>
      <c r="IVT1858" s="108"/>
      <c r="IVU1858" s="108"/>
      <c r="IVV1858" s="108"/>
      <c r="IVW1858" s="108"/>
      <c r="IVX1858" s="108"/>
      <c r="IVY1858" s="108"/>
      <c r="IVZ1858" s="108"/>
      <c r="IWA1858" s="108"/>
      <c r="IWB1858" s="108"/>
      <c r="IWC1858" s="108"/>
      <c r="IWD1858" s="108"/>
      <c r="IWE1858" s="108"/>
      <c r="IWF1858" s="108"/>
      <c r="IWG1858" s="108"/>
      <c r="IWH1858" s="108"/>
      <c r="IWI1858" s="108"/>
      <c r="IWJ1858" s="108"/>
      <c r="IWK1858" s="108"/>
      <c r="IWL1858" s="108"/>
      <c r="IWM1858" s="108"/>
      <c r="IWN1858" s="108"/>
      <c r="IWO1858" s="108"/>
      <c r="IWP1858" s="108"/>
      <c r="IWQ1858" s="108"/>
      <c r="IWR1858" s="108"/>
      <c r="IWS1858" s="108"/>
      <c r="IWT1858" s="108"/>
      <c r="IWU1858" s="108"/>
      <c r="IWV1858" s="108"/>
      <c r="IWW1858" s="108"/>
      <c r="IWX1858" s="108"/>
      <c r="IWY1858" s="108"/>
      <c r="IWZ1858" s="108"/>
      <c r="IXA1858" s="108"/>
      <c r="IXB1858" s="108"/>
      <c r="IXC1858" s="108"/>
      <c r="IXD1858" s="108"/>
      <c r="IXE1858" s="108"/>
      <c r="IXF1858" s="108"/>
      <c r="IXG1858" s="108"/>
      <c r="IXH1858" s="108"/>
      <c r="IXI1858" s="108"/>
      <c r="IXJ1858" s="108"/>
      <c r="IXK1858" s="108"/>
      <c r="IXL1858" s="108"/>
      <c r="IXM1858" s="108"/>
      <c r="IXN1858" s="108"/>
      <c r="IXO1858" s="108"/>
      <c r="IXP1858" s="108"/>
      <c r="IXQ1858" s="108"/>
      <c r="IXR1858" s="108"/>
      <c r="IXS1858" s="108"/>
      <c r="IXT1858" s="108"/>
      <c r="IXU1858" s="108"/>
      <c r="IXV1858" s="108"/>
      <c r="IXW1858" s="108"/>
      <c r="IXX1858" s="108"/>
      <c r="IXY1858" s="108"/>
      <c r="IXZ1858" s="108"/>
      <c r="IYA1858" s="108"/>
      <c r="IYB1858" s="108"/>
      <c r="IYC1858" s="108"/>
      <c r="IYD1858" s="108"/>
      <c r="IYE1858" s="108"/>
      <c r="IYF1858" s="108"/>
      <c r="IYG1858" s="108"/>
      <c r="IYH1858" s="108"/>
      <c r="IYI1858" s="108"/>
      <c r="IYJ1858" s="108"/>
      <c r="IYK1858" s="108"/>
      <c r="IYL1858" s="108"/>
      <c r="IYM1858" s="108"/>
      <c r="IYN1858" s="108"/>
      <c r="IYO1858" s="108"/>
      <c r="IYP1858" s="108"/>
      <c r="IYQ1858" s="108"/>
      <c r="IYR1858" s="108"/>
      <c r="IYS1858" s="108"/>
      <c r="IYT1858" s="108"/>
      <c r="IYU1858" s="108"/>
      <c r="IYV1858" s="108"/>
      <c r="IYW1858" s="108"/>
      <c r="IYX1858" s="108"/>
      <c r="IYY1858" s="108"/>
      <c r="IYZ1858" s="108"/>
      <c r="IZA1858" s="108"/>
      <c r="IZB1858" s="108"/>
      <c r="IZC1858" s="108"/>
      <c r="IZD1858" s="108"/>
      <c r="IZE1858" s="108"/>
      <c r="IZF1858" s="108"/>
      <c r="IZG1858" s="108"/>
      <c r="IZH1858" s="108"/>
      <c r="IZI1858" s="108"/>
      <c r="IZJ1858" s="108"/>
      <c r="IZK1858" s="108"/>
      <c r="IZL1858" s="108"/>
      <c r="IZM1858" s="108"/>
      <c r="IZN1858" s="108"/>
      <c r="IZO1858" s="108"/>
      <c r="IZP1858" s="108"/>
      <c r="IZQ1858" s="108"/>
      <c r="IZR1858" s="108"/>
      <c r="IZS1858" s="108"/>
      <c r="IZT1858" s="108"/>
      <c r="IZU1858" s="108"/>
      <c r="IZV1858" s="108"/>
      <c r="IZW1858" s="108"/>
      <c r="IZX1858" s="108"/>
      <c r="IZY1858" s="108"/>
      <c r="IZZ1858" s="108"/>
      <c r="JAA1858" s="108"/>
      <c r="JAB1858" s="108"/>
      <c r="JAC1858" s="108"/>
      <c r="JAD1858" s="108"/>
      <c r="JAE1858" s="108"/>
      <c r="JAF1858" s="108"/>
      <c r="JAG1858" s="108"/>
      <c r="JAH1858" s="108"/>
      <c r="JAI1858" s="108"/>
      <c r="JAJ1858" s="108"/>
      <c r="JAK1858" s="108"/>
      <c r="JAL1858" s="108"/>
      <c r="JAM1858" s="108"/>
      <c r="JAN1858" s="108"/>
      <c r="JAO1858" s="108"/>
      <c r="JAP1858" s="108"/>
      <c r="JAQ1858" s="108"/>
      <c r="JAR1858" s="108"/>
      <c r="JAS1858" s="108"/>
      <c r="JAT1858" s="108"/>
      <c r="JAU1858" s="108"/>
      <c r="JAV1858" s="108"/>
      <c r="JAW1858" s="108"/>
      <c r="JAX1858" s="108"/>
      <c r="JAY1858" s="108"/>
      <c r="JAZ1858" s="108"/>
      <c r="JBA1858" s="108"/>
      <c r="JBB1858" s="108"/>
      <c r="JBC1858" s="108"/>
      <c r="JBD1858" s="108"/>
      <c r="JBE1858" s="108"/>
      <c r="JBF1858" s="108"/>
      <c r="JBG1858" s="108"/>
      <c r="JBH1858" s="108"/>
      <c r="JBI1858" s="108"/>
      <c r="JBJ1858" s="108"/>
      <c r="JBK1858" s="108"/>
      <c r="JBL1858" s="108"/>
      <c r="JBM1858" s="108"/>
      <c r="JBN1858" s="108"/>
      <c r="JBO1858" s="108"/>
      <c r="JBP1858" s="108"/>
      <c r="JBQ1858" s="108"/>
      <c r="JBR1858" s="108"/>
      <c r="JBS1858" s="108"/>
      <c r="JBT1858" s="108"/>
      <c r="JBU1858" s="108"/>
      <c r="JBV1858" s="108"/>
      <c r="JBW1858" s="108"/>
      <c r="JBX1858" s="108"/>
      <c r="JBY1858" s="108"/>
      <c r="JBZ1858" s="108"/>
      <c r="JCA1858" s="108"/>
      <c r="JCB1858" s="108"/>
      <c r="JCC1858" s="108"/>
      <c r="JCD1858" s="108"/>
      <c r="JCE1858" s="108"/>
      <c r="JCF1858" s="108"/>
      <c r="JCG1858" s="108"/>
      <c r="JCH1858" s="108"/>
      <c r="JCI1858" s="108"/>
      <c r="JCJ1858" s="108"/>
      <c r="JCK1858" s="108"/>
      <c r="JCL1858" s="108"/>
      <c r="JCM1858" s="108"/>
      <c r="JCN1858" s="108"/>
      <c r="JCO1858" s="108"/>
      <c r="JCP1858" s="108"/>
      <c r="JCQ1858" s="108"/>
      <c r="JCR1858" s="108"/>
      <c r="JCS1858" s="108"/>
      <c r="JCT1858" s="108"/>
      <c r="JCU1858" s="108"/>
      <c r="JCV1858" s="108"/>
      <c r="JCW1858" s="108"/>
      <c r="JCX1858" s="108"/>
      <c r="JCY1858" s="108"/>
      <c r="JCZ1858" s="108"/>
      <c r="JDA1858" s="108"/>
      <c r="JDB1858" s="108"/>
      <c r="JDC1858" s="108"/>
      <c r="JDD1858" s="108"/>
      <c r="JDE1858" s="108"/>
      <c r="JDF1858" s="108"/>
      <c r="JDG1858" s="108"/>
      <c r="JDH1858" s="108"/>
      <c r="JDI1858" s="108"/>
      <c r="JDJ1858" s="108"/>
      <c r="JDK1858" s="108"/>
      <c r="JDL1858" s="108"/>
      <c r="JDM1858" s="108"/>
      <c r="JDN1858" s="108"/>
      <c r="JDO1858" s="108"/>
      <c r="JDP1858" s="108"/>
      <c r="JDQ1858" s="108"/>
      <c r="JDR1858" s="108"/>
      <c r="JDS1858" s="108"/>
      <c r="JDT1858" s="108"/>
      <c r="JDU1858" s="108"/>
      <c r="JDV1858" s="108"/>
      <c r="JDW1858" s="108"/>
      <c r="JDX1858" s="108"/>
      <c r="JDY1858" s="108"/>
      <c r="JDZ1858" s="108"/>
      <c r="JEA1858" s="108"/>
      <c r="JEB1858" s="108"/>
      <c r="JEC1858" s="108"/>
      <c r="JED1858" s="108"/>
      <c r="JEE1858" s="108"/>
      <c r="JEF1858" s="108"/>
      <c r="JEG1858" s="108"/>
      <c r="JEH1858" s="108"/>
      <c r="JEI1858" s="108"/>
      <c r="JEJ1858" s="108"/>
      <c r="JEK1858" s="108"/>
      <c r="JEL1858" s="108"/>
      <c r="JEM1858" s="108"/>
      <c r="JEN1858" s="108"/>
      <c r="JEO1858" s="108"/>
      <c r="JEP1858" s="108"/>
      <c r="JEQ1858" s="108"/>
      <c r="JER1858" s="108"/>
      <c r="JES1858" s="108"/>
      <c r="JET1858" s="108"/>
      <c r="JEU1858" s="108"/>
      <c r="JEV1858" s="108"/>
      <c r="JEW1858" s="108"/>
      <c r="JEX1858" s="108"/>
      <c r="JEY1858" s="108"/>
      <c r="JEZ1858" s="108"/>
      <c r="JFA1858" s="108"/>
      <c r="JFB1858" s="108"/>
      <c r="JFC1858" s="108"/>
      <c r="JFD1858" s="108"/>
      <c r="JFE1858" s="108"/>
      <c r="JFF1858" s="108"/>
      <c r="JFG1858" s="108"/>
      <c r="JFH1858" s="108"/>
      <c r="JFI1858" s="108"/>
      <c r="JFJ1858" s="108"/>
      <c r="JFK1858" s="108"/>
      <c r="JFL1858" s="108"/>
      <c r="JFM1858" s="108"/>
      <c r="JFN1858" s="108"/>
      <c r="JFO1858" s="108"/>
      <c r="JFP1858" s="108"/>
      <c r="JFQ1858" s="108"/>
      <c r="JFR1858" s="108"/>
      <c r="JFS1858" s="108"/>
      <c r="JFT1858" s="108"/>
      <c r="JFU1858" s="108"/>
      <c r="JFV1858" s="108"/>
      <c r="JFW1858" s="108"/>
      <c r="JFX1858" s="108"/>
      <c r="JFY1858" s="108"/>
      <c r="JFZ1858" s="108"/>
      <c r="JGA1858" s="108"/>
      <c r="JGB1858" s="108"/>
      <c r="JGC1858" s="108"/>
      <c r="JGD1858" s="108"/>
      <c r="JGE1858" s="108"/>
      <c r="JGF1858" s="108"/>
      <c r="JGG1858" s="108"/>
      <c r="JGH1858" s="108"/>
      <c r="JGI1858" s="108"/>
      <c r="JGJ1858" s="108"/>
      <c r="JGK1858" s="108"/>
      <c r="JGL1858" s="108"/>
      <c r="JGM1858" s="108"/>
      <c r="JGN1858" s="108"/>
      <c r="JGO1858" s="108"/>
      <c r="JGP1858" s="108"/>
      <c r="JGQ1858" s="108"/>
      <c r="JGR1858" s="108"/>
      <c r="JGS1858" s="108"/>
      <c r="JGT1858" s="108"/>
      <c r="JGU1858" s="108"/>
      <c r="JGV1858" s="108"/>
      <c r="JGW1858" s="108"/>
      <c r="JGX1858" s="108"/>
      <c r="JGY1858" s="108"/>
      <c r="JGZ1858" s="108"/>
      <c r="JHA1858" s="108"/>
      <c r="JHB1858" s="108"/>
      <c r="JHC1858" s="108"/>
      <c r="JHD1858" s="108"/>
      <c r="JHE1858" s="108"/>
      <c r="JHF1858" s="108"/>
      <c r="JHG1858" s="108"/>
      <c r="JHH1858" s="108"/>
      <c r="JHI1858" s="108"/>
      <c r="JHJ1858" s="108"/>
      <c r="JHK1858" s="108"/>
      <c r="JHL1858" s="108"/>
      <c r="JHM1858" s="108"/>
      <c r="JHN1858" s="108"/>
      <c r="JHO1858" s="108"/>
      <c r="JHP1858" s="108"/>
      <c r="JHQ1858" s="108"/>
      <c r="JHR1858" s="108"/>
      <c r="JHS1858" s="108"/>
      <c r="JHT1858" s="108"/>
      <c r="JHU1858" s="108"/>
      <c r="JHV1858" s="108"/>
      <c r="JHW1858" s="108"/>
      <c r="JHX1858" s="108"/>
      <c r="JHY1858" s="108"/>
      <c r="JHZ1858" s="108"/>
      <c r="JIA1858" s="108"/>
      <c r="JIB1858" s="108"/>
      <c r="JIC1858" s="108"/>
      <c r="JID1858" s="108"/>
      <c r="JIE1858" s="108"/>
      <c r="JIF1858" s="108"/>
      <c r="JIG1858" s="108"/>
      <c r="JIH1858" s="108"/>
      <c r="JII1858" s="108"/>
      <c r="JIJ1858" s="108"/>
      <c r="JIK1858" s="108"/>
      <c r="JIL1858" s="108"/>
      <c r="JIM1858" s="108"/>
      <c r="JIN1858" s="108"/>
      <c r="JIO1858" s="108"/>
      <c r="JIP1858" s="108"/>
      <c r="JIQ1858" s="108"/>
      <c r="JIR1858" s="108"/>
      <c r="JIS1858" s="108"/>
      <c r="JIT1858" s="108"/>
      <c r="JIU1858" s="108"/>
      <c r="JIV1858" s="108"/>
      <c r="JIW1858" s="108"/>
      <c r="JIX1858" s="108"/>
      <c r="JIY1858" s="108"/>
      <c r="JIZ1858" s="108"/>
      <c r="JJA1858" s="108"/>
      <c r="JJB1858" s="108"/>
      <c r="JJC1858" s="108"/>
      <c r="JJD1858" s="108"/>
      <c r="JJE1858" s="108"/>
      <c r="JJF1858" s="108"/>
      <c r="JJG1858" s="108"/>
      <c r="JJH1858" s="108"/>
      <c r="JJI1858" s="108"/>
      <c r="JJJ1858" s="108"/>
      <c r="JJK1858" s="108"/>
      <c r="JJL1858" s="108"/>
      <c r="JJM1858" s="108"/>
      <c r="JJN1858" s="108"/>
      <c r="JJO1858" s="108"/>
      <c r="JJP1858" s="108"/>
      <c r="JJQ1858" s="108"/>
      <c r="JJR1858" s="108"/>
      <c r="JJS1858" s="108"/>
      <c r="JJT1858" s="108"/>
      <c r="JJU1858" s="108"/>
      <c r="JJV1858" s="108"/>
      <c r="JJW1858" s="108"/>
      <c r="JJX1858" s="108"/>
      <c r="JJY1858" s="108"/>
      <c r="JJZ1858" s="108"/>
      <c r="JKA1858" s="108"/>
      <c r="JKB1858" s="108"/>
      <c r="JKC1858" s="108"/>
      <c r="JKD1858" s="108"/>
      <c r="JKE1858" s="108"/>
      <c r="JKF1858" s="108"/>
      <c r="JKG1858" s="108"/>
      <c r="JKH1858" s="108"/>
      <c r="JKI1858" s="108"/>
      <c r="JKJ1858" s="108"/>
      <c r="JKK1858" s="108"/>
      <c r="JKL1858" s="108"/>
      <c r="JKM1858" s="108"/>
      <c r="JKN1858" s="108"/>
      <c r="JKO1858" s="108"/>
      <c r="JKP1858" s="108"/>
      <c r="JKQ1858" s="108"/>
      <c r="JKR1858" s="108"/>
      <c r="JKS1858" s="108"/>
      <c r="JKT1858" s="108"/>
      <c r="JKU1858" s="108"/>
      <c r="JKV1858" s="108"/>
      <c r="JKW1858" s="108"/>
      <c r="JKX1858" s="108"/>
      <c r="JKY1858" s="108"/>
      <c r="JKZ1858" s="108"/>
      <c r="JLA1858" s="108"/>
      <c r="JLB1858" s="108"/>
      <c r="JLC1858" s="108"/>
      <c r="JLD1858" s="108"/>
      <c r="JLE1858" s="108"/>
      <c r="JLF1858" s="108"/>
      <c r="JLG1858" s="108"/>
      <c r="JLH1858" s="108"/>
      <c r="JLI1858" s="108"/>
      <c r="JLJ1858" s="108"/>
      <c r="JLK1858" s="108"/>
      <c r="JLL1858" s="108"/>
      <c r="JLM1858" s="108"/>
      <c r="JLN1858" s="108"/>
      <c r="JLO1858" s="108"/>
      <c r="JLP1858" s="108"/>
      <c r="JLQ1858" s="108"/>
      <c r="JLR1858" s="108"/>
      <c r="JLS1858" s="108"/>
      <c r="JLT1858" s="108"/>
      <c r="JLU1858" s="108"/>
      <c r="JLV1858" s="108"/>
      <c r="JLW1858" s="108"/>
      <c r="JLX1858" s="108"/>
      <c r="JLY1858" s="108"/>
      <c r="JLZ1858" s="108"/>
      <c r="JMA1858" s="108"/>
      <c r="JMB1858" s="108"/>
      <c r="JMC1858" s="108"/>
      <c r="JMD1858" s="108"/>
      <c r="JME1858" s="108"/>
      <c r="JMF1858" s="108"/>
      <c r="JMG1858" s="108"/>
      <c r="JMH1858" s="108"/>
      <c r="JMI1858" s="108"/>
      <c r="JMJ1858" s="108"/>
      <c r="JMK1858" s="108"/>
      <c r="JML1858" s="108"/>
      <c r="JMM1858" s="108"/>
      <c r="JMN1858" s="108"/>
      <c r="JMO1858" s="108"/>
      <c r="JMP1858" s="108"/>
      <c r="JMQ1858" s="108"/>
      <c r="JMR1858" s="108"/>
      <c r="JMS1858" s="108"/>
      <c r="JMT1858" s="108"/>
      <c r="JMU1858" s="108"/>
      <c r="JMV1858" s="108"/>
      <c r="JMW1858" s="108"/>
      <c r="JMX1858" s="108"/>
      <c r="JMY1858" s="108"/>
      <c r="JMZ1858" s="108"/>
      <c r="JNA1858" s="108"/>
      <c r="JNB1858" s="108"/>
      <c r="JNC1858" s="108"/>
      <c r="JND1858" s="108"/>
      <c r="JNE1858" s="108"/>
      <c r="JNF1858" s="108"/>
      <c r="JNG1858" s="108"/>
      <c r="JNH1858" s="108"/>
      <c r="JNI1858" s="108"/>
      <c r="JNJ1858" s="108"/>
      <c r="JNK1858" s="108"/>
      <c r="JNL1858" s="108"/>
      <c r="JNM1858" s="108"/>
      <c r="JNN1858" s="108"/>
      <c r="JNO1858" s="108"/>
      <c r="JNP1858" s="108"/>
      <c r="JNQ1858" s="108"/>
      <c r="JNR1858" s="108"/>
      <c r="JNS1858" s="108"/>
      <c r="JNT1858" s="108"/>
      <c r="JNU1858" s="108"/>
      <c r="JNV1858" s="108"/>
      <c r="JNW1858" s="108"/>
      <c r="JNX1858" s="108"/>
      <c r="JNY1858" s="108"/>
      <c r="JNZ1858" s="108"/>
      <c r="JOA1858" s="108"/>
      <c r="JOB1858" s="108"/>
      <c r="JOC1858" s="108"/>
      <c r="JOD1858" s="108"/>
      <c r="JOE1858" s="108"/>
      <c r="JOF1858" s="108"/>
      <c r="JOG1858" s="108"/>
      <c r="JOH1858" s="108"/>
      <c r="JOI1858" s="108"/>
      <c r="JOJ1858" s="108"/>
      <c r="JOK1858" s="108"/>
      <c r="JOL1858" s="108"/>
      <c r="JOM1858" s="108"/>
      <c r="JON1858" s="108"/>
      <c r="JOO1858" s="108"/>
      <c r="JOP1858" s="108"/>
      <c r="JOQ1858" s="108"/>
      <c r="JOR1858" s="108"/>
      <c r="JOS1858" s="108"/>
      <c r="JOT1858" s="108"/>
      <c r="JOU1858" s="108"/>
      <c r="JOV1858" s="108"/>
      <c r="JOW1858" s="108"/>
      <c r="JOX1858" s="108"/>
      <c r="JOY1858" s="108"/>
      <c r="JOZ1858" s="108"/>
      <c r="JPA1858" s="108"/>
      <c r="JPB1858" s="108"/>
      <c r="JPC1858" s="108"/>
      <c r="JPD1858" s="108"/>
      <c r="JPE1858" s="108"/>
      <c r="JPF1858" s="108"/>
      <c r="JPG1858" s="108"/>
      <c r="JPH1858" s="108"/>
      <c r="JPI1858" s="108"/>
      <c r="JPJ1858" s="108"/>
      <c r="JPK1858" s="108"/>
      <c r="JPL1858" s="108"/>
      <c r="JPM1858" s="108"/>
      <c r="JPN1858" s="108"/>
      <c r="JPO1858" s="108"/>
      <c r="JPP1858" s="108"/>
      <c r="JPQ1858" s="108"/>
      <c r="JPR1858" s="108"/>
      <c r="JPS1858" s="108"/>
      <c r="JPT1858" s="108"/>
      <c r="JPU1858" s="108"/>
      <c r="JPV1858" s="108"/>
      <c r="JPW1858" s="108"/>
      <c r="JPX1858" s="108"/>
      <c r="JPY1858" s="108"/>
      <c r="JPZ1858" s="108"/>
      <c r="JQA1858" s="108"/>
      <c r="JQB1858" s="108"/>
      <c r="JQC1858" s="108"/>
      <c r="JQD1858" s="108"/>
      <c r="JQE1858" s="108"/>
      <c r="JQF1858" s="108"/>
      <c r="JQG1858" s="108"/>
      <c r="JQH1858" s="108"/>
      <c r="JQI1858" s="108"/>
      <c r="JQJ1858" s="108"/>
      <c r="JQK1858" s="108"/>
      <c r="JQL1858" s="108"/>
      <c r="JQM1858" s="108"/>
      <c r="JQN1858" s="108"/>
      <c r="JQO1858" s="108"/>
      <c r="JQP1858" s="108"/>
      <c r="JQQ1858" s="108"/>
      <c r="JQR1858" s="108"/>
      <c r="JQS1858" s="108"/>
      <c r="JQT1858" s="108"/>
      <c r="JQU1858" s="108"/>
      <c r="JQV1858" s="108"/>
      <c r="JQW1858" s="108"/>
      <c r="JQX1858" s="108"/>
      <c r="JQY1858" s="108"/>
      <c r="JQZ1858" s="108"/>
      <c r="JRA1858" s="108"/>
      <c r="JRB1858" s="108"/>
      <c r="JRC1858" s="108"/>
      <c r="JRD1858" s="108"/>
      <c r="JRE1858" s="108"/>
      <c r="JRF1858" s="108"/>
      <c r="JRG1858" s="108"/>
      <c r="JRH1858" s="108"/>
      <c r="JRI1858" s="108"/>
      <c r="JRJ1858" s="108"/>
      <c r="JRK1858" s="108"/>
      <c r="JRL1858" s="108"/>
      <c r="JRM1858" s="108"/>
      <c r="JRN1858" s="108"/>
      <c r="JRO1858" s="108"/>
      <c r="JRP1858" s="108"/>
      <c r="JRQ1858" s="108"/>
      <c r="JRR1858" s="108"/>
      <c r="JRS1858" s="108"/>
      <c r="JRT1858" s="108"/>
      <c r="JRU1858" s="108"/>
      <c r="JRV1858" s="108"/>
      <c r="JRW1858" s="108"/>
      <c r="JRX1858" s="108"/>
      <c r="JRY1858" s="108"/>
      <c r="JRZ1858" s="108"/>
      <c r="JSA1858" s="108"/>
      <c r="JSB1858" s="108"/>
      <c r="JSC1858" s="108"/>
      <c r="JSD1858" s="108"/>
      <c r="JSE1858" s="108"/>
      <c r="JSF1858" s="108"/>
      <c r="JSG1858" s="108"/>
      <c r="JSH1858" s="108"/>
      <c r="JSI1858" s="108"/>
      <c r="JSJ1858" s="108"/>
      <c r="JSK1858" s="108"/>
      <c r="JSL1858" s="108"/>
      <c r="JSM1858" s="108"/>
      <c r="JSN1858" s="108"/>
      <c r="JSO1858" s="108"/>
      <c r="JSP1858" s="108"/>
      <c r="JSQ1858" s="108"/>
      <c r="JSR1858" s="108"/>
      <c r="JSS1858" s="108"/>
      <c r="JST1858" s="108"/>
      <c r="JSU1858" s="108"/>
      <c r="JSV1858" s="108"/>
      <c r="JSW1858" s="108"/>
      <c r="JSX1858" s="108"/>
      <c r="JSY1858" s="108"/>
      <c r="JSZ1858" s="108"/>
      <c r="JTA1858" s="108"/>
      <c r="JTB1858" s="108"/>
      <c r="JTC1858" s="108"/>
      <c r="JTD1858" s="108"/>
      <c r="JTE1858" s="108"/>
      <c r="JTF1858" s="108"/>
      <c r="JTG1858" s="108"/>
      <c r="JTH1858" s="108"/>
      <c r="JTI1858" s="108"/>
      <c r="JTJ1858" s="108"/>
      <c r="JTK1858" s="108"/>
      <c r="JTL1858" s="108"/>
      <c r="JTM1858" s="108"/>
      <c r="JTN1858" s="108"/>
      <c r="JTO1858" s="108"/>
      <c r="JTP1858" s="108"/>
      <c r="JTQ1858" s="108"/>
      <c r="JTR1858" s="108"/>
      <c r="JTS1858" s="108"/>
      <c r="JTT1858" s="108"/>
      <c r="JTU1858" s="108"/>
      <c r="JTV1858" s="108"/>
      <c r="JTW1858" s="108"/>
      <c r="JTX1858" s="108"/>
      <c r="JTY1858" s="108"/>
      <c r="JTZ1858" s="108"/>
      <c r="JUA1858" s="108"/>
      <c r="JUB1858" s="108"/>
      <c r="JUC1858" s="108"/>
      <c r="JUD1858" s="108"/>
      <c r="JUE1858" s="108"/>
      <c r="JUF1858" s="108"/>
      <c r="JUG1858" s="108"/>
      <c r="JUH1858" s="108"/>
      <c r="JUI1858" s="108"/>
      <c r="JUJ1858" s="108"/>
      <c r="JUK1858" s="108"/>
      <c r="JUL1858" s="108"/>
      <c r="JUM1858" s="108"/>
      <c r="JUN1858" s="108"/>
      <c r="JUO1858" s="108"/>
      <c r="JUP1858" s="108"/>
      <c r="JUQ1858" s="108"/>
      <c r="JUR1858" s="108"/>
      <c r="JUS1858" s="108"/>
      <c r="JUT1858" s="108"/>
      <c r="JUU1858" s="108"/>
      <c r="JUV1858" s="108"/>
      <c r="JUW1858" s="108"/>
      <c r="JUX1858" s="108"/>
      <c r="JUY1858" s="108"/>
      <c r="JUZ1858" s="108"/>
      <c r="JVA1858" s="108"/>
      <c r="JVB1858" s="108"/>
      <c r="JVC1858" s="108"/>
      <c r="JVD1858" s="108"/>
      <c r="JVE1858" s="108"/>
      <c r="JVF1858" s="108"/>
      <c r="JVG1858" s="108"/>
      <c r="JVH1858" s="108"/>
      <c r="JVI1858" s="108"/>
      <c r="JVJ1858" s="108"/>
      <c r="JVK1858" s="108"/>
      <c r="JVL1858" s="108"/>
      <c r="JVM1858" s="108"/>
      <c r="JVN1858" s="108"/>
      <c r="JVO1858" s="108"/>
      <c r="JVP1858" s="108"/>
      <c r="JVQ1858" s="108"/>
      <c r="JVR1858" s="108"/>
      <c r="JVS1858" s="108"/>
      <c r="JVT1858" s="108"/>
      <c r="JVU1858" s="108"/>
      <c r="JVV1858" s="108"/>
      <c r="JVW1858" s="108"/>
      <c r="JVX1858" s="108"/>
      <c r="JVY1858" s="108"/>
      <c r="JVZ1858" s="108"/>
      <c r="JWA1858" s="108"/>
      <c r="JWB1858" s="108"/>
      <c r="JWC1858" s="108"/>
      <c r="JWD1858" s="108"/>
      <c r="JWE1858" s="108"/>
      <c r="JWF1858" s="108"/>
      <c r="JWG1858" s="108"/>
      <c r="JWH1858" s="108"/>
      <c r="JWI1858" s="108"/>
      <c r="JWJ1858" s="108"/>
      <c r="JWK1858" s="108"/>
      <c r="JWL1858" s="108"/>
      <c r="JWM1858" s="108"/>
      <c r="JWN1858" s="108"/>
      <c r="JWO1858" s="108"/>
      <c r="JWP1858" s="108"/>
      <c r="JWQ1858" s="108"/>
      <c r="JWR1858" s="108"/>
      <c r="JWS1858" s="108"/>
      <c r="JWT1858" s="108"/>
      <c r="JWU1858" s="108"/>
      <c r="JWV1858" s="108"/>
      <c r="JWW1858" s="108"/>
      <c r="JWX1858" s="108"/>
      <c r="JWY1858" s="108"/>
      <c r="JWZ1858" s="108"/>
      <c r="JXA1858" s="108"/>
      <c r="JXB1858" s="108"/>
      <c r="JXC1858" s="108"/>
      <c r="JXD1858" s="108"/>
      <c r="JXE1858" s="108"/>
      <c r="JXF1858" s="108"/>
      <c r="JXG1858" s="108"/>
      <c r="JXH1858" s="108"/>
      <c r="JXI1858" s="108"/>
      <c r="JXJ1858" s="108"/>
      <c r="JXK1858" s="108"/>
      <c r="JXL1858" s="108"/>
      <c r="JXM1858" s="108"/>
      <c r="JXN1858" s="108"/>
      <c r="JXO1858" s="108"/>
      <c r="JXP1858" s="108"/>
      <c r="JXQ1858" s="108"/>
      <c r="JXR1858" s="108"/>
      <c r="JXS1858" s="108"/>
      <c r="JXT1858" s="108"/>
      <c r="JXU1858" s="108"/>
      <c r="JXV1858" s="108"/>
      <c r="JXW1858" s="108"/>
      <c r="JXX1858" s="108"/>
      <c r="JXY1858" s="108"/>
      <c r="JXZ1858" s="108"/>
      <c r="JYA1858" s="108"/>
      <c r="JYB1858" s="108"/>
      <c r="JYC1858" s="108"/>
      <c r="JYD1858" s="108"/>
      <c r="JYE1858" s="108"/>
      <c r="JYF1858" s="108"/>
      <c r="JYG1858" s="108"/>
      <c r="JYH1858" s="108"/>
      <c r="JYI1858" s="108"/>
      <c r="JYJ1858" s="108"/>
      <c r="JYK1858" s="108"/>
      <c r="JYL1858" s="108"/>
      <c r="JYM1858" s="108"/>
      <c r="JYN1858" s="108"/>
      <c r="JYO1858" s="108"/>
      <c r="JYP1858" s="108"/>
      <c r="JYQ1858" s="108"/>
      <c r="JYR1858" s="108"/>
      <c r="JYS1858" s="108"/>
      <c r="JYT1858" s="108"/>
      <c r="JYU1858" s="108"/>
      <c r="JYV1858" s="108"/>
      <c r="JYW1858" s="108"/>
      <c r="JYX1858" s="108"/>
      <c r="JYY1858" s="108"/>
      <c r="JYZ1858" s="108"/>
      <c r="JZA1858" s="108"/>
      <c r="JZB1858" s="108"/>
      <c r="JZC1858" s="108"/>
      <c r="JZD1858" s="108"/>
      <c r="JZE1858" s="108"/>
      <c r="JZF1858" s="108"/>
      <c r="JZG1858" s="108"/>
      <c r="JZH1858" s="108"/>
      <c r="JZI1858" s="108"/>
      <c r="JZJ1858" s="108"/>
      <c r="JZK1858" s="108"/>
      <c r="JZL1858" s="108"/>
      <c r="JZM1858" s="108"/>
      <c r="JZN1858" s="108"/>
      <c r="JZO1858" s="108"/>
      <c r="JZP1858" s="108"/>
      <c r="JZQ1858" s="108"/>
      <c r="JZR1858" s="108"/>
      <c r="JZS1858" s="108"/>
      <c r="JZT1858" s="108"/>
      <c r="JZU1858" s="108"/>
      <c r="JZV1858" s="108"/>
      <c r="JZW1858" s="108"/>
      <c r="JZX1858" s="108"/>
      <c r="JZY1858" s="108"/>
      <c r="JZZ1858" s="108"/>
      <c r="KAA1858" s="108"/>
      <c r="KAB1858" s="108"/>
      <c r="KAC1858" s="108"/>
      <c r="KAD1858" s="108"/>
      <c r="KAE1858" s="108"/>
      <c r="KAF1858" s="108"/>
      <c r="KAG1858" s="108"/>
      <c r="KAH1858" s="108"/>
      <c r="KAI1858" s="108"/>
      <c r="KAJ1858" s="108"/>
      <c r="KAK1858" s="108"/>
      <c r="KAL1858" s="108"/>
      <c r="KAM1858" s="108"/>
      <c r="KAN1858" s="108"/>
      <c r="KAO1858" s="108"/>
      <c r="KAP1858" s="108"/>
      <c r="KAQ1858" s="108"/>
      <c r="KAR1858" s="108"/>
      <c r="KAS1858" s="108"/>
      <c r="KAT1858" s="108"/>
      <c r="KAU1858" s="108"/>
      <c r="KAV1858" s="108"/>
      <c r="KAW1858" s="108"/>
      <c r="KAX1858" s="108"/>
      <c r="KAY1858" s="108"/>
      <c r="KAZ1858" s="108"/>
      <c r="KBA1858" s="108"/>
      <c r="KBB1858" s="108"/>
      <c r="KBC1858" s="108"/>
      <c r="KBD1858" s="108"/>
      <c r="KBE1858" s="108"/>
      <c r="KBF1858" s="108"/>
      <c r="KBG1858" s="108"/>
      <c r="KBH1858" s="108"/>
      <c r="KBI1858" s="108"/>
      <c r="KBJ1858" s="108"/>
      <c r="KBK1858" s="108"/>
      <c r="KBL1858" s="108"/>
      <c r="KBM1858" s="108"/>
      <c r="KBN1858" s="108"/>
      <c r="KBO1858" s="108"/>
      <c r="KBP1858" s="108"/>
      <c r="KBQ1858" s="108"/>
      <c r="KBR1858" s="108"/>
      <c r="KBS1858" s="108"/>
      <c r="KBT1858" s="108"/>
      <c r="KBU1858" s="108"/>
      <c r="KBV1858" s="108"/>
      <c r="KBW1858" s="108"/>
      <c r="KBX1858" s="108"/>
      <c r="KBY1858" s="108"/>
      <c r="KBZ1858" s="108"/>
      <c r="KCA1858" s="108"/>
      <c r="KCB1858" s="108"/>
      <c r="KCC1858" s="108"/>
      <c r="KCD1858" s="108"/>
      <c r="KCE1858" s="108"/>
      <c r="KCF1858" s="108"/>
      <c r="KCG1858" s="108"/>
      <c r="KCH1858" s="108"/>
      <c r="KCI1858" s="108"/>
      <c r="KCJ1858" s="108"/>
      <c r="KCK1858" s="108"/>
      <c r="KCL1858" s="108"/>
      <c r="KCM1858" s="108"/>
      <c r="KCN1858" s="108"/>
      <c r="KCO1858" s="108"/>
      <c r="KCP1858" s="108"/>
      <c r="KCQ1858" s="108"/>
      <c r="KCR1858" s="108"/>
      <c r="KCS1858" s="108"/>
      <c r="KCT1858" s="108"/>
      <c r="KCU1858" s="108"/>
      <c r="KCV1858" s="108"/>
      <c r="KCW1858" s="108"/>
      <c r="KCX1858" s="108"/>
      <c r="KCY1858" s="108"/>
      <c r="KCZ1858" s="108"/>
      <c r="KDA1858" s="108"/>
      <c r="KDB1858" s="108"/>
      <c r="KDC1858" s="108"/>
      <c r="KDD1858" s="108"/>
      <c r="KDE1858" s="108"/>
      <c r="KDF1858" s="108"/>
      <c r="KDG1858" s="108"/>
      <c r="KDH1858" s="108"/>
      <c r="KDI1858" s="108"/>
      <c r="KDJ1858" s="108"/>
      <c r="KDK1858" s="108"/>
      <c r="KDL1858" s="108"/>
      <c r="KDM1858" s="108"/>
      <c r="KDN1858" s="108"/>
      <c r="KDO1858" s="108"/>
      <c r="KDP1858" s="108"/>
      <c r="KDQ1858" s="108"/>
      <c r="KDR1858" s="108"/>
      <c r="KDS1858" s="108"/>
      <c r="KDT1858" s="108"/>
      <c r="KDU1858" s="108"/>
      <c r="KDV1858" s="108"/>
      <c r="KDW1858" s="108"/>
      <c r="KDX1858" s="108"/>
      <c r="KDY1858" s="108"/>
      <c r="KDZ1858" s="108"/>
      <c r="KEA1858" s="108"/>
      <c r="KEB1858" s="108"/>
      <c r="KEC1858" s="108"/>
      <c r="KED1858" s="108"/>
      <c r="KEE1858" s="108"/>
      <c r="KEF1858" s="108"/>
      <c r="KEG1858" s="108"/>
      <c r="KEH1858" s="108"/>
      <c r="KEI1858" s="108"/>
      <c r="KEJ1858" s="108"/>
      <c r="KEK1858" s="108"/>
      <c r="KEL1858" s="108"/>
      <c r="KEM1858" s="108"/>
      <c r="KEN1858" s="108"/>
      <c r="KEO1858" s="108"/>
      <c r="KEP1858" s="108"/>
      <c r="KEQ1858" s="108"/>
      <c r="KER1858" s="108"/>
      <c r="KES1858" s="108"/>
      <c r="KET1858" s="108"/>
      <c r="KEU1858" s="108"/>
      <c r="KEV1858" s="108"/>
      <c r="KEW1858" s="108"/>
      <c r="KEX1858" s="108"/>
      <c r="KEY1858" s="108"/>
      <c r="KEZ1858" s="108"/>
      <c r="KFA1858" s="108"/>
      <c r="KFB1858" s="108"/>
      <c r="KFC1858" s="108"/>
      <c r="KFD1858" s="108"/>
      <c r="KFE1858" s="108"/>
      <c r="KFF1858" s="108"/>
      <c r="KFG1858" s="108"/>
      <c r="KFH1858" s="108"/>
      <c r="KFI1858" s="108"/>
      <c r="KFJ1858" s="108"/>
      <c r="KFK1858" s="108"/>
      <c r="KFL1858" s="108"/>
      <c r="KFM1858" s="108"/>
      <c r="KFN1858" s="108"/>
      <c r="KFO1858" s="108"/>
      <c r="KFP1858" s="108"/>
      <c r="KFQ1858" s="108"/>
      <c r="KFR1858" s="108"/>
      <c r="KFS1858" s="108"/>
      <c r="KFT1858" s="108"/>
      <c r="KFU1858" s="108"/>
      <c r="KFV1858" s="108"/>
      <c r="KFW1858" s="108"/>
      <c r="KFX1858" s="108"/>
      <c r="KFY1858" s="108"/>
      <c r="KFZ1858" s="108"/>
      <c r="KGA1858" s="108"/>
      <c r="KGB1858" s="108"/>
      <c r="KGC1858" s="108"/>
      <c r="KGD1858" s="108"/>
      <c r="KGE1858" s="108"/>
      <c r="KGF1858" s="108"/>
      <c r="KGG1858" s="108"/>
      <c r="KGH1858" s="108"/>
      <c r="KGI1858" s="108"/>
      <c r="KGJ1858" s="108"/>
      <c r="KGK1858" s="108"/>
      <c r="KGL1858" s="108"/>
      <c r="KGM1858" s="108"/>
      <c r="KGN1858" s="108"/>
      <c r="KGO1858" s="108"/>
      <c r="KGP1858" s="108"/>
      <c r="KGQ1858" s="108"/>
      <c r="KGR1858" s="108"/>
      <c r="KGS1858" s="108"/>
      <c r="KGT1858" s="108"/>
      <c r="KGU1858" s="108"/>
      <c r="KGV1858" s="108"/>
      <c r="KGW1858" s="108"/>
      <c r="KGX1858" s="108"/>
      <c r="KGY1858" s="108"/>
      <c r="KGZ1858" s="108"/>
      <c r="KHA1858" s="108"/>
      <c r="KHB1858" s="108"/>
      <c r="KHC1858" s="108"/>
      <c r="KHD1858" s="108"/>
      <c r="KHE1858" s="108"/>
      <c r="KHF1858" s="108"/>
      <c r="KHG1858" s="108"/>
      <c r="KHH1858" s="108"/>
      <c r="KHI1858" s="108"/>
      <c r="KHJ1858" s="108"/>
      <c r="KHK1858" s="108"/>
      <c r="KHL1858" s="108"/>
      <c r="KHM1858" s="108"/>
      <c r="KHN1858" s="108"/>
      <c r="KHO1858" s="108"/>
      <c r="KHP1858" s="108"/>
      <c r="KHQ1858" s="108"/>
      <c r="KHR1858" s="108"/>
      <c r="KHS1858" s="108"/>
      <c r="KHT1858" s="108"/>
      <c r="KHU1858" s="108"/>
      <c r="KHV1858" s="108"/>
      <c r="KHW1858" s="108"/>
      <c r="KHX1858" s="108"/>
      <c r="KHY1858" s="108"/>
      <c r="KHZ1858" s="108"/>
      <c r="KIA1858" s="108"/>
      <c r="KIB1858" s="108"/>
      <c r="KIC1858" s="108"/>
      <c r="KID1858" s="108"/>
      <c r="KIE1858" s="108"/>
      <c r="KIF1858" s="108"/>
      <c r="KIG1858" s="108"/>
      <c r="KIH1858" s="108"/>
      <c r="KII1858" s="108"/>
      <c r="KIJ1858" s="108"/>
      <c r="KIK1858" s="108"/>
      <c r="KIL1858" s="108"/>
      <c r="KIM1858" s="108"/>
      <c r="KIN1858" s="108"/>
      <c r="KIO1858" s="108"/>
      <c r="KIP1858" s="108"/>
      <c r="KIQ1858" s="108"/>
      <c r="KIR1858" s="108"/>
      <c r="KIS1858" s="108"/>
      <c r="KIT1858" s="108"/>
      <c r="KIU1858" s="108"/>
      <c r="KIV1858" s="108"/>
      <c r="KIW1858" s="108"/>
      <c r="KIX1858" s="108"/>
      <c r="KIY1858" s="108"/>
      <c r="KIZ1858" s="108"/>
      <c r="KJA1858" s="108"/>
      <c r="KJB1858" s="108"/>
      <c r="KJC1858" s="108"/>
      <c r="KJD1858" s="108"/>
      <c r="KJE1858" s="108"/>
      <c r="KJF1858" s="108"/>
      <c r="KJG1858" s="108"/>
      <c r="KJH1858" s="108"/>
      <c r="KJI1858" s="108"/>
      <c r="KJJ1858" s="108"/>
      <c r="KJK1858" s="108"/>
      <c r="KJL1858" s="108"/>
      <c r="KJM1858" s="108"/>
      <c r="KJN1858" s="108"/>
      <c r="KJO1858" s="108"/>
      <c r="KJP1858" s="108"/>
      <c r="KJQ1858" s="108"/>
      <c r="KJR1858" s="108"/>
      <c r="KJS1858" s="108"/>
      <c r="KJT1858" s="108"/>
      <c r="KJU1858" s="108"/>
      <c r="KJV1858" s="108"/>
      <c r="KJW1858" s="108"/>
      <c r="KJX1858" s="108"/>
      <c r="KJY1858" s="108"/>
      <c r="KJZ1858" s="108"/>
      <c r="KKA1858" s="108"/>
      <c r="KKB1858" s="108"/>
      <c r="KKC1858" s="108"/>
      <c r="KKD1858" s="108"/>
      <c r="KKE1858" s="108"/>
      <c r="KKF1858" s="108"/>
      <c r="KKG1858" s="108"/>
      <c r="KKH1858" s="108"/>
      <c r="KKI1858" s="108"/>
      <c r="KKJ1858" s="108"/>
      <c r="KKK1858" s="108"/>
      <c r="KKL1858" s="108"/>
      <c r="KKM1858" s="108"/>
      <c r="KKN1858" s="108"/>
      <c r="KKO1858" s="108"/>
      <c r="KKP1858" s="108"/>
      <c r="KKQ1858" s="108"/>
      <c r="KKR1858" s="108"/>
      <c r="KKS1858" s="108"/>
      <c r="KKT1858" s="108"/>
      <c r="KKU1858" s="108"/>
      <c r="KKV1858" s="108"/>
      <c r="KKW1858" s="108"/>
      <c r="KKX1858" s="108"/>
      <c r="KKY1858" s="108"/>
      <c r="KKZ1858" s="108"/>
      <c r="KLA1858" s="108"/>
      <c r="KLB1858" s="108"/>
      <c r="KLC1858" s="108"/>
      <c r="KLD1858" s="108"/>
      <c r="KLE1858" s="108"/>
      <c r="KLF1858" s="108"/>
      <c r="KLG1858" s="108"/>
      <c r="KLH1858" s="108"/>
      <c r="KLI1858" s="108"/>
      <c r="KLJ1858" s="108"/>
      <c r="KLK1858" s="108"/>
      <c r="KLL1858" s="108"/>
      <c r="KLM1858" s="108"/>
      <c r="KLN1858" s="108"/>
      <c r="KLO1858" s="108"/>
      <c r="KLP1858" s="108"/>
      <c r="KLQ1858" s="108"/>
      <c r="KLR1858" s="108"/>
      <c r="KLS1858" s="108"/>
      <c r="KLT1858" s="108"/>
      <c r="KLU1858" s="108"/>
      <c r="KLV1858" s="108"/>
      <c r="KLW1858" s="108"/>
      <c r="KLX1858" s="108"/>
      <c r="KLY1858" s="108"/>
      <c r="KLZ1858" s="108"/>
      <c r="KMA1858" s="108"/>
      <c r="KMB1858" s="108"/>
      <c r="KMC1858" s="108"/>
      <c r="KMD1858" s="108"/>
      <c r="KME1858" s="108"/>
      <c r="KMF1858" s="108"/>
      <c r="KMG1858" s="108"/>
      <c r="KMH1858" s="108"/>
      <c r="KMI1858" s="108"/>
      <c r="KMJ1858" s="108"/>
      <c r="KMK1858" s="108"/>
      <c r="KML1858" s="108"/>
      <c r="KMM1858" s="108"/>
      <c r="KMN1858" s="108"/>
      <c r="KMO1858" s="108"/>
      <c r="KMP1858" s="108"/>
      <c r="KMQ1858" s="108"/>
      <c r="KMR1858" s="108"/>
      <c r="KMS1858" s="108"/>
      <c r="KMT1858" s="108"/>
      <c r="KMU1858" s="108"/>
      <c r="KMV1858" s="108"/>
      <c r="KMW1858" s="108"/>
      <c r="KMX1858" s="108"/>
      <c r="KMY1858" s="108"/>
      <c r="KMZ1858" s="108"/>
      <c r="KNA1858" s="108"/>
      <c r="KNB1858" s="108"/>
      <c r="KNC1858" s="108"/>
      <c r="KND1858" s="108"/>
      <c r="KNE1858" s="108"/>
      <c r="KNF1858" s="108"/>
      <c r="KNG1858" s="108"/>
      <c r="KNH1858" s="108"/>
      <c r="KNI1858" s="108"/>
      <c r="KNJ1858" s="108"/>
      <c r="KNK1858" s="108"/>
      <c r="KNL1858" s="108"/>
      <c r="KNM1858" s="108"/>
      <c r="KNN1858" s="108"/>
      <c r="KNO1858" s="108"/>
      <c r="KNP1858" s="108"/>
      <c r="KNQ1858" s="108"/>
      <c r="KNR1858" s="108"/>
      <c r="KNS1858" s="108"/>
      <c r="KNT1858" s="108"/>
      <c r="KNU1858" s="108"/>
      <c r="KNV1858" s="108"/>
      <c r="KNW1858" s="108"/>
      <c r="KNX1858" s="108"/>
      <c r="KNY1858" s="108"/>
      <c r="KNZ1858" s="108"/>
      <c r="KOA1858" s="108"/>
      <c r="KOB1858" s="108"/>
      <c r="KOC1858" s="108"/>
      <c r="KOD1858" s="108"/>
      <c r="KOE1858" s="108"/>
      <c r="KOF1858" s="108"/>
      <c r="KOG1858" s="108"/>
      <c r="KOH1858" s="108"/>
      <c r="KOI1858" s="108"/>
      <c r="KOJ1858" s="108"/>
      <c r="KOK1858" s="108"/>
      <c r="KOL1858" s="108"/>
      <c r="KOM1858" s="108"/>
      <c r="KON1858" s="108"/>
      <c r="KOO1858" s="108"/>
      <c r="KOP1858" s="108"/>
      <c r="KOQ1858" s="108"/>
      <c r="KOR1858" s="108"/>
      <c r="KOS1858" s="108"/>
      <c r="KOT1858" s="108"/>
      <c r="KOU1858" s="108"/>
      <c r="KOV1858" s="108"/>
      <c r="KOW1858" s="108"/>
      <c r="KOX1858" s="108"/>
      <c r="KOY1858" s="108"/>
      <c r="KOZ1858" s="108"/>
      <c r="KPA1858" s="108"/>
      <c r="KPB1858" s="108"/>
      <c r="KPC1858" s="108"/>
      <c r="KPD1858" s="108"/>
      <c r="KPE1858" s="108"/>
      <c r="KPF1858" s="108"/>
      <c r="KPG1858" s="108"/>
      <c r="KPH1858" s="108"/>
      <c r="KPI1858" s="108"/>
      <c r="KPJ1858" s="108"/>
      <c r="KPK1858" s="108"/>
      <c r="KPL1858" s="108"/>
      <c r="KPM1858" s="108"/>
      <c r="KPN1858" s="108"/>
      <c r="KPO1858" s="108"/>
      <c r="KPP1858" s="108"/>
      <c r="KPQ1858" s="108"/>
      <c r="KPR1858" s="108"/>
      <c r="KPS1858" s="108"/>
      <c r="KPT1858" s="108"/>
      <c r="KPU1858" s="108"/>
      <c r="KPV1858" s="108"/>
      <c r="KPW1858" s="108"/>
      <c r="KPX1858" s="108"/>
      <c r="KPY1858" s="108"/>
      <c r="KPZ1858" s="108"/>
      <c r="KQA1858" s="108"/>
      <c r="KQB1858" s="108"/>
      <c r="KQC1858" s="108"/>
      <c r="KQD1858" s="108"/>
      <c r="KQE1858" s="108"/>
      <c r="KQF1858" s="108"/>
      <c r="KQG1858" s="108"/>
      <c r="KQH1858" s="108"/>
      <c r="KQI1858" s="108"/>
      <c r="KQJ1858" s="108"/>
      <c r="KQK1858" s="108"/>
      <c r="KQL1858" s="108"/>
      <c r="KQM1858" s="108"/>
      <c r="KQN1858" s="108"/>
      <c r="KQO1858" s="108"/>
      <c r="KQP1858" s="108"/>
      <c r="KQQ1858" s="108"/>
      <c r="KQR1858" s="108"/>
      <c r="KQS1858" s="108"/>
      <c r="KQT1858" s="108"/>
      <c r="KQU1858" s="108"/>
      <c r="KQV1858" s="108"/>
      <c r="KQW1858" s="108"/>
      <c r="KQX1858" s="108"/>
      <c r="KQY1858" s="108"/>
      <c r="KQZ1858" s="108"/>
      <c r="KRA1858" s="108"/>
      <c r="KRB1858" s="108"/>
      <c r="KRC1858" s="108"/>
      <c r="KRD1858" s="108"/>
      <c r="KRE1858" s="108"/>
      <c r="KRF1858" s="108"/>
      <c r="KRG1858" s="108"/>
      <c r="KRH1858" s="108"/>
      <c r="KRI1858" s="108"/>
      <c r="KRJ1858" s="108"/>
      <c r="KRK1858" s="108"/>
      <c r="KRL1858" s="108"/>
      <c r="KRM1858" s="108"/>
      <c r="KRN1858" s="108"/>
      <c r="KRO1858" s="108"/>
      <c r="KRP1858" s="108"/>
      <c r="KRQ1858" s="108"/>
      <c r="KRR1858" s="108"/>
      <c r="KRS1858" s="108"/>
      <c r="KRT1858" s="108"/>
      <c r="KRU1858" s="108"/>
      <c r="KRV1858" s="108"/>
      <c r="KRW1858" s="108"/>
      <c r="KRX1858" s="108"/>
      <c r="KRY1858" s="108"/>
      <c r="KRZ1858" s="108"/>
      <c r="KSA1858" s="108"/>
      <c r="KSB1858" s="108"/>
      <c r="KSC1858" s="108"/>
      <c r="KSD1858" s="108"/>
      <c r="KSE1858" s="108"/>
      <c r="KSF1858" s="108"/>
      <c r="KSG1858" s="108"/>
      <c r="KSH1858" s="108"/>
      <c r="KSI1858" s="108"/>
      <c r="KSJ1858" s="108"/>
      <c r="KSK1858" s="108"/>
      <c r="KSL1858" s="108"/>
      <c r="KSM1858" s="108"/>
      <c r="KSN1858" s="108"/>
      <c r="KSO1858" s="108"/>
      <c r="KSP1858" s="108"/>
      <c r="KSQ1858" s="108"/>
      <c r="KSR1858" s="108"/>
      <c r="KSS1858" s="108"/>
      <c r="KST1858" s="108"/>
      <c r="KSU1858" s="108"/>
      <c r="KSV1858" s="108"/>
      <c r="KSW1858" s="108"/>
      <c r="KSX1858" s="108"/>
      <c r="KSY1858" s="108"/>
      <c r="KSZ1858" s="108"/>
      <c r="KTA1858" s="108"/>
      <c r="KTB1858" s="108"/>
      <c r="KTC1858" s="108"/>
      <c r="KTD1858" s="108"/>
      <c r="KTE1858" s="108"/>
      <c r="KTF1858" s="108"/>
      <c r="KTG1858" s="108"/>
      <c r="KTH1858" s="108"/>
      <c r="KTI1858" s="108"/>
      <c r="KTJ1858" s="108"/>
      <c r="KTK1858" s="108"/>
      <c r="KTL1858" s="108"/>
      <c r="KTM1858" s="108"/>
      <c r="KTN1858" s="108"/>
      <c r="KTO1858" s="108"/>
      <c r="KTP1858" s="108"/>
      <c r="KTQ1858" s="108"/>
      <c r="KTR1858" s="108"/>
      <c r="KTS1858" s="108"/>
      <c r="KTT1858" s="108"/>
      <c r="KTU1858" s="108"/>
      <c r="KTV1858" s="108"/>
      <c r="KTW1858" s="108"/>
      <c r="KTX1858" s="108"/>
      <c r="KTY1858" s="108"/>
      <c r="KTZ1858" s="108"/>
      <c r="KUA1858" s="108"/>
      <c r="KUB1858" s="108"/>
      <c r="KUC1858" s="108"/>
      <c r="KUD1858" s="108"/>
      <c r="KUE1858" s="108"/>
      <c r="KUF1858" s="108"/>
      <c r="KUG1858" s="108"/>
      <c r="KUH1858" s="108"/>
      <c r="KUI1858" s="108"/>
      <c r="KUJ1858" s="108"/>
      <c r="KUK1858" s="108"/>
      <c r="KUL1858" s="108"/>
      <c r="KUM1858" s="108"/>
      <c r="KUN1858" s="108"/>
      <c r="KUO1858" s="108"/>
      <c r="KUP1858" s="108"/>
      <c r="KUQ1858" s="108"/>
      <c r="KUR1858" s="108"/>
      <c r="KUS1858" s="108"/>
      <c r="KUT1858" s="108"/>
      <c r="KUU1858" s="108"/>
      <c r="KUV1858" s="108"/>
      <c r="KUW1858" s="108"/>
      <c r="KUX1858" s="108"/>
      <c r="KUY1858" s="108"/>
      <c r="KUZ1858" s="108"/>
      <c r="KVA1858" s="108"/>
      <c r="KVB1858" s="108"/>
      <c r="KVC1858" s="108"/>
      <c r="KVD1858" s="108"/>
      <c r="KVE1858" s="108"/>
      <c r="KVF1858" s="108"/>
      <c r="KVG1858" s="108"/>
      <c r="KVH1858" s="108"/>
      <c r="KVI1858" s="108"/>
      <c r="KVJ1858" s="108"/>
      <c r="KVK1858" s="108"/>
      <c r="KVL1858" s="108"/>
      <c r="KVM1858" s="108"/>
      <c r="KVN1858" s="108"/>
      <c r="KVO1858" s="108"/>
      <c r="KVP1858" s="108"/>
      <c r="KVQ1858" s="108"/>
      <c r="KVR1858" s="108"/>
      <c r="KVS1858" s="108"/>
      <c r="KVT1858" s="108"/>
      <c r="KVU1858" s="108"/>
      <c r="KVV1858" s="108"/>
      <c r="KVW1858" s="108"/>
      <c r="KVX1858" s="108"/>
      <c r="KVY1858" s="108"/>
      <c r="KVZ1858" s="108"/>
      <c r="KWA1858" s="108"/>
      <c r="KWB1858" s="108"/>
      <c r="KWC1858" s="108"/>
      <c r="KWD1858" s="108"/>
      <c r="KWE1858" s="108"/>
      <c r="KWF1858" s="108"/>
      <c r="KWG1858" s="108"/>
      <c r="KWH1858" s="108"/>
      <c r="KWI1858" s="108"/>
      <c r="KWJ1858" s="108"/>
      <c r="KWK1858" s="108"/>
      <c r="KWL1858" s="108"/>
      <c r="KWM1858" s="108"/>
      <c r="KWN1858" s="108"/>
      <c r="KWO1858" s="108"/>
      <c r="KWP1858" s="108"/>
      <c r="KWQ1858" s="108"/>
      <c r="KWR1858" s="108"/>
      <c r="KWS1858" s="108"/>
      <c r="KWT1858" s="108"/>
      <c r="KWU1858" s="108"/>
      <c r="KWV1858" s="108"/>
      <c r="KWW1858" s="108"/>
      <c r="KWX1858" s="108"/>
      <c r="KWY1858" s="108"/>
      <c r="KWZ1858" s="108"/>
      <c r="KXA1858" s="108"/>
      <c r="KXB1858" s="108"/>
      <c r="KXC1858" s="108"/>
      <c r="KXD1858" s="108"/>
      <c r="KXE1858" s="108"/>
      <c r="KXF1858" s="108"/>
      <c r="KXG1858" s="108"/>
      <c r="KXH1858" s="108"/>
      <c r="KXI1858" s="108"/>
      <c r="KXJ1858" s="108"/>
      <c r="KXK1858" s="108"/>
      <c r="KXL1858" s="108"/>
      <c r="KXM1858" s="108"/>
      <c r="KXN1858" s="108"/>
      <c r="KXO1858" s="108"/>
      <c r="KXP1858" s="108"/>
      <c r="KXQ1858" s="108"/>
      <c r="KXR1858" s="108"/>
      <c r="KXS1858" s="108"/>
      <c r="KXT1858" s="108"/>
      <c r="KXU1858" s="108"/>
      <c r="KXV1858" s="108"/>
      <c r="KXW1858" s="108"/>
      <c r="KXX1858" s="108"/>
      <c r="KXY1858" s="108"/>
      <c r="KXZ1858" s="108"/>
      <c r="KYA1858" s="108"/>
      <c r="KYB1858" s="108"/>
      <c r="KYC1858" s="108"/>
      <c r="KYD1858" s="108"/>
      <c r="KYE1858" s="108"/>
      <c r="KYF1858" s="108"/>
      <c r="KYG1858" s="108"/>
      <c r="KYH1858" s="108"/>
      <c r="KYI1858" s="108"/>
      <c r="KYJ1858" s="108"/>
      <c r="KYK1858" s="108"/>
      <c r="KYL1858" s="108"/>
      <c r="KYM1858" s="108"/>
      <c r="KYN1858" s="108"/>
      <c r="KYO1858" s="108"/>
      <c r="KYP1858" s="108"/>
      <c r="KYQ1858" s="108"/>
      <c r="KYR1858" s="108"/>
      <c r="KYS1858" s="108"/>
      <c r="KYT1858" s="108"/>
      <c r="KYU1858" s="108"/>
      <c r="KYV1858" s="108"/>
      <c r="KYW1858" s="108"/>
      <c r="KYX1858" s="108"/>
      <c r="KYY1858" s="108"/>
      <c r="KYZ1858" s="108"/>
      <c r="KZA1858" s="108"/>
      <c r="KZB1858" s="108"/>
      <c r="KZC1858" s="108"/>
      <c r="KZD1858" s="108"/>
      <c r="KZE1858" s="108"/>
      <c r="KZF1858" s="108"/>
      <c r="KZG1858" s="108"/>
      <c r="KZH1858" s="108"/>
      <c r="KZI1858" s="108"/>
      <c r="KZJ1858" s="108"/>
      <c r="KZK1858" s="108"/>
      <c r="KZL1858" s="108"/>
      <c r="KZM1858" s="108"/>
      <c r="KZN1858" s="108"/>
      <c r="KZO1858" s="108"/>
      <c r="KZP1858" s="108"/>
      <c r="KZQ1858" s="108"/>
      <c r="KZR1858" s="108"/>
      <c r="KZS1858" s="108"/>
      <c r="KZT1858" s="108"/>
      <c r="KZU1858" s="108"/>
      <c r="KZV1858" s="108"/>
      <c r="KZW1858" s="108"/>
      <c r="KZX1858" s="108"/>
      <c r="KZY1858" s="108"/>
      <c r="KZZ1858" s="108"/>
      <c r="LAA1858" s="108"/>
      <c r="LAB1858" s="108"/>
      <c r="LAC1858" s="108"/>
      <c r="LAD1858" s="108"/>
      <c r="LAE1858" s="108"/>
      <c r="LAF1858" s="108"/>
      <c r="LAG1858" s="108"/>
      <c r="LAH1858" s="108"/>
      <c r="LAI1858" s="108"/>
      <c r="LAJ1858" s="108"/>
      <c r="LAK1858" s="108"/>
      <c r="LAL1858" s="108"/>
      <c r="LAM1858" s="108"/>
      <c r="LAN1858" s="108"/>
      <c r="LAO1858" s="108"/>
      <c r="LAP1858" s="108"/>
      <c r="LAQ1858" s="108"/>
      <c r="LAR1858" s="108"/>
      <c r="LAS1858" s="108"/>
      <c r="LAT1858" s="108"/>
      <c r="LAU1858" s="108"/>
      <c r="LAV1858" s="108"/>
      <c r="LAW1858" s="108"/>
      <c r="LAX1858" s="108"/>
      <c r="LAY1858" s="108"/>
      <c r="LAZ1858" s="108"/>
      <c r="LBA1858" s="108"/>
      <c r="LBB1858" s="108"/>
      <c r="LBC1858" s="108"/>
      <c r="LBD1858" s="108"/>
      <c r="LBE1858" s="108"/>
      <c r="LBF1858" s="108"/>
      <c r="LBG1858" s="108"/>
      <c r="LBH1858" s="108"/>
      <c r="LBI1858" s="108"/>
      <c r="LBJ1858" s="108"/>
      <c r="LBK1858" s="108"/>
      <c r="LBL1858" s="108"/>
      <c r="LBM1858" s="108"/>
      <c r="LBN1858" s="108"/>
      <c r="LBO1858" s="108"/>
      <c r="LBP1858" s="108"/>
      <c r="LBQ1858" s="108"/>
      <c r="LBR1858" s="108"/>
      <c r="LBS1858" s="108"/>
      <c r="LBT1858" s="108"/>
      <c r="LBU1858" s="108"/>
      <c r="LBV1858" s="108"/>
      <c r="LBW1858" s="108"/>
      <c r="LBX1858" s="108"/>
      <c r="LBY1858" s="108"/>
      <c r="LBZ1858" s="108"/>
      <c r="LCA1858" s="108"/>
      <c r="LCB1858" s="108"/>
      <c r="LCC1858" s="108"/>
      <c r="LCD1858" s="108"/>
      <c r="LCE1858" s="108"/>
      <c r="LCF1858" s="108"/>
      <c r="LCG1858" s="108"/>
      <c r="LCH1858" s="108"/>
      <c r="LCI1858" s="108"/>
      <c r="LCJ1858" s="108"/>
      <c r="LCK1858" s="108"/>
      <c r="LCL1858" s="108"/>
      <c r="LCM1858" s="108"/>
      <c r="LCN1858" s="108"/>
      <c r="LCO1858" s="108"/>
      <c r="LCP1858" s="108"/>
      <c r="LCQ1858" s="108"/>
      <c r="LCR1858" s="108"/>
      <c r="LCS1858" s="108"/>
      <c r="LCT1858" s="108"/>
      <c r="LCU1858" s="108"/>
      <c r="LCV1858" s="108"/>
      <c r="LCW1858" s="108"/>
      <c r="LCX1858" s="108"/>
      <c r="LCY1858" s="108"/>
      <c r="LCZ1858" s="108"/>
      <c r="LDA1858" s="108"/>
      <c r="LDB1858" s="108"/>
      <c r="LDC1858" s="108"/>
      <c r="LDD1858" s="108"/>
      <c r="LDE1858" s="108"/>
      <c r="LDF1858" s="108"/>
      <c r="LDG1858" s="108"/>
      <c r="LDH1858" s="108"/>
      <c r="LDI1858" s="108"/>
      <c r="LDJ1858" s="108"/>
      <c r="LDK1858" s="108"/>
      <c r="LDL1858" s="108"/>
      <c r="LDM1858" s="108"/>
      <c r="LDN1858" s="108"/>
      <c r="LDO1858" s="108"/>
      <c r="LDP1858" s="108"/>
      <c r="LDQ1858" s="108"/>
      <c r="LDR1858" s="108"/>
      <c r="LDS1858" s="108"/>
      <c r="LDT1858" s="108"/>
      <c r="LDU1858" s="108"/>
      <c r="LDV1858" s="108"/>
      <c r="LDW1858" s="108"/>
      <c r="LDX1858" s="108"/>
      <c r="LDY1858" s="108"/>
      <c r="LDZ1858" s="108"/>
      <c r="LEA1858" s="108"/>
      <c r="LEB1858" s="108"/>
      <c r="LEC1858" s="108"/>
      <c r="LED1858" s="108"/>
      <c r="LEE1858" s="108"/>
      <c r="LEF1858" s="108"/>
      <c r="LEG1858" s="108"/>
      <c r="LEH1858" s="108"/>
      <c r="LEI1858" s="108"/>
      <c r="LEJ1858" s="108"/>
      <c r="LEK1858" s="108"/>
      <c r="LEL1858" s="108"/>
      <c r="LEM1858" s="108"/>
      <c r="LEN1858" s="108"/>
      <c r="LEO1858" s="108"/>
      <c r="LEP1858" s="108"/>
      <c r="LEQ1858" s="108"/>
      <c r="LER1858" s="108"/>
      <c r="LES1858" s="108"/>
      <c r="LET1858" s="108"/>
      <c r="LEU1858" s="108"/>
      <c r="LEV1858" s="108"/>
      <c r="LEW1858" s="108"/>
      <c r="LEX1858" s="108"/>
      <c r="LEY1858" s="108"/>
      <c r="LEZ1858" s="108"/>
      <c r="LFA1858" s="108"/>
      <c r="LFB1858" s="108"/>
      <c r="LFC1858" s="108"/>
      <c r="LFD1858" s="108"/>
      <c r="LFE1858" s="108"/>
      <c r="LFF1858" s="108"/>
      <c r="LFG1858" s="108"/>
      <c r="LFH1858" s="108"/>
      <c r="LFI1858" s="108"/>
      <c r="LFJ1858" s="108"/>
      <c r="LFK1858" s="108"/>
      <c r="LFL1858" s="108"/>
      <c r="LFM1858" s="108"/>
      <c r="LFN1858" s="108"/>
      <c r="LFO1858" s="108"/>
      <c r="LFP1858" s="108"/>
      <c r="LFQ1858" s="108"/>
      <c r="LFR1858" s="108"/>
      <c r="LFS1858" s="108"/>
      <c r="LFT1858" s="108"/>
      <c r="LFU1858" s="108"/>
      <c r="LFV1858" s="108"/>
      <c r="LFW1858" s="108"/>
      <c r="LFX1858" s="108"/>
      <c r="LFY1858" s="108"/>
      <c r="LFZ1858" s="108"/>
      <c r="LGA1858" s="108"/>
      <c r="LGB1858" s="108"/>
      <c r="LGC1858" s="108"/>
      <c r="LGD1858" s="108"/>
      <c r="LGE1858" s="108"/>
      <c r="LGF1858" s="108"/>
      <c r="LGG1858" s="108"/>
      <c r="LGH1858" s="108"/>
      <c r="LGI1858" s="108"/>
      <c r="LGJ1858" s="108"/>
      <c r="LGK1858" s="108"/>
      <c r="LGL1858" s="108"/>
      <c r="LGM1858" s="108"/>
      <c r="LGN1858" s="108"/>
      <c r="LGO1858" s="108"/>
      <c r="LGP1858" s="108"/>
      <c r="LGQ1858" s="108"/>
      <c r="LGR1858" s="108"/>
      <c r="LGS1858" s="108"/>
      <c r="LGT1858" s="108"/>
      <c r="LGU1858" s="108"/>
      <c r="LGV1858" s="108"/>
      <c r="LGW1858" s="108"/>
      <c r="LGX1858" s="108"/>
      <c r="LGY1858" s="108"/>
      <c r="LGZ1858" s="108"/>
      <c r="LHA1858" s="108"/>
      <c r="LHB1858" s="108"/>
      <c r="LHC1858" s="108"/>
      <c r="LHD1858" s="108"/>
      <c r="LHE1858" s="108"/>
      <c r="LHF1858" s="108"/>
      <c r="LHG1858" s="108"/>
      <c r="LHH1858" s="108"/>
      <c r="LHI1858" s="108"/>
      <c r="LHJ1858" s="108"/>
      <c r="LHK1858" s="108"/>
      <c r="LHL1858" s="108"/>
      <c r="LHM1858" s="108"/>
      <c r="LHN1858" s="108"/>
      <c r="LHO1858" s="108"/>
      <c r="LHP1858" s="108"/>
      <c r="LHQ1858" s="108"/>
      <c r="LHR1858" s="108"/>
      <c r="LHS1858" s="108"/>
      <c r="LHT1858" s="108"/>
      <c r="LHU1858" s="108"/>
      <c r="LHV1858" s="108"/>
      <c r="LHW1858" s="108"/>
      <c r="LHX1858" s="108"/>
      <c r="LHY1858" s="108"/>
      <c r="LHZ1858" s="108"/>
      <c r="LIA1858" s="108"/>
      <c r="LIB1858" s="108"/>
      <c r="LIC1858" s="108"/>
      <c r="LID1858" s="108"/>
      <c r="LIE1858" s="108"/>
      <c r="LIF1858" s="108"/>
      <c r="LIG1858" s="108"/>
      <c r="LIH1858" s="108"/>
      <c r="LII1858" s="108"/>
      <c r="LIJ1858" s="108"/>
      <c r="LIK1858" s="108"/>
      <c r="LIL1858" s="108"/>
      <c r="LIM1858" s="108"/>
      <c r="LIN1858" s="108"/>
      <c r="LIO1858" s="108"/>
      <c r="LIP1858" s="108"/>
      <c r="LIQ1858" s="108"/>
      <c r="LIR1858" s="108"/>
      <c r="LIS1858" s="108"/>
      <c r="LIT1858" s="108"/>
      <c r="LIU1858" s="108"/>
      <c r="LIV1858" s="108"/>
      <c r="LIW1858" s="108"/>
      <c r="LIX1858" s="108"/>
      <c r="LIY1858" s="108"/>
      <c r="LIZ1858" s="108"/>
      <c r="LJA1858" s="108"/>
      <c r="LJB1858" s="108"/>
      <c r="LJC1858" s="108"/>
      <c r="LJD1858" s="108"/>
      <c r="LJE1858" s="108"/>
      <c r="LJF1858" s="108"/>
      <c r="LJG1858" s="108"/>
      <c r="LJH1858" s="108"/>
      <c r="LJI1858" s="108"/>
      <c r="LJJ1858" s="108"/>
      <c r="LJK1858" s="108"/>
      <c r="LJL1858" s="108"/>
      <c r="LJM1858" s="108"/>
      <c r="LJN1858" s="108"/>
      <c r="LJO1858" s="108"/>
      <c r="LJP1858" s="108"/>
      <c r="LJQ1858" s="108"/>
      <c r="LJR1858" s="108"/>
      <c r="LJS1858" s="108"/>
      <c r="LJT1858" s="108"/>
      <c r="LJU1858" s="108"/>
      <c r="LJV1858" s="108"/>
      <c r="LJW1858" s="108"/>
      <c r="LJX1858" s="108"/>
      <c r="LJY1858" s="108"/>
      <c r="LJZ1858" s="108"/>
      <c r="LKA1858" s="108"/>
      <c r="LKB1858" s="108"/>
      <c r="LKC1858" s="108"/>
      <c r="LKD1858" s="108"/>
      <c r="LKE1858" s="108"/>
      <c r="LKF1858" s="108"/>
      <c r="LKG1858" s="108"/>
      <c r="LKH1858" s="108"/>
      <c r="LKI1858" s="108"/>
      <c r="LKJ1858" s="108"/>
      <c r="LKK1858" s="108"/>
      <c r="LKL1858" s="108"/>
      <c r="LKM1858" s="108"/>
      <c r="LKN1858" s="108"/>
      <c r="LKO1858" s="108"/>
      <c r="LKP1858" s="108"/>
      <c r="LKQ1858" s="108"/>
      <c r="LKR1858" s="108"/>
      <c r="LKS1858" s="108"/>
      <c r="LKT1858" s="108"/>
      <c r="LKU1858" s="108"/>
      <c r="LKV1858" s="108"/>
      <c r="LKW1858" s="108"/>
      <c r="LKX1858" s="108"/>
      <c r="LKY1858" s="108"/>
      <c r="LKZ1858" s="108"/>
      <c r="LLA1858" s="108"/>
      <c r="LLB1858" s="108"/>
      <c r="LLC1858" s="108"/>
      <c r="LLD1858" s="108"/>
      <c r="LLE1858" s="108"/>
      <c r="LLF1858" s="108"/>
      <c r="LLG1858" s="108"/>
      <c r="LLH1858" s="108"/>
      <c r="LLI1858" s="108"/>
      <c r="LLJ1858" s="108"/>
      <c r="LLK1858" s="108"/>
      <c r="LLL1858" s="108"/>
      <c r="LLM1858" s="108"/>
      <c r="LLN1858" s="108"/>
      <c r="LLO1858" s="108"/>
      <c r="LLP1858" s="108"/>
      <c r="LLQ1858" s="108"/>
      <c r="LLR1858" s="108"/>
      <c r="LLS1858" s="108"/>
      <c r="LLT1858" s="108"/>
      <c r="LLU1858" s="108"/>
      <c r="LLV1858" s="108"/>
      <c r="LLW1858" s="108"/>
      <c r="LLX1858" s="108"/>
      <c r="LLY1858" s="108"/>
      <c r="LLZ1858" s="108"/>
      <c r="LMA1858" s="108"/>
      <c r="LMB1858" s="108"/>
      <c r="LMC1858" s="108"/>
      <c r="LMD1858" s="108"/>
      <c r="LME1858" s="108"/>
      <c r="LMF1858" s="108"/>
      <c r="LMG1858" s="108"/>
      <c r="LMH1858" s="108"/>
      <c r="LMI1858" s="108"/>
      <c r="LMJ1858" s="108"/>
      <c r="LMK1858" s="108"/>
      <c r="LML1858" s="108"/>
      <c r="LMM1858" s="108"/>
      <c r="LMN1858" s="108"/>
      <c r="LMO1858" s="108"/>
      <c r="LMP1858" s="108"/>
      <c r="LMQ1858" s="108"/>
      <c r="LMR1858" s="108"/>
      <c r="LMS1858" s="108"/>
      <c r="LMT1858" s="108"/>
      <c r="LMU1858" s="108"/>
      <c r="LMV1858" s="108"/>
      <c r="LMW1858" s="108"/>
      <c r="LMX1858" s="108"/>
      <c r="LMY1858" s="108"/>
      <c r="LMZ1858" s="108"/>
      <c r="LNA1858" s="108"/>
      <c r="LNB1858" s="108"/>
      <c r="LNC1858" s="108"/>
      <c r="LND1858" s="108"/>
      <c r="LNE1858" s="108"/>
      <c r="LNF1858" s="108"/>
      <c r="LNG1858" s="108"/>
      <c r="LNH1858" s="108"/>
      <c r="LNI1858" s="108"/>
      <c r="LNJ1858" s="108"/>
      <c r="LNK1858" s="108"/>
      <c r="LNL1858" s="108"/>
      <c r="LNM1858" s="108"/>
      <c r="LNN1858" s="108"/>
      <c r="LNO1858" s="108"/>
      <c r="LNP1858" s="108"/>
      <c r="LNQ1858" s="108"/>
      <c r="LNR1858" s="108"/>
      <c r="LNS1858" s="108"/>
      <c r="LNT1858" s="108"/>
      <c r="LNU1858" s="108"/>
      <c r="LNV1858" s="108"/>
      <c r="LNW1858" s="108"/>
      <c r="LNX1858" s="108"/>
      <c r="LNY1858" s="108"/>
      <c r="LNZ1858" s="108"/>
      <c r="LOA1858" s="108"/>
      <c r="LOB1858" s="108"/>
      <c r="LOC1858" s="108"/>
      <c r="LOD1858" s="108"/>
      <c r="LOE1858" s="108"/>
      <c r="LOF1858" s="108"/>
      <c r="LOG1858" s="108"/>
      <c r="LOH1858" s="108"/>
      <c r="LOI1858" s="108"/>
      <c r="LOJ1858" s="108"/>
      <c r="LOK1858" s="108"/>
      <c r="LOL1858" s="108"/>
      <c r="LOM1858" s="108"/>
      <c r="LON1858" s="108"/>
      <c r="LOO1858" s="108"/>
      <c r="LOP1858" s="108"/>
      <c r="LOQ1858" s="108"/>
      <c r="LOR1858" s="108"/>
      <c r="LOS1858" s="108"/>
      <c r="LOT1858" s="108"/>
      <c r="LOU1858" s="108"/>
      <c r="LOV1858" s="108"/>
      <c r="LOW1858" s="108"/>
      <c r="LOX1858" s="108"/>
      <c r="LOY1858" s="108"/>
      <c r="LOZ1858" s="108"/>
      <c r="LPA1858" s="108"/>
      <c r="LPB1858" s="108"/>
      <c r="LPC1858" s="108"/>
      <c r="LPD1858" s="108"/>
      <c r="LPE1858" s="108"/>
      <c r="LPF1858" s="108"/>
      <c r="LPG1858" s="108"/>
      <c r="LPH1858" s="108"/>
      <c r="LPI1858" s="108"/>
      <c r="LPJ1858" s="108"/>
      <c r="LPK1858" s="108"/>
      <c r="LPL1858" s="108"/>
      <c r="LPM1858" s="108"/>
      <c r="LPN1858" s="108"/>
      <c r="LPO1858" s="108"/>
      <c r="LPP1858" s="108"/>
      <c r="LPQ1858" s="108"/>
      <c r="LPR1858" s="108"/>
      <c r="LPS1858" s="108"/>
      <c r="LPT1858" s="108"/>
      <c r="LPU1858" s="108"/>
      <c r="LPV1858" s="108"/>
      <c r="LPW1858" s="108"/>
      <c r="LPX1858" s="108"/>
      <c r="LPY1858" s="108"/>
      <c r="LPZ1858" s="108"/>
      <c r="LQA1858" s="108"/>
      <c r="LQB1858" s="108"/>
      <c r="LQC1858" s="108"/>
      <c r="LQD1858" s="108"/>
      <c r="LQE1858" s="108"/>
      <c r="LQF1858" s="108"/>
      <c r="LQG1858" s="108"/>
      <c r="LQH1858" s="108"/>
      <c r="LQI1858" s="108"/>
      <c r="LQJ1858" s="108"/>
      <c r="LQK1858" s="108"/>
      <c r="LQL1858" s="108"/>
      <c r="LQM1858" s="108"/>
      <c r="LQN1858" s="108"/>
      <c r="LQO1858" s="108"/>
      <c r="LQP1858" s="108"/>
      <c r="LQQ1858" s="108"/>
      <c r="LQR1858" s="108"/>
      <c r="LQS1858" s="108"/>
      <c r="LQT1858" s="108"/>
      <c r="LQU1858" s="108"/>
      <c r="LQV1858" s="108"/>
      <c r="LQW1858" s="108"/>
      <c r="LQX1858" s="108"/>
      <c r="LQY1858" s="108"/>
      <c r="LQZ1858" s="108"/>
      <c r="LRA1858" s="108"/>
      <c r="LRB1858" s="108"/>
      <c r="LRC1858" s="108"/>
      <c r="LRD1858" s="108"/>
      <c r="LRE1858" s="108"/>
      <c r="LRF1858" s="108"/>
      <c r="LRG1858" s="108"/>
      <c r="LRH1858" s="108"/>
      <c r="LRI1858" s="108"/>
      <c r="LRJ1858" s="108"/>
      <c r="LRK1858" s="108"/>
      <c r="LRL1858" s="108"/>
      <c r="LRM1858" s="108"/>
      <c r="LRN1858" s="108"/>
      <c r="LRO1858" s="108"/>
      <c r="LRP1858" s="108"/>
      <c r="LRQ1858" s="108"/>
      <c r="LRR1858" s="108"/>
      <c r="LRS1858" s="108"/>
      <c r="LRT1858" s="108"/>
      <c r="LRU1858" s="108"/>
      <c r="LRV1858" s="108"/>
      <c r="LRW1858" s="108"/>
      <c r="LRX1858" s="108"/>
      <c r="LRY1858" s="108"/>
      <c r="LRZ1858" s="108"/>
      <c r="LSA1858" s="108"/>
      <c r="LSB1858" s="108"/>
      <c r="LSC1858" s="108"/>
      <c r="LSD1858" s="108"/>
      <c r="LSE1858" s="108"/>
      <c r="LSF1858" s="108"/>
      <c r="LSG1858" s="108"/>
      <c r="LSH1858" s="108"/>
      <c r="LSI1858" s="108"/>
      <c r="LSJ1858" s="108"/>
      <c r="LSK1858" s="108"/>
      <c r="LSL1858" s="108"/>
      <c r="LSM1858" s="108"/>
      <c r="LSN1858" s="108"/>
      <c r="LSO1858" s="108"/>
      <c r="LSP1858" s="108"/>
      <c r="LSQ1858" s="108"/>
      <c r="LSR1858" s="108"/>
      <c r="LSS1858" s="108"/>
      <c r="LST1858" s="108"/>
      <c r="LSU1858" s="108"/>
      <c r="LSV1858" s="108"/>
      <c r="LSW1858" s="108"/>
      <c r="LSX1858" s="108"/>
      <c r="LSY1858" s="108"/>
      <c r="LSZ1858" s="108"/>
      <c r="LTA1858" s="108"/>
      <c r="LTB1858" s="108"/>
      <c r="LTC1858" s="108"/>
      <c r="LTD1858" s="108"/>
      <c r="LTE1858" s="108"/>
      <c r="LTF1858" s="108"/>
      <c r="LTG1858" s="108"/>
      <c r="LTH1858" s="108"/>
      <c r="LTI1858" s="108"/>
      <c r="LTJ1858" s="108"/>
      <c r="LTK1858" s="108"/>
      <c r="LTL1858" s="108"/>
      <c r="LTM1858" s="108"/>
      <c r="LTN1858" s="108"/>
      <c r="LTO1858" s="108"/>
      <c r="LTP1858" s="108"/>
      <c r="LTQ1858" s="108"/>
      <c r="LTR1858" s="108"/>
      <c r="LTS1858" s="108"/>
      <c r="LTT1858" s="108"/>
      <c r="LTU1858" s="108"/>
      <c r="LTV1858" s="108"/>
      <c r="LTW1858" s="108"/>
      <c r="LTX1858" s="108"/>
      <c r="LTY1858" s="108"/>
      <c r="LTZ1858" s="108"/>
      <c r="LUA1858" s="108"/>
      <c r="LUB1858" s="108"/>
      <c r="LUC1858" s="108"/>
      <c r="LUD1858" s="108"/>
      <c r="LUE1858" s="108"/>
      <c r="LUF1858" s="108"/>
      <c r="LUG1858" s="108"/>
      <c r="LUH1858" s="108"/>
      <c r="LUI1858" s="108"/>
      <c r="LUJ1858" s="108"/>
      <c r="LUK1858" s="108"/>
      <c r="LUL1858" s="108"/>
      <c r="LUM1858" s="108"/>
      <c r="LUN1858" s="108"/>
      <c r="LUO1858" s="108"/>
      <c r="LUP1858" s="108"/>
      <c r="LUQ1858" s="108"/>
      <c r="LUR1858" s="108"/>
      <c r="LUS1858" s="108"/>
      <c r="LUT1858" s="108"/>
      <c r="LUU1858" s="108"/>
      <c r="LUV1858" s="108"/>
      <c r="LUW1858" s="108"/>
      <c r="LUX1858" s="108"/>
      <c r="LUY1858" s="108"/>
      <c r="LUZ1858" s="108"/>
      <c r="LVA1858" s="108"/>
      <c r="LVB1858" s="108"/>
      <c r="LVC1858" s="108"/>
      <c r="LVD1858" s="108"/>
      <c r="LVE1858" s="108"/>
      <c r="LVF1858" s="108"/>
      <c r="LVG1858" s="108"/>
      <c r="LVH1858" s="108"/>
      <c r="LVI1858" s="108"/>
      <c r="LVJ1858" s="108"/>
      <c r="LVK1858" s="108"/>
      <c r="LVL1858" s="108"/>
      <c r="LVM1858" s="108"/>
      <c r="LVN1858" s="108"/>
      <c r="LVO1858" s="108"/>
      <c r="LVP1858" s="108"/>
      <c r="LVQ1858" s="108"/>
      <c r="LVR1858" s="108"/>
      <c r="LVS1858" s="108"/>
      <c r="LVT1858" s="108"/>
      <c r="LVU1858" s="108"/>
      <c r="LVV1858" s="108"/>
      <c r="LVW1858" s="108"/>
      <c r="LVX1858" s="108"/>
      <c r="LVY1858" s="108"/>
      <c r="LVZ1858" s="108"/>
      <c r="LWA1858" s="108"/>
      <c r="LWB1858" s="108"/>
      <c r="LWC1858" s="108"/>
      <c r="LWD1858" s="108"/>
      <c r="LWE1858" s="108"/>
      <c r="LWF1858" s="108"/>
      <c r="LWG1858" s="108"/>
      <c r="LWH1858" s="108"/>
      <c r="LWI1858" s="108"/>
      <c r="LWJ1858" s="108"/>
      <c r="LWK1858" s="108"/>
      <c r="LWL1858" s="108"/>
      <c r="LWM1858" s="108"/>
      <c r="LWN1858" s="108"/>
      <c r="LWO1858" s="108"/>
      <c r="LWP1858" s="108"/>
      <c r="LWQ1858" s="108"/>
      <c r="LWR1858" s="108"/>
      <c r="LWS1858" s="108"/>
      <c r="LWT1858" s="108"/>
      <c r="LWU1858" s="108"/>
      <c r="LWV1858" s="108"/>
      <c r="LWW1858" s="108"/>
      <c r="LWX1858" s="108"/>
      <c r="LWY1858" s="108"/>
      <c r="LWZ1858" s="108"/>
      <c r="LXA1858" s="108"/>
      <c r="LXB1858" s="108"/>
      <c r="LXC1858" s="108"/>
      <c r="LXD1858" s="108"/>
      <c r="LXE1858" s="108"/>
      <c r="LXF1858" s="108"/>
      <c r="LXG1858" s="108"/>
      <c r="LXH1858" s="108"/>
      <c r="LXI1858" s="108"/>
      <c r="LXJ1858" s="108"/>
      <c r="LXK1858" s="108"/>
      <c r="LXL1858" s="108"/>
      <c r="LXM1858" s="108"/>
      <c r="LXN1858" s="108"/>
      <c r="LXO1858" s="108"/>
      <c r="LXP1858" s="108"/>
      <c r="LXQ1858" s="108"/>
      <c r="LXR1858" s="108"/>
      <c r="LXS1858" s="108"/>
      <c r="LXT1858" s="108"/>
      <c r="LXU1858" s="108"/>
      <c r="LXV1858" s="108"/>
      <c r="LXW1858" s="108"/>
      <c r="LXX1858" s="108"/>
      <c r="LXY1858" s="108"/>
      <c r="LXZ1858" s="108"/>
      <c r="LYA1858" s="108"/>
      <c r="LYB1858" s="108"/>
      <c r="LYC1858" s="108"/>
      <c r="LYD1858" s="108"/>
      <c r="LYE1858" s="108"/>
      <c r="LYF1858" s="108"/>
      <c r="LYG1858" s="108"/>
      <c r="LYH1858" s="108"/>
      <c r="LYI1858" s="108"/>
      <c r="LYJ1858" s="108"/>
      <c r="LYK1858" s="108"/>
      <c r="LYL1858" s="108"/>
      <c r="LYM1858" s="108"/>
      <c r="LYN1858" s="108"/>
      <c r="LYO1858" s="108"/>
      <c r="LYP1858" s="108"/>
      <c r="LYQ1858" s="108"/>
      <c r="LYR1858" s="108"/>
      <c r="LYS1858" s="108"/>
      <c r="LYT1858" s="108"/>
      <c r="LYU1858" s="108"/>
      <c r="LYV1858" s="108"/>
      <c r="LYW1858" s="108"/>
      <c r="LYX1858" s="108"/>
      <c r="LYY1858" s="108"/>
      <c r="LYZ1858" s="108"/>
      <c r="LZA1858" s="108"/>
      <c r="LZB1858" s="108"/>
      <c r="LZC1858" s="108"/>
      <c r="LZD1858" s="108"/>
      <c r="LZE1858" s="108"/>
      <c r="LZF1858" s="108"/>
      <c r="LZG1858" s="108"/>
      <c r="LZH1858" s="108"/>
      <c r="LZI1858" s="108"/>
      <c r="LZJ1858" s="108"/>
      <c r="LZK1858" s="108"/>
      <c r="LZL1858" s="108"/>
      <c r="LZM1858" s="108"/>
      <c r="LZN1858" s="108"/>
      <c r="LZO1858" s="108"/>
      <c r="LZP1858" s="108"/>
      <c r="LZQ1858" s="108"/>
      <c r="LZR1858" s="108"/>
      <c r="LZS1858" s="108"/>
      <c r="LZT1858" s="108"/>
      <c r="LZU1858" s="108"/>
      <c r="LZV1858" s="108"/>
      <c r="LZW1858" s="108"/>
      <c r="LZX1858" s="108"/>
      <c r="LZY1858" s="108"/>
      <c r="LZZ1858" s="108"/>
      <c r="MAA1858" s="108"/>
      <c r="MAB1858" s="108"/>
      <c r="MAC1858" s="108"/>
      <c r="MAD1858" s="108"/>
      <c r="MAE1858" s="108"/>
      <c r="MAF1858" s="108"/>
      <c r="MAG1858" s="108"/>
      <c r="MAH1858" s="108"/>
      <c r="MAI1858" s="108"/>
      <c r="MAJ1858" s="108"/>
      <c r="MAK1858" s="108"/>
      <c r="MAL1858" s="108"/>
      <c r="MAM1858" s="108"/>
      <c r="MAN1858" s="108"/>
      <c r="MAO1858" s="108"/>
      <c r="MAP1858" s="108"/>
      <c r="MAQ1858" s="108"/>
      <c r="MAR1858" s="108"/>
      <c r="MAS1858" s="108"/>
      <c r="MAT1858" s="108"/>
      <c r="MAU1858" s="108"/>
      <c r="MAV1858" s="108"/>
      <c r="MAW1858" s="108"/>
      <c r="MAX1858" s="108"/>
      <c r="MAY1858" s="108"/>
      <c r="MAZ1858" s="108"/>
      <c r="MBA1858" s="108"/>
      <c r="MBB1858" s="108"/>
      <c r="MBC1858" s="108"/>
      <c r="MBD1858" s="108"/>
      <c r="MBE1858" s="108"/>
      <c r="MBF1858" s="108"/>
      <c r="MBG1858" s="108"/>
      <c r="MBH1858" s="108"/>
      <c r="MBI1858" s="108"/>
      <c r="MBJ1858" s="108"/>
      <c r="MBK1858" s="108"/>
      <c r="MBL1858" s="108"/>
      <c r="MBM1858" s="108"/>
      <c r="MBN1858" s="108"/>
      <c r="MBO1858" s="108"/>
      <c r="MBP1858" s="108"/>
      <c r="MBQ1858" s="108"/>
      <c r="MBR1858" s="108"/>
      <c r="MBS1858" s="108"/>
      <c r="MBT1858" s="108"/>
      <c r="MBU1858" s="108"/>
      <c r="MBV1858" s="108"/>
      <c r="MBW1858" s="108"/>
      <c r="MBX1858" s="108"/>
      <c r="MBY1858" s="108"/>
      <c r="MBZ1858" s="108"/>
      <c r="MCA1858" s="108"/>
      <c r="MCB1858" s="108"/>
      <c r="MCC1858" s="108"/>
      <c r="MCD1858" s="108"/>
      <c r="MCE1858" s="108"/>
      <c r="MCF1858" s="108"/>
      <c r="MCG1858" s="108"/>
      <c r="MCH1858" s="108"/>
      <c r="MCI1858" s="108"/>
      <c r="MCJ1858" s="108"/>
      <c r="MCK1858" s="108"/>
      <c r="MCL1858" s="108"/>
      <c r="MCM1858" s="108"/>
      <c r="MCN1858" s="108"/>
      <c r="MCO1858" s="108"/>
      <c r="MCP1858" s="108"/>
      <c r="MCQ1858" s="108"/>
      <c r="MCR1858" s="108"/>
      <c r="MCS1858" s="108"/>
      <c r="MCT1858" s="108"/>
      <c r="MCU1858" s="108"/>
      <c r="MCV1858" s="108"/>
      <c r="MCW1858" s="108"/>
      <c r="MCX1858" s="108"/>
      <c r="MCY1858" s="108"/>
      <c r="MCZ1858" s="108"/>
      <c r="MDA1858" s="108"/>
      <c r="MDB1858" s="108"/>
      <c r="MDC1858" s="108"/>
      <c r="MDD1858" s="108"/>
      <c r="MDE1858" s="108"/>
      <c r="MDF1858" s="108"/>
      <c r="MDG1858" s="108"/>
      <c r="MDH1858" s="108"/>
      <c r="MDI1858" s="108"/>
      <c r="MDJ1858" s="108"/>
      <c r="MDK1858" s="108"/>
      <c r="MDL1858" s="108"/>
      <c r="MDM1858" s="108"/>
      <c r="MDN1858" s="108"/>
      <c r="MDO1858" s="108"/>
      <c r="MDP1858" s="108"/>
      <c r="MDQ1858" s="108"/>
      <c r="MDR1858" s="108"/>
      <c r="MDS1858" s="108"/>
      <c r="MDT1858" s="108"/>
      <c r="MDU1858" s="108"/>
      <c r="MDV1858" s="108"/>
      <c r="MDW1858" s="108"/>
      <c r="MDX1858" s="108"/>
      <c r="MDY1858" s="108"/>
      <c r="MDZ1858" s="108"/>
      <c r="MEA1858" s="108"/>
      <c r="MEB1858" s="108"/>
      <c r="MEC1858" s="108"/>
      <c r="MED1858" s="108"/>
      <c r="MEE1858" s="108"/>
      <c r="MEF1858" s="108"/>
      <c r="MEG1858" s="108"/>
      <c r="MEH1858" s="108"/>
      <c r="MEI1858" s="108"/>
      <c r="MEJ1858" s="108"/>
      <c r="MEK1858" s="108"/>
      <c r="MEL1858" s="108"/>
      <c r="MEM1858" s="108"/>
      <c r="MEN1858" s="108"/>
      <c r="MEO1858" s="108"/>
      <c r="MEP1858" s="108"/>
      <c r="MEQ1858" s="108"/>
      <c r="MER1858" s="108"/>
      <c r="MES1858" s="108"/>
      <c r="MET1858" s="108"/>
      <c r="MEU1858" s="108"/>
      <c r="MEV1858" s="108"/>
      <c r="MEW1858" s="108"/>
      <c r="MEX1858" s="108"/>
      <c r="MEY1858" s="108"/>
      <c r="MEZ1858" s="108"/>
      <c r="MFA1858" s="108"/>
      <c r="MFB1858" s="108"/>
      <c r="MFC1858" s="108"/>
      <c r="MFD1858" s="108"/>
      <c r="MFE1858" s="108"/>
      <c r="MFF1858" s="108"/>
      <c r="MFG1858" s="108"/>
      <c r="MFH1858" s="108"/>
      <c r="MFI1858" s="108"/>
      <c r="MFJ1858" s="108"/>
      <c r="MFK1858" s="108"/>
      <c r="MFL1858" s="108"/>
      <c r="MFM1858" s="108"/>
      <c r="MFN1858" s="108"/>
      <c r="MFO1858" s="108"/>
      <c r="MFP1858" s="108"/>
      <c r="MFQ1858" s="108"/>
      <c r="MFR1858" s="108"/>
      <c r="MFS1858" s="108"/>
      <c r="MFT1858" s="108"/>
      <c r="MFU1858" s="108"/>
      <c r="MFV1858" s="108"/>
      <c r="MFW1858" s="108"/>
      <c r="MFX1858" s="108"/>
      <c r="MFY1858" s="108"/>
      <c r="MFZ1858" s="108"/>
      <c r="MGA1858" s="108"/>
      <c r="MGB1858" s="108"/>
      <c r="MGC1858" s="108"/>
      <c r="MGD1858" s="108"/>
      <c r="MGE1858" s="108"/>
      <c r="MGF1858" s="108"/>
      <c r="MGG1858" s="108"/>
      <c r="MGH1858" s="108"/>
      <c r="MGI1858" s="108"/>
      <c r="MGJ1858" s="108"/>
      <c r="MGK1858" s="108"/>
      <c r="MGL1858" s="108"/>
      <c r="MGM1858" s="108"/>
      <c r="MGN1858" s="108"/>
      <c r="MGO1858" s="108"/>
      <c r="MGP1858" s="108"/>
      <c r="MGQ1858" s="108"/>
      <c r="MGR1858" s="108"/>
      <c r="MGS1858" s="108"/>
      <c r="MGT1858" s="108"/>
      <c r="MGU1858" s="108"/>
      <c r="MGV1858" s="108"/>
      <c r="MGW1858" s="108"/>
      <c r="MGX1858" s="108"/>
      <c r="MGY1858" s="108"/>
      <c r="MGZ1858" s="108"/>
      <c r="MHA1858" s="108"/>
      <c r="MHB1858" s="108"/>
      <c r="MHC1858" s="108"/>
      <c r="MHD1858" s="108"/>
      <c r="MHE1858" s="108"/>
      <c r="MHF1858" s="108"/>
      <c r="MHG1858" s="108"/>
      <c r="MHH1858" s="108"/>
      <c r="MHI1858" s="108"/>
      <c r="MHJ1858" s="108"/>
      <c r="MHK1858" s="108"/>
      <c r="MHL1858" s="108"/>
      <c r="MHM1858" s="108"/>
      <c r="MHN1858" s="108"/>
      <c r="MHO1858" s="108"/>
      <c r="MHP1858" s="108"/>
      <c r="MHQ1858" s="108"/>
      <c r="MHR1858" s="108"/>
      <c r="MHS1858" s="108"/>
      <c r="MHT1858" s="108"/>
      <c r="MHU1858" s="108"/>
      <c r="MHV1858" s="108"/>
      <c r="MHW1858" s="108"/>
      <c r="MHX1858" s="108"/>
      <c r="MHY1858" s="108"/>
      <c r="MHZ1858" s="108"/>
      <c r="MIA1858" s="108"/>
      <c r="MIB1858" s="108"/>
      <c r="MIC1858" s="108"/>
      <c r="MID1858" s="108"/>
      <c r="MIE1858" s="108"/>
      <c r="MIF1858" s="108"/>
      <c r="MIG1858" s="108"/>
      <c r="MIH1858" s="108"/>
      <c r="MII1858" s="108"/>
      <c r="MIJ1858" s="108"/>
      <c r="MIK1858" s="108"/>
      <c r="MIL1858" s="108"/>
      <c r="MIM1858" s="108"/>
      <c r="MIN1858" s="108"/>
      <c r="MIO1858" s="108"/>
      <c r="MIP1858" s="108"/>
      <c r="MIQ1858" s="108"/>
      <c r="MIR1858" s="108"/>
      <c r="MIS1858" s="108"/>
      <c r="MIT1858" s="108"/>
      <c r="MIU1858" s="108"/>
      <c r="MIV1858" s="108"/>
      <c r="MIW1858" s="108"/>
      <c r="MIX1858" s="108"/>
      <c r="MIY1858" s="108"/>
      <c r="MIZ1858" s="108"/>
      <c r="MJA1858" s="108"/>
      <c r="MJB1858" s="108"/>
      <c r="MJC1858" s="108"/>
      <c r="MJD1858" s="108"/>
      <c r="MJE1858" s="108"/>
      <c r="MJF1858" s="108"/>
      <c r="MJG1858" s="108"/>
      <c r="MJH1858" s="108"/>
      <c r="MJI1858" s="108"/>
      <c r="MJJ1858" s="108"/>
      <c r="MJK1858" s="108"/>
      <c r="MJL1858" s="108"/>
      <c r="MJM1858" s="108"/>
      <c r="MJN1858" s="108"/>
      <c r="MJO1858" s="108"/>
      <c r="MJP1858" s="108"/>
      <c r="MJQ1858" s="108"/>
      <c r="MJR1858" s="108"/>
      <c r="MJS1858" s="108"/>
      <c r="MJT1858" s="108"/>
      <c r="MJU1858" s="108"/>
      <c r="MJV1858" s="108"/>
      <c r="MJW1858" s="108"/>
      <c r="MJX1858" s="108"/>
      <c r="MJY1858" s="108"/>
      <c r="MJZ1858" s="108"/>
      <c r="MKA1858" s="108"/>
      <c r="MKB1858" s="108"/>
      <c r="MKC1858" s="108"/>
      <c r="MKD1858" s="108"/>
      <c r="MKE1858" s="108"/>
      <c r="MKF1858" s="108"/>
      <c r="MKG1858" s="108"/>
      <c r="MKH1858" s="108"/>
      <c r="MKI1858" s="108"/>
      <c r="MKJ1858" s="108"/>
      <c r="MKK1858" s="108"/>
      <c r="MKL1858" s="108"/>
      <c r="MKM1858" s="108"/>
      <c r="MKN1858" s="108"/>
      <c r="MKO1858" s="108"/>
      <c r="MKP1858" s="108"/>
      <c r="MKQ1858" s="108"/>
      <c r="MKR1858" s="108"/>
      <c r="MKS1858" s="108"/>
      <c r="MKT1858" s="108"/>
      <c r="MKU1858" s="108"/>
      <c r="MKV1858" s="108"/>
      <c r="MKW1858" s="108"/>
      <c r="MKX1858" s="108"/>
      <c r="MKY1858" s="108"/>
      <c r="MKZ1858" s="108"/>
      <c r="MLA1858" s="108"/>
      <c r="MLB1858" s="108"/>
      <c r="MLC1858" s="108"/>
      <c r="MLD1858" s="108"/>
      <c r="MLE1858" s="108"/>
      <c r="MLF1858" s="108"/>
      <c r="MLG1858" s="108"/>
      <c r="MLH1858" s="108"/>
      <c r="MLI1858" s="108"/>
      <c r="MLJ1858" s="108"/>
      <c r="MLK1858" s="108"/>
      <c r="MLL1858" s="108"/>
      <c r="MLM1858" s="108"/>
      <c r="MLN1858" s="108"/>
      <c r="MLO1858" s="108"/>
      <c r="MLP1858" s="108"/>
      <c r="MLQ1858" s="108"/>
      <c r="MLR1858" s="108"/>
      <c r="MLS1858" s="108"/>
      <c r="MLT1858" s="108"/>
      <c r="MLU1858" s="108"/>
      <c r="MLV1858" s="108"/>
      <c r="MLW1858" s="108"/>
      <c r="MLX1858" s="108"/>
      <c r="MLY1858" s="108"/>
      <c r="MLZ1858" s="108"/>
      <c r="MMA1858" s="108"/>
      <c r="MMB1858" s="108"/>
      <c r="MMC1858" s="108"/>
      <c r="MMD1858" s="108"/>
      <c r="MME1858" s="108"/>
      <c r="MMF1858" s="108"/>
      <c r="MMG1858" s="108"/>
      <c r="MMH1858" s="108"/>
      <c r="MMI1858" s="108"/>
      <c r="MMJ1858" s="108"/>
      <c r="MMK1858" s="108"/>
      <c r="MML1858" s="108"/>
      <c r="MMM1858" s="108"/>
      <c r="MMN1858" s="108"/>
      <c r="MMO1858" s="108"/>
      <c r="MMP1858" s="108"/>
      <c r="MMQ1858" s="108"/>
      <c r="MMR1858" s="108"/>
      <c r="MMS1858" s="108"/>
      <c r="MMT1858" s="108"/>
      <c r="MMU1858" s="108"/>
      <c r="MMV1858" s="108"/>
      <c r="MMW1858" s="108"/>
      <c r="MMX1858" s="108"/>
      <c r="MMY1858" s="108"/>
      <c r="MMZ1858" s="108"/>
      <c r="MNA1858" s="108"/>
      <c r="MNB1858" s="108"/>
      <c r="MNC1858" s="108"/>
      <c r="MND1858" s="108"/>
      <c r="MNE1858" s="108"/>
      <c r="MNF1858" s="108"/>
      <c r="MNG1858" s="108"/>
      <c r="MNH1858" s="108"/>
      <c r="MNI1858" s="108"/>
      <c r="MNJ1858" s="108"/>
      <c r="MNK1858" s="108"/>
      <c r="MNL1858" s="108"/>
      <c r="MNM1858" s="108"/>
      <c r="MNN1858" s="108"/>
      <c r="MNO1858" s="108"/>
      <c r="MNP1858" s="108"/>
      <c r="MNQ1858" s="108"/>
      <c r="MNR1858" s="108"/>
      <c r="MNS1858" s="108"/>
      <c r="MNT1858" s="108"/>
      <c r="MNU1858" s="108"/>
      <c r="MNV1858" s="108"/>
      <c r="MNW1858" s="108"/>
      <c r="MNX1858" s="108"/>
      <c r="MNY1858" s="108"/>
      <c r="MNZ1858" s="108"/>
      <c r="MOA1858" s="108"/>
      <c r="MOB1858" s="108"/>
      <c r="MOC1858" s="108"/>
      <c r="MOD1858" s="108"/>
      <c r="MOE1858" s="108"/>
      <c r="MOF1858" s="108"/>
      <c r="MOG1858" s="108"/>
      <c r="MOH1858" s="108"/>
      <c r="MOI1858" s="108"/>
      <c r="MOJ1858" s="108"/>
      <c r="MOK1858" s="108"/>
      <c r="MOL1858" s="108"/>
      <c r="MOM1858" s="108"/>
      <c r="MON1858" s="108"/>
      <c r="MOO1858" s="108"/>
      <c r="MOP1858" s="108"/>
      <c r="MOQ1858" s="108"/>
      <c r="MOR1858" s="108"/>
      <c r="MOS1858" s="108"/>
      <c r="MOT1858" s="108"/>
      <c r="MOU1858" s="108"/>
      <c r="MOV1858" s="108"/>
      <c r="MOW1858" s="108"/>
      <c r="MOX1858" s="108"/>
      <c r="MOY1858" s="108"/>
      <c r="MOZ1858" s="108"/>
      <c r="MPA1858" s="108"/>
      <c r="MPB1858" s="108"/>
      <c r="MPC1858" s="108"/>
      <c r="MPD1858" s="108"/>
      <c r="MPE1858" s="108"/>
      <c r="MPF1858" s="108"/>
      <c r="MPG1858" s="108"/>
      <c r="MPH1858" s="108"/>
      <c r="MPI1858" s="108"/>
      <c r="MPJ1858" s="108"/>
      <c r="MPK1858" s="108"/>
      <c r="MPL1858" s="108"/>
      <c r="MPM1858" s="108"/>
      <c r="MPN1858" s="108"/>
      <c r="MPO1858" s="108"/>
      <c r="MPP1858" s="108"/>
      <c r="MPQ1858" s="108"/>
      <c r="MPR1858" s="108"/>
      <c r="MPS1858" s="108"/>
      <c r="MPT1858" s="108"/>
      <c r="MPU1858" s="108"/>
      <c r="MPV1858" s="108"/>
      <c r="MPW1858" s="108"/>
      <c r="MPX1858" s="108"/>
      <c r="MPY1858" s="108"/>
      <c r="MPZ1858" s="108"/>
      <c r="MQA1858" s="108"/>
      <c r="MQB1858" s="108"/>
      <c r="MQC1858" s="108"/>
      <c r="MQD1858" s="108"/>
      <c r="MQE1858" s="108"/>
      <c r="MQF1858" s="108"/>
      <c r="MQG1858" s="108"/>
      <c r="MQH1858" s="108"/>
      <c r="MQI1858" s="108"/>
      <c r="MQJ1858" s="108"/>
      <c r="MQK1858" s="108"/>
      <c r="MQL1858" s="108"/>
      <c r="MQM1858" s="108"/>
      <c r="MQN1858" s="108"/>
      <c r="MQO1858" s="108"/>
      <c r="MQP1858" s="108"/>
      <c r="MQQ1858" s="108"/>
      <c r="MQR1858" s="108"/>
      <c r="MQS1858" s="108"/>
      <c r="MQT1858" s="108"/>
      <c r="MQU1858" s="108"/>
      <c r="MQV1858" s="108"/>
      <c r="MQW1858" s="108"/>
      <c r="MQX1858" s="108"/>
      <c r="MQY1858" s="108"/>
      <c r="MQZ1858" s="108"/>
      <c r="MRA1858" s="108"/>
      <c r="MRB1858" s="108"/>
      <c r="MRC1858" s="108"/>
      <c r="MRD1858" s="108"/>
      <c r="MRE1858" s="108"/>
      <c r="MRF1858" s="108"/>
      <c r="MRG1858" s="108"/>
      <c r="MRH1858" s="108"/>
      <c r="MRI1858" s="108"/>
      <c r="MRJ1858" s="108"/>
      <c r="MRK1858" s="108"/>
      <c r="MRL1858" s="108"/>
      <c r="MRM1858" s="108"/>
      <c r="MRN1858" s="108"/>
      <c r="MRO1858" s="108"/>
      <c r="MRP1858" s="108"/>
      <c r="MRQ1858" s="108"/>
      <c r="MRR1858" s="108"/>
      <c r="MRS1858" s="108"/>
      <c r="MRT1858" s="108"/>
      <c r="MRU1858" s="108"/>
      <c r="MRV1858" s="108"/>
      <c r="MRW1858" s="108"/>
      <c r="MRX1858" s="108"/>
      <c r="MRY1858" s="108"/>
      <c r="MRZ1858" s="108"/>
      <c r="MSA1858" s="108"/>
      <c r="MSB1858" s="108"/>
      <c r="MSC1858" s="108"/>
      <c r="MSD1858" s="108"/>
      <c r="MSE1858" s="108"/>
      <c r="MSF1858" s="108"/>
      <c r="MSG1858" s="108"/>
      <c r="MSH1858" s="108"/>
      <c r="MSI1858" s="108"/>
      <c r="MSJ1858" s="108"/>
      <c r="MSK1858" s="108"/>
      <c r="MSL1858" s="108"/>
      <c r="MSM1858" s="108"/>
      <c r="MSN1858" s="108"/>
      <c r="MSO1858" s="108"/>
      <c r="MSP1858" s="108"/>
      <c r="MSQ1858" s="108"/>
      <c r="MSR1858" s="108"/>
      <c r="MSS1858" s="108"/>
      <c r="MST1858" s="108"/>
      <c r="MSU1858" s="108"/>
      <c r="MSV1858" s="108"/>
      <c r="MSW1858" s="108"/>
      <c r="MSX1858" s="108"/>
      <c r="MSY1858" s="108"/>
      <c r="MSZ1858" s="108"/>
      <c r="MTA1858" s="108"/>
      <c r="MTB1858" s="108"/>
      <c r="MTC1858" s="108"/>
      <c r="MTD1858" s="108"/>
      <c r="MTE1858" s="108"/>
      <c r="MTF1858" s="108"/>
      <c r="MTG1858" s="108"/>
      <c r="MTH1858" s="108"/>
      <c r="MTI1858" s="108"/>
      <c r="MTJ1858" s="108"/>
      <c r="MTK1858" s="108"/>
      <c r="MTL1858" s="108"/>
      <c r="MTM1858" s="108"/>
      <c r="MTN1858" s="108"/>
      <c r="MTO1858" s="108"/>
      <c r="MTP1858" s="108"/>
      <c r="MTQ1858" s="108"/>
      <c r="MTR1858" s="108"/>
      <c r="MTS1858" s="108"/>
      <c r="MTT1858" s="108"/>
      <c r="MTU1858" s="108"/>
      <c r="MTV1858" s="108"/>
      <c r="MTW1858" s="108"/>
      <c r="MTX1858" s="108"/>
      <c r="MTY1858" s="108"/>
      <c r="MTZ1858" s="108"/>
      <c r="MUA1858" s="108"/>
      <c r="MUB1858" s="108"/>
      <c r="MUC1858" s="108"/>
      <c r="MUD1858" s="108"/>
      <c r="MUE1858" s="108"/>
      <c r="MUF1858" s="108"/>
      <c r="MUG1858" s="108"/>
      <c r="MUH1858" s="108"/>
      <c r="MUI1858" s="108"/>
      <c r="MUJ1858" s="108"/>
      <c r="MUK1858" s="108"/>
      <c r="MUL1858" s="108"/>
      <c r="MUM1858" s="108"/>
      <c r="MUN1858" s="108"/>
      <c r="MUO1858" s="108"/>
      <c r="MUP1858" s="108"/>
      <c r="MUQ1858" s="108"/>
      <c r="MUR1858" s="108"/>
      <c r="MUS1858" s="108"/>
      <c r="MUT1858" s="108"/>
      <c r="MUU1858" s="108"/>
      <c r="MUV1858" s="108"/>
      <c r="MUW1858" s="108"/>
      <c r="MUX1858" s="108"/>
      <c r="MUY1858" s="108"/>
      <c r="MUZ1858" s="108"/>
      <c r="MVA1858" s="108"/>
      <c r="MVB1858" s="108"/>
      <c r="MVC1858" s="108"/>
      <c r="MVD1858" s="108"/>
      <c r="MVE1858" s="108"/>
      <c r="MVF1858" s="108"/>
      <c r="MVG1858" s="108"/>
      <c r="MVH1858" s="108"/>
      <c r="MVI1858" s="108"/>
      <c r="MVJ1858" s="108"/>
      <c r="MVK1858" s="108"/>
      <c r="MVL1858" s="108"/>
      <c r="MVM1858" s="108"/>
      <c r="MVN1858" s="108"/>
      <c r="MVO1858" s="108"/>
      <c r="MVP1858" s="108"/>
      <c r="MVQ1858" s="108"/>
      <c r="MVR1858" s="108"/>
      <c r="MVS1858" s="108"/>
      <c r="MVT1858" s="108"/>
      <c r="MVU1858" s="108"/>
      <c r="MVV1858" s="108"/>
      <c r="MVW1858" s="108"/>
      <c r="MVX1858" s="108"/>
      <c r="MVY1858" s="108"/>
      <c r="MVZ1858" s="108"/>
      <c r="MWA1858" s="108"/>
      <c r="MWB1858" s="108"/>
      <c r="MWC1858" s="108"/>
      <c r="MWD1858" s="108"/>
      <c r="MWE1858" s="108"/>
      <c r="MWF1858" s="108"/>
      <c r="MWG1858" s="108"/>
      <c r="MWH1858" s="108"/>
      <c r="MWI1858" s="108"/>
      <c r="MWJ1858" s="108"/>
      <c r="MWK1858" s="108"/>
      <c r="MWL1858" s="108"/>
      <c r="MWM1858" s="108"/>
      <c r="MWN1858" s="108"/>
      <c r="MWO1858" s="108"/>
      <c r="MWP1858" s="108"/>
      <c r="MWQ1858" s="108"/>
      <c r="MWR1858" s="108"/>
      <c r="MWS1858" s="108"/>
      <c r="MWT1858" s="108"/>
      <c r="MWU1858" s="108"/>
      <c r="MWV1858" s="108"/>
      <c r="MWW1858" s="108"/>
      <c r="MWX1858" s="108"/>
      <c r="MWY1858" s="108"/>
      <c r="MWZ1858" s="108"/>
      <c r="MXA1858" s="108"/>
      <c r="MXB1858" s="108"/>
      <c r="MXC1858" s="108"/>
      <c r="MXD1858" s="108"/>
      <c r="MXE1858" s="108"/>
      <c r="MXF1858" s="108"/>
      <c r="MXG1858" s="108"/>
      <c r="MXH1858" s="108"/>
      <c r="MXI1858" s="108"/>
      <c r="MXJ1858" s="108"/>
      <c r="MXK1858" s="108"/>
      <c r="MXL1858" s="108"/>
      <c r="MXM1858" s="108"/>
      <c r="MXN1858" s="108"/>
      <c r="MXO1858" s="108"/>
      <c r="MXP1858" s="108"/>
      <c r="MXQ1858" s="108"/>
      <c r="MXR1858" s="108"/>
      <c r="MXS1858" s="108"/>
      <c r="MXT1858" s="108"/>
      <c r="MXU1858" s="108"/>
      <c r="MXV1858" s="108"/>
      <c r="MXW1858" s="108"/>
      <c r="MXX1858" s="108"/>
      <c r="MXY1858" s="108"/>
      <c r="MXZ1858" s="108"/>
      <c r="MYA1858" s="108"/>
      <c r="MYB1858" s="108"/>
      <c r="MYC1858" s="108"/>
      <c r="MYD1858" s="108"/>
      <c r="MYE1858" s="108"/>
      <c r="MYF1858" s="108"/>
      <c r="MYG1858" s="108"/>
      <c r="MYH1858" s="108"/>
      <c r="MYI1858" s="108"/>
      <c r="MYJ1858" s="108"/>
      <c r="MYK1858" s="108"/>
      <c r="MYL1858" s="108"/>
      <c r="MYM1858" s="108"/>
      <c r="MYN1858" s="108"/>
      <c r="MYO1858" s="108"/>
      <c r="MYP1858" s="108"/>
      <c r="MYQ1858" s="108"/>
      <c r="MYR1858" s="108"/>
      <c r="MYS1858" s="108"/>
      <c r="MYT1858" s="108"/>
      <c r="MYU1858" s="108"/>
      <c r="MYV1858" s="108"/>
      <c r="MYW1858" s="108"/>
      <c r="MYX1858" s="108"/>
      <c r="MYY1858" s="108"/>
      <c r="MYZ1858" s="108"/>
      <c r="MZA1858" s="108"/>
      <c r="MZB1858" s="108"/>
      <c r="MZC1858" s="108"/>
      <c r="MZD1858" s="108"/>
      <c r="MZE1858" s="108"/>
      <c r="MZF1858" s="108"/>
      <c r="MZG1858" s="108"/>
      <c r="MZH1858" s="108"/>
      <c r="MZI1858" s="108"/>
      <c r="MZJ1858" s="108"/>
      <c r="MZK1858" s="108"/>
      <c r="MZL1858" s="108"/>
      <c r="MZM1858" s="108"/>
      <c r="MZN1858" s="108"/>
      <c r="MZO1858" s="108"/>
      <c r="MZP1858" s="108"/>
      <c r="MZQ1858" s="108"/>
      <c r="MZR1858" s="108"/>
      <c r="MZS1858" s="108"/>
      <c r="MZT1858" s="108"/>
      <c r="MZU1858" s="108"/>
      <c r="MZV1858" s="108"/>
      <c r="MZW1858" s="108"/>
      <c r="MZX1858" s="108"/>
      <c r="MZY1858" s="108"/>
      <c r="MZZ1858" s="108"/>
      <c r="NAA1858" s="108"/>
      <c r="NAB1858" s="108"/>
      <c r="NAC1858" s="108"/>
      <c r="NAD1858" s="108"/>
      <c r="NAE1858" s="108"/>
      <c r="NAF1858" s="108"/>
      <c r="NAG1858" s="108"/>
      <c r="NAH1858" s="108"/>
      <c r="NAI1858" s="108"/>
      <c r="NAJ1858" s="108"/>
      <c r="NAK1858" s="108"/>
      <c r="NAL1858" s="108"/>
      <c r="NAM1858" s="108"/>
      <c r="NAN1858" s="108"/>
      <c r="NAO1858" s="108"/>
      <c r="NAP1858" s="108"/>
      <c r="NAQ1858" s="108"/>
      <c r="NAR1858" s="108"/>
      <c r="NAS1858" s="108"/>
      <c r="NAT1858" s="108"/>
      <c r="NAU1858" s="108"/>
      <c r="NAV1858" s="108"/>
      <c r="NAW1858" s="108"/>
      <c r="NAX1858" s="108"/>
      <c r="NAY1858" s="108"/>
      <c r="NAZ1858" s="108"/>
      <c r="NBA1858" s="108"/>
      <c r="NBB1858" s="108"/>
      <c r="NBC1858" s="108"/>
      <c r="NBD1858" s="108"/>
      <c r="NBE1858" s="108"/>
      <c r="NBF1858" s="108"/>
      <c r="NBG1858" s="108"/>
      <c r="NBH1858" s="108"/>
      <c r="NBI1858" s="108"/>
      <c r="NBJ1858" s="108"/>
      <c r="NBK1858" s="108"/>
      <c r="NBL1858" s="108"/>
      <c r="NBM1858" s="108"/>
      <c r="NBN1858" s="108"/>
      <c r="NBO1858" s="108"/>
      <c r="NBP1858" s="108"/>
      <c r="NBQ1858" s="108"/>
      <c r="NBR1858" s="108"/>
      <c r="NBS1858" s="108"/>
      <c r="NBT1858" s="108"/>
      <c r="NBU1858" s="108"/>
      <c r="NBV1858" s="108"/>
      <c r="NBW1858" s="108"/>
      <c r="NBX1858" s="108"/>
      <c r="NBY1858" s="108"/>
      <c r="NBZ1858" s="108"/>
      <c r="NCA1858" s="108"/>
      <c r="NCB1858" s="108"/>
      <c r="NCC1858" s="108"/>
      <c r="NCD1858" s="108"/>
      <c r="NCE1858" s="108"/>
      <c r="NCF1858" s="108"/>
      <c r="NCG1858" s="108"/>
      <c r="NCH1858" s="108"/>
      <c r="NCI1858" s="108"/>
      <c r="NCJ1858" s="108"/>
      <c r="NCK1858" s="108"/>
      <c r="NCL1858" s="108"/>
      <c r="NCM1858" s="108"/>
      <c r="NCN1858" s="108"/>
      <c r="NCO1858" s="108"/>
      <c r="NCP1858" s="108"/>
      <c r="NCQ1858" s="108"/>
      <c r="NCR1858" s="108"/>
      <c r="NCS1858" s="108"/>
      <c r="NCT1858" s="108"/>
      <c r="NCU1858" s="108"/>
      <c r="NCV1858" s="108"/>
      <c r="NCW1858" s="108"/>
      <c r="NCX1858" s="108"/>
      <c r="NCY1858" s="108"/>
      <c r="NCZ1858" s="108"/>
      <c r="NDA1858" s="108"/>
      <c r="NDB1858" s="108"/>
      <c r="NDC1858" s="108"/>
      <c r="NDD1858" s="108"/>
      <c r="NDE1858" s="108"/>
      <c r="NDF1858" s="108"/>
      <c r="NDG1858" s="108"/>
      <c r="NDH1858" s="108"/>
      <c r="NDI1858" s="108"/>
      <c r="NDJ1858" s="108"/>
      <c r="NDK1858" s="108"/>
      <c r="NDL1858" s="108"/>
      <c r="NDM1858" s="108"/>
      <c r="NDN1858" s="108"/>
      <c r="NDO1858" s="108"/>
      <c r="NDP1858" s="108"/>
      <c r="NDQ1858" s="108"/>
      <c r="NDR1858" s="108"/>
      <c r="NDS1858" s="108"/>
      <c r="NDT1858" s="108"/>
      <c r="NDU1858" s="108"/>
      <c r="NDV1858" s="108"/>
      <c r="NDW1858" s="108"/>
      <c r="NDX1858" s="108"/>
      <c r="NDY1858" s="108"/>
      <c r="NDZ1858" s="108"/>
      <c r="NEA1858" s="108"/>
      <c r="NEB1858" s="108"/>
      <c r="NEC1858" s="108"/>
      <c r="NED1858" s="108"/>
      <c r="NEE1858" s="108"/>
      <c r="NEF1858" s="108"/>
      <c r="NEG1858" s="108"/>
      <c r="NEH1858" s="108"/>
      <c r="NEI1858" s="108"/>
      <c r="NEJ1858" s="108"/>
      <c r="NEK1858" s="108"/>
      <c r="NEL1858" s="108"/>
      <c r="NEM1858" s="108"/>
      <c r="NEN1858" s="108"/>
      <c r="NEO1858" s="108"/>
      <c r="NEP1858" s="108"/>
      <c r="NEQ1858" s="108"/>
      <c r="NER1858" s="108"/>
      <c r="NES1858" s="108"/>
      <c r="NET1858" s="108"/>
      <c r="NEU1858" s="108"/>
      <c r="NEV1858" s="108"/>
      <c r="NEW1858" s="108"/>
      <c r="NEX1858" s="108"/>
      <c r="NEY1858" s="108"/>
      <c r="NEZ1858" s="108"/>
      <c r="NFA1858" s="108"/>
      <c r="NFB1858" s="108"/>
      <c r="NFC1858" s="108"/>
      <c r="NFD1858" s="108"/>
      <c r="NFE1858" s="108"/>
      <c r="NFF1858" s="108"/>
      <c r="NFG1858" s="108"/>
      <c r="NFH1858" s="108"/>
      <c r="NFI1858" s="108"/>
      <c r="NFJ1858" s="108"/>
      <c r="NFK1858" s="108"/>
      <c r="NFL1858" s="108"/>
      <c r="NFM1858" s="108"/>
      <c r="NFN1858" s="108"/>
      <c r="NFO1858" s="108"/>
      <c r="NFP1858" s="108"/>
      <c r="NFQ1858" s="108"/>
      <c r="NFR1858" s="108"/>
      <c r="NFS1858" s="108"/>
      <c r="NFT1858" s="108"/>
      <c r="NFU1858" s="108"/>
      <c r="NFV1858" s="108"/>
      <c r="NFW1858" s="108"/>
      <c r="NFX1858" s="108"/>
      <c r="NFY1858" s="108"/>
      <c r="NFZ1858" s="108"/>
      <c r="NGA1858" s="108"/>
      <c r="NGB1858" s="108"/>
      <c r="NGC1858" s="108"/>
      <c r="NGD1858" s="108"/>
      <c r="NGE1858" s="108"/>
      <c r="NGF1858" s="108"/>
      <c r="NGG1858" s="108"/>
      <c r="NGH1858" s="108"/>
      <c r="NGI1858" s="108"/>
      <c r="NGJ1858" s="108"/>
      <c r="NGK1858" s="108"/>
      <c r="NGL1858" s="108"/>
      <c r="NGM1858" s="108"/>
      <c r="NGN1858" s="108"/>
      <c r="NGO1858" s="108"/>
      <c r="NGP1858" s="108"/>
      <c r="NGQ1858" s="108"/>
      <c r="NGR1858" s="108"/>
      <c r="NGS1858" s="108"/>
      <c r="NGT1858" s="108"/>
      <c r="NGU1858" s="108"/>
      <c r="NGV1858" s="108"/>
      <c r="NGW1858" s="108"/>
      <c r="NGX1858" s="108"/>
      <c r="NGY1858" s="108"/>
      <c r="NGZ1858" s="108"/>
      <c r="NHA1858" s="108"/>
      <c r="NHB1858" s="108"/>
      <c r="NHC1858" s="108"/>
      <c r="NHD1858" s="108"/>
      <c r="NHE1858" s="108"/>
      <c r="NHF1858" s="108"/>
      <c r="NHG1858" s="108"/>
      <c r="NHH1858" s="108"/>
      <c r="NHI1858" s="108"/>
      <c r="NHJ1858" s="108"/>
      <c r="NHK1858" s="108"/>
      <c r="NHL1858" s="108"/>
      <c r="NHM1858" s="108"/>
      <c r="NHN1858" s="108"/>
      <c r="NHO1858" s="108"/>
      <c r="NHP1858" s="108"/>
      <c r="NHQ1858" s="108"/>
      <c r="NHR1858" s="108"/>
      <c r="NHS1858" s="108"/>
      <c r="NHT1858" s="108"/>
      <c r="NHU1858" s="108"/>
      <c r="NHV1858" s="108"/>
      <c r="NHW1858" s="108"/>
      <c r="NHX1858" s="108"/>
      <c r="NHY1858" s="108"/>
      <c r="NHZ1858" s="108"/>
      <c r="NIA1858" s="108"/>
      <c r="NIB1858" s="108"/>
      <c r="NIC1858" s="108"/>
      <c r="NID1858" s="108"/>
      <c r="NIE1858" s="108"/>
      <c r="NIF1858" s="108"/>
      <c r="NIG1858" s="108"/>
      <c r="NIH1858" s="108"/>
      <c r="NII1858" s="108"/>
      <c r="NIJ1858" s="108"/>
      <c r="NIK1858" s="108"/>
      <c r="NIL1858" s="108"/>
      <c r="NIM1858" s="108"/>
      <c r="NIN1858" s="108"/>
      <c r="NIO1858" s="108"/>
      <c r="NIP1858" s="108"/>
      <c r="NIQ1858" s="108"/>
      <c r="NIR1858" s="108"/>
      <c r="NIS1858" s="108"/>
      <c r="NIT1858" s="108"/>
      <c r="NIU1858" s="108"/>
      <c r="NIV1858" s="108"/>
      <c r="NIW1858" s="108"/>
      <c r="NIX1858" s="108"/>
      <c r="NIY1858" s="108"/>
      <c r="NIZ1858" s="108"/>
      <c r="NJA1858" s="108"/>
      <c r="NJB1858" s="108"/>
      <c r="NJC1858" s="108"/>
      <c r="NJD1858" s="108"/>
      <c r="NJE1858" s="108"/>
      <c r="NJF1858" s="108"/>
      <c r="NJG1858" s="108"/>
      <c r="NJH1858" s="108"/>
      <c r="NJI1858" s="108"/>
      <c r="NJJ1858" s="108"/>
      <c r="NJK1858" s="108"/>
      <c r="NJL1858" s="108"/>
      <c r="NJM1858" s="108"/>
      <c r="NJN1858" s="108"/>
      <c r="NJO1858" s="108"/>
      <c r="NJP1858" s="108"/>
      <c r="NJQ1858" s="108"/>
      <c r="NJR1858" s="108"/>
      <c r="NJS1858" s="108"/>
      <c r="NJT1858" s="108"/>
      <c r="NJU1858" s="108"/>
      <c r="NJV1858" s="108"/>
      <c r="NJW1858" s="108"/>
      <c r="NJX1858" s="108"/>
      <c r="NJY1858" s="108"/>
      <c r="NJZ1858" s="108"/>
      <c r="NKA1858" s="108"/>
      <c r="NKB1858" s="108"/>
      <c r="NKC1858" s="108"/>
      <c r="NKD1858" s="108"/>
      <c r="NKE1858" s="108"/>
      <c r="NKF1858" s="108"/>
      <c r="NKG1858" s="108"/>
      <c r="NKH1858" s="108"/>
      <c r="NKI1858" s="108"/>
      <c r="NKJ1858" s="108"/>
      <c r="NKK1858" s="108"/>
      <c r="NKL1858" s="108"/>
      <c r="NKM1858" s="108"/>
      <c r="NKN1858" s="108"/>
      <c r="NKO1858" s="108"/>
      <c r="NKP1858" s="108"/>
      <c r="NKQ1858" s="108"/>
      <c r="NKR1858" s="108"/>
      <c r="NKS1858" s="108"/>
      <c r="NKT1858" s="108"/>
      <c r="NKU1858" s="108"/>
      <c r="NKV1858" s="108"/>
      <c r="NKW1858" s="108"/>
      <c r="NKX1858" s="108"/>
      <c r="NKY1858" s="108"/>
      <c r="NKZ1858" s="108"/>
      <c r="NLA1858" s="108"/>
      <c r="NLB1858" s="108"/>
      <c r="NLC1858" s="108"/>
      <c r="NLD1858" s="108"/>
      <c r="NLE1858" s="108"/>
      <c r="NLF1858" s="108"/>
      <c r="NLG1858" s="108"/>
      <c r="NLH1858" s="108"/>
      <c r="NLI1858" s="108"/>
      <c r="NLJ1858" s="108"/>
      <c r="NLK1858" s="108"/>
      <c r="NLL1858" s="108"/>
      <c r="NLM1858" s="108"/>
      <c r="NLN1858" s="108"/>
      <c r="NLO1858" s="108"/>
      <c r="NLP1858" s="108"/>
      <c r="NLQ1858" s="108"/>
      <c r="NLR1858" s="108"/>
      <c r="NLS1858" s="108"/>
      <c r="NLT1858" s="108"/>
      <c r="NLU1858" s="108"/>
      <c r="NLV1858" s="108"/>
      <c r="NLW1858" s="108"/>
      <c r="NLX1858" s="108"/>
      <c r="NLY1858" s="108"/>
      <c r="NLZ1858" s="108"/>
      <c r="NMA1858" s="108"/>
      <c r="NMB1858" s="108"/>
      <c r="NMC1858" s="108"/>
      <c r="NMD1858" s="108"/>
      <c r="NME1858" s="108"/>
      <c r="NMF1858" s="108"/>
      <c r="NMG1858" s="108"/>
      <c r="NMH1858" s="108"/>
      <c r="NMI1858" s="108"/>
      <c r="NMJ1858" s="108"/>
      <c r="NMK1858" s="108"/>
      <c r="NML1858" s="108"/>
      <c r="NMM1858" s="108"/>
      <c r="NMN1858" s="108"/>
      <c r="NMO1858" s="108"/>
      <c r="NMP1858" s="108"/>
      <c r="NMQ1858" s="108"/>
      <c r="NMR1858" s="108"/>
      <c r="NMS1858" s="108"/>
      <c r="NMT1858" s="108"/>
      <c r="NMU1858" s="108"/>
      <c r="NMV1858" s="108"/>
      <c r="NMW1858" s="108"/>
      <c r="NMX1858" s="108"/>
      <c r="NMY1858" s="108"/>
      <c r="NMZ1858" s="108"/>
      <c r="NNA1858" s="108"/>
      <c r="NNB1858" s="108"/>
      <c r="NNC1858" s="108"/>
      <c r="NND1858" s="108"/>
      <c r="NNE1858" s="108"/>
      <c r="NNF1858" s="108"/>
      <c r="NNG1858" s="108"/>
      <c r="NNH1858" s="108"/>
      <c r="NNI1858" s="108"/>
      <c r="NNJ1858" s="108"/>
      <c r="NNK1858" s="108"/>
      <c r="NNL1858" s="108"/>
      <c r="NNM1858" s="108"/>
      <c r="NNN1858" s="108"/>
      <c r="NNO1858" s="108"/>
      <c r="NNP1858" s="108"/>
      <c r="NNQ1858" s="108"/>
      <c r="NNR1858" s="108"/>
      <c r="NNS1858" s="108"/>
      <c r="NNT1858" s="108"/>
      <c r="NNU1858" s="108"/>
      <c r="NNV1858" s="108"/>
      <c r="NNW1858" s="108"/>
      <c r="NNX1858" s="108"/>
      <c r="NNY1858" s="108"/>
      <c r="NNZ1858" s="108"/>
      <c r="NOA1858" s="108"/>
      <c r="NOB1858" s="108"/>
      <c r="NOC1858" s="108"/>
      <c r="NOD1858" s="108"/>
      <c r="NOE1858" s="108"/>
      <c r="NOF1858" s="108"/>
      <c r="NOG1858" s="108"/>
      <c r="NOH1858" s="108"/>
      <c r="NOI1858" s="108"/>
      <c r="NOJ1858" s="108"/>
      <c r="NOK1858" s="108"/>
      <c r="NOL1858" s="108"/>
      <c r="NOM1858" s="108"/>
      <c r="NON1858" s="108"/>
      <c r="NOO1858" s="108"/>
      <c r="NOP1858" s="108"/>
      <c r="NOQ1858" s="108"/>
      <c r="NOR1858" s="108"/>
      <c r="NOS1858" s="108"/>
      <c r="NOT1858" s="108"/>
      <c r="NOU1858" s="108"/>
      <c r="NOV1858" s="108"/>
      <c r="NOW1858" s="108"/>
      <c r="NOX1858" s="108"/>
      <c r="NOY1858" s="108"/>
      <c r="NOZ1858" s="108"/>
      <c r="NPA1858" s="108"/>
      <c r="NPB1858" s="108"/>
      <c r="NPC1858" s="108"/>
      <c r="NPD1858" s="108"/>
      <c r="NPE1858" s="108"/>
      <c r="NPF1858" s="108"/>
      <c r="NPG1858" s="108"/>
      <c r="NPH1858" s="108"/>
      <c r="NPI1858" s="108"/>
      <c r="NPJ1858" s="108"/>
      <c r="NPK1858" s="108"/>
      <c r="NPL1858" s="108"/>
      <c r="NPM1858" s="108"/>
      <c r="NPN1858" s="108"/>
      <c r="NPO1858" s="108"/>
      <c r="NPP1858" s="108"/>
      <c r="NPQ1858" s="108"/>
      <c r="NPR1858" s="108"/>
      <c r="NPS1858" s="108"/>
      <c r="NPT1858" s="108"/>
      <c r="NPU1858" s="108"/>
      <c r="NPV1858" s="108"/>
      <c r="NPW1858" s="108"/>
      <c r="NPX1858" s="108"/>
      <c r="NPY1858" s="108"/>
      <c r="NPZ1858" s="108"/>
      <c r="NQA1858" s="108"/>
      <c r="NQB1858" s="108"/>
      <c r="NQC1858" s="108"/>
      <c r="NQD1858" s="108"/>
      <c r="NQE1858" s="108"/>
      <c r="NQF1858" s="108"/>
      <c r="NQG1858" s="108"/>
      <c r="NQH1858" s="108"/>
      <c r="NQI1858" s="108"/>
      <c r="NQJ1858" s="108"/>
      <c r="NQK1858" s="108"/>
      <c r="NQL1858" s="108"/>
      <c r="NQM1858" s="108"/>
      <c r="NQN1858" s="108"/>
      <c r="NQO1858" s="108"/>
      <c r="NQP1858" s="108"/>
      <c r="NQQ1858" s="108"/>
      <c r="NQR1858" s="108"/>
      <c r="NQS1858" s="108"/>
      <c r="NQT1858" s="108"/>
      <c r="NQU1858" s="108"/>
      <c r="NQV1858" s="108"/>
      <c r="NQW1858" s="108"/>
      <c r="NQX1858" s="108"/>
      <c r="NQY1858" s="108"/>
      <c r="NQZ1858" s="108"/>
      <c r="NRA1858" s="108"/>
      <c r="NRB1858" s="108"/>
      <c r="NRC1858" s="108"/>
      <c r="NRD1858" s="108"/>
      <c r="NRE1858" s="108"/>
      <c r="NRF1858" s="108"/>
      <c r="NRG1858" s="108"/>
      <c r="NRH1858" s="108"/>
      <c r="NRI1858" s="108"/>
      <c r="NRJ1858" s="108"/>
      <c r="NRK1858" s="108"/>
      <c r="NRL1858" s="108"/>
      <c r="NRM1858" s="108"/>
      <c r="NRN1858" s="108"/>
      <c r="NRO1858" s="108"/>
      <c r="NRP1858" s="108"/>
      <c r="NRQ1858" s="108"/>
      <c r="NRR1858" s="108"/>
      <c r="NRS1858" s="108"/>
      <c r="NRT1858" s="108"/>
      <c r="NRU1858" s="108"/>
      <c r="NRV1858" s="108"/>
      <c r="NRW1858" s="108"/>
      <c r="NRX1858" s="108"/>
      <c r="NRY1858" s="108"/>
      <c r="NRZ1858" s="108"/>
      <c r="NSA1858" s="108"/>
      <c r="NSB1858" s="108"/>
      <c r="NSC1858" s="108"/>
      <c r="NSD1858" s="108"/>
      <c r="NSE1858" s="108"/>
      <c r="NSF1858" s="108"/>
      <c r="NSG1858" s="108"/>
      <c r="NSH1858" s="108"/>
      <c r="NSI1858" s="108"/>
      <c r="NSJ1858" s="108"/>
      <c r="NSK1858" s="108"/>
      <c r="NSL1858" s="108"/>
      <c r="NSM1858" s="108"/>
      <c r="NSN1858" s="108"/>
      <c r="NSO1858" s="108"/>
      <c r="NSP1858" s="108"/>
      <c r="NSQ1858" s="108"/>
      <c r="NSR1858" s="108"/>
      <c r="NSS1858" s="108"/>
      <c r="NST1858" s="108"/>
      <c r="NSU1858" s="108"/>
      <c r="NSV1858" s="108"/>
      <c r="NSW1858" s="108"/>
      <c r="NSX1858" s="108"/>
      <c r="NSY1858" s="108"/>
      <c r="NSZ1858" s="108"/>
      <c r="NTA1858" s="108"/>
      <c r="NTB1858" s="108"/>
      <c r="NTC1858" s="108"/>
      <c r="NTD1858" s="108"/>
      <c r="NTE1858" s="108"/>
      <c r="NTF1858" s="108"/>
      <c r="NTG1858" s="108"/>
      <c r="NTH1858" s="108"/>
      <c r="NTI1858" s="108"/>
      <c r="NTJ1858" s="108"/>
      <c r="NTK1858" s="108"/>
      <c r="NTL1858" s="108"/>
      <c r="NTM1858" s="108"/>
      <c r="NTN1858" s="108"/>
      <c r="NTO1858" s="108"/>
      <c r="NTP1858" s="108"/>
      <c r="NTQ1858" s="108"/>
      <c r="NTR1858" s="108"/>
      <c r="NTS1858" s="108"/>
      <c r="NTT1858" s="108"/>
      <c r="NTU1858" s="108"/>
      <c r="NTV1858" s="108"/>
      <c r="NTW1858" s="108"/>
      <c r="NTX1858" s="108"/>
      <c r="NTY1858" s="108"/>
      <c r="NTZ1858" s="108"/>
      <c r="NUA1858" s="108"/>
      <c r="NUB1858" s="108"/>
      <c r="NUC1858" s="108"/>
      <c r="NUD1858" s="108"/>
      <c r="NUE1858" s="108"/>
      <c r="NUF1858" s="108"/>
      <c r="NUG1858" s="108"/>
      <c r="NUH1858" s="108"/>
      <c r="NUI1858" s="108"/>
      <c r="NUJ1858" s="108"/>
      <c r="NUK1858" s="108"/>
      <c r="NUL1858" s="108"/>
      <c r="NUM1858" s="108"/>
      <c r="NUN1858" s="108"/>
      <c r="NUO1858" s="108"/>
      <c r="NUP1858" s="108"/>
      <c r="NUQ1858" s="108"/>
      <c r="NUR1858" s="108"/>
      <c r="NUS1858" s="108"/>
      <c r="NUT1858" s="108"/>
      <c r="NUU1858" s="108"/>
      <c r="NUV1858" s="108"/>
      <c r="NUW1858" s="108"/>
      <c r="NUX1858" s="108"/>
      <c r="NUY1858" s="108"/>
      <c r="NUZ1858" s="108"/>
      <c r="NVA1858" s="108"/>
      <c r="NVB1858" s="108"/>
      <c r="NVC1858" s="108"/>
      <c r="NVD1858" s="108"/>
      <c r="NVE1858" s="108"/>
      <c r="NVF1858" s="108"/>
      <c r="NVG1858" s="108"/>
      <c r="NVH1858" s="108"/>
      <c r="NVI1858" s="108"/>
      <c r="NVJ1858" s="108"/>
      <c r="NVK1858" s="108"/>
      <c r="NVL1858" s="108"/>
      <c r="NVM1858" s="108"/>
      <c r="NVN1858" s="108"/>
      <c r="NVO1858" s="108"/>
      <c r="NVP1858" s="108"/>
      <c r="NVQ1858" s="108"/>
      <c r="NVR1858" s="108"/>
      <c r="NVS1858" s="108"/>
      <c r="NVT1858" s="108"/>
      <c r="NVU1858" s="108"/>
      <c r="NVV1858" s="108"/>
      <c r="NVW1858" s="108"/>
      <c r="NVX1858" s="108"/>
      <c r="NVY1858" s="108"/>
      <c r="NVZ1858" s="108"/>
      <c r="NWA1858" s="108"/>
      <c r="NWB1858" s="108"/>
      <c r="NWC1858" s="108"/>
      <c r="NWD1858" s="108"/>
      <c r="NWE1858" s="108"/>
      <c r="NWF1858" s="108"/>
      <c r="NWG1858" s="108"/>
      <c r="NWH1858" s="108"/>
      <c r="NWI1858" s="108"/>
      <c r="NWJ1858" s="108"/>
      <c r="NWK1858" s="108"/>
      <c r="NWL1858" s="108"/>
      <c r="NWM1858" s="108"/>
      <c r="NWN1858" s="108"/>
      <c r="NWO1858" s="108"/>
      <c r="NWP1858" s="108"/>
      <c r="NWQ1858" s="108"/>
      <c r="NWR1858" s="108"/>
      <c r="NWS1858" s="108"/>
      <c r="NWT1858" s="108"/>
      <c r="NWU1858" s="108"/>
      <c r="NWV1858" s="108"/>
      <c r="NWW1858" s="108"/>
      <c r="NWX1858" s="108"/>
      <c r="NWY1858" s="108"/>
      <c r="NWZ1858" s="108"/>
      <c r="NXA1858" s="108"/>
      <c r="NXB1858" s="108"/>
      <c r="NXC1858" s="108"/>
      <c r="NXD1858" s="108"/>
      <c r="NXE1858" s="108"/>
      <c r="NXF1858" s="108"/>
      <c r="NXG1858" s="108"/>
      <c r="NXH1858" s="108"/>
      <c r="NXI1858" s="108"/>
      <c r="NXJ1858" s="108"/>
      <c r="NXK1858" s="108"/>
      <c r="NXL1858" s="108"/>
      <c r="NXM1858" s="108"/>
      <c r="NXN1858" s="108"/>
      <c r="NXO1858" s="108"/>
      <c r="NXP1858" s="108"/>
      <c r="NXQ1858" s="108"/>
      <c r="NXR1858" s="108"/>
      <c r="NXS1858" s="108"/>
      <c r="NXT1858" s="108"/>
      <c r="NXU1858" s="108"/>
      <c r="NXV1858" s="108"/>
      <c r="NXW1858" s="108"/>
      <c r="NXX1858" s="108"/>
      <c r="NXY1858" s="108"/>
      <c r="NXZ1858" s="108"/>
      <c r="NYA1858" s="108"/>
      <c r="NYB1858" s="108"/>
      <c r="NYC1858" s="108"/>
      <c r="NYD1858" s="108"/>
      <c r="NYE1858" s="108"/>
      <c r="NYF1858" s="108"/>
      <c r="NYG1858" s="108"/>
      <c r="NYH1858" s="108"/>
      <c r="NYI1858" s="108"/>
      <c r="NYJ1858" s="108"/>
      <c r="NYK1858" s="108"/>
      <c r="NYL1858" s="108"/>
      <c r="NYM1858" s="108"/>
      <c r="NYN1858" s="108"/>
      <c r="NYO1858" s="108"/>
      <c r="NYP1858" s="108"/>
      <c r="NYQ1858" s="108"/>
      <c r="NYR1858" s="108"/>
      <c r="NYS1858" s="108"/>
      <c r="NYT1858" s="108"/>
      <c r="NYU1858" s="108"/>
      <c r="NYV1858" s="108"/>
      <c r="NYW1858" s="108"/>
      <c r="NYX1858" s="108"/>
      <c r="NYY1858" s="108"/>
      <c r="NYZ1858" s="108"/>
      <c r="NZA1858" s="108"/>
      <c r="NZB1858" s="108"/>
      <c r="NZC1858" s="108"/>
      <c r="NZD1858" s="108"/>
      <c r="NZE1858" s="108"/>
      <c r="NZF1858" s="108"/>
      <c r="NZG1858" s="108"/>
      <c r="NZH1858" s="108"/>
      <c r="NZI1858" s="108"/>
      <c r="NZJ1858" s="108"/>
      <c r="NZK1858" s="108"/>
      <c r="NZL1858" s="108"/>
      <c r="NZM1858" s="108"/>
      <c r="NZN1858" s="108"/>
      <c r="NZO1858" s="108"/>
      <c r="NZP1858" s="108"/>
      <c r="NZQ1858" s="108"/>
      <c r="NZR1858" s="108"/>
      <c r="NZS1858" s="108"/>
      <c r="NZT1858" s="108"/>
      <c r="NZU1858" s="108"/>
      <c r="NZV1858" s="108"/>
      <c r="NZW1858" s="108"/>
      <c r="NZX1858" s="108"/>
      <c r="NZY1858" s="108"/>
      <c r="NZZ1858" s="108"/>
      <c r="OAA1858" s="108"/>
      <c r="OAB1858" s="108"/>
      <c r="OAC1858" s="108"/>
      <c r="OAD1858" s="108"/>
      <c r="OAE1858" s="108"/>
      <c r="OAF1858" s="108"/>
      <c r="OAG1858" s="108"/>
      <c r="OAH1858" s="108"/>
      <c r="OAI1858" s="108"/>
      <c r="OAJ1858" s="108"/>
      <c r="OAK1858" s="108"/>
      <c r="OAL1858" s="108"/>
      <c r="OAM1858" s="108"/>
      <c r="OAN1858" s="108"/>
      <c r="OAO1858" s="108"/>
      <c r="OAP1858" s="108"/>
      <c r="OAQ1858" s="108"/>
      <c r="OAR1858" s="108"/>
      <c r="OAS1858" s="108"/>
      <c r="OAT1858" s="108"/>
      <c r="OAU1858" s="108"/>
      <c r="OAV1858" s="108"/>
      <c r="OAW1858" s="108"/>
      <c r="OAX1858" s="108"/>
      <c r="OAY1858" s="108"/>
      <c r="OAZ1858" s="108"/>
      <c r="OBA1858" s="108"/>
      <c r="OBB1858" s="108"/>
      <c r="OBC1858" s="108"/>
      <c r="OBD1858" s="108"/>
      <c r="OBE1858" s="108"/>
      <c r="OBF1858" s="108"/>
      <c r="OBG1858" s="108"/>
      <c r="OBH1858" s="108"/>
      <c r="OBI1858" s="108"/>
      <c r="OBJ1858" s="108"/>
      <c r="OBK1858" s="108"/>
      <c r="OBL1858" s="108"/>
      <c r="OBM1858" s="108"/>
      <c r="OBN1858" s="108"/>
      <c r="OBO1858" s="108"/>
      <c r="OBP1858" s="108"/>
      <c r="OBQ1858" s="108"/>
      <c r="OBR1858" s="108"/>
      <c r="OBS1858" s="108"/>
      <c r="OBT1858" s="108"/>
      <c r="OBU1858" s="108"/>
      <c r="OBV1858" s="108"/>
      <c r="OBW1858" s="108"/>
      <c r="OBX1858" s="108"/>
      <c r="OBY1858" s="108"/>
      <c r="OBZ1858" s="108"/>
      <c r="OCA1858" s="108"/>
      <c r="OCB1858" s="108"/>
      <c r="OCC1858" s="108"/>
      <c r="OCD1858" s="108"/>
      <c r="OCE1858" s="108"/>
      <c r="OCF1858" s="108"/>
      <c r="OCG1858" s="108"/>
      <c r="OCH1858" s="108"/>
      <c r="OCI1858" s="108"/>
      <c r="OCJ1858" s="108"/>
      <c r="OCK1858" s="108"/>
      <c r="OCL1858" s="108"/>
      <c r="OCM1858" s="108"/>
      <c r="OCN1858" s="108"/>
      <c r="OCO1858" s="108"/>
      <c r="OCP1858" s="108"/>
      <c r="OCQ1858" s="108"/>
      <c r="OCR1858" s="108"/>
      <c r="OCS1858" s="108"/>
      <c r="OCT1858" s="108"/>
      <c r="OCU1858" s="108"/>
      <c r="OCV1858" s="108"/>
      <c r="OCW1858" s="108"/>
      <c r="OCX1858" s="108"/>
      <c r="OCY1858" s="108"/>
      <c r="OCZ1858" s="108"/>
      <c r="ODA1858" s="108"/>
      <c r="ODB1858" s="108"/>
      <c r="ODC1858" s="108"/>
      <c r="ODD1858" s="108"/>
      <c r="ODE1858" s="108"/>
      <c r="ODF1858" s="108"/>
      <c r="ODG1858" s="108"/>
      <c r="ODH1858" s="108"/>
      <c r="ODI1858" s="108"/>
      <c r="ODJ1858" s="108"/>
      <c r="ODK1858" s="108"/>
      <c r="ODL1858" s="108"/>
      <c r="ODM1858" s="108"/>
      <c r="ODN1858" s="108"/>
      <c r="ODO1858" s="108"/>
      <c r="ODP1858" s="108"/>
      <c r="ODQ1858" s="108"/>
      <c r="ODR1858" s="108"/>
      <c r="ODS1858" s="108"/>
      <c r="ODT1858" s="108"/>
      <c r="ODU1858" s="108"/>
      <c r="ODV1858" s="108"/>
      <c r="ODW1858" s="108"/>
      <c r="ODX1858" s="108"/>
      <c r="ODY1858" s="108"/>
      <c r="ODZ1858" s="108"/>
      <c r="OEA1858" s="108"/>
      <c r="OEB1858" s="108"/>
      <c r="OEC1858" s="108"/>
      <c r="OED1858" s="108"/>
      <c r="OEE1858" s="108"/>
      <c r="OEF1858" s="108"/>
      <c r="OEG1858" s="108"/>
      <c r="OEH1858" s="108"/>
      <c r="OEI1858" s="108"/>
      <c r="OEJ1858" s="108"/>
      <c r="OEK1858" s="108"/>
      <c r="OEL1858" s="108"/>
      <c r="OEM1858" s="108"/>
      <c r="OEN1858" s="108"/>
      <c r="OEO1858" s="108"/>
      <c r="OEP1858" s="108"/>
      <c r="OEQ1858" s="108"/>
      <c r="OER1858" s="108"/>
      <c r="OES1858" s="108"/>
      <c r="OET1858" s="108"/>
      <c r="OEU1858" s="108"/>
      <c r="OEV1858" s="108"/>
      <c r="OEW1858" s="108"/>
      <c r="OEX1858" s="108"/>
      <c r="OEY1858" s="108"/>
      <c r="OEZ1858" s="108"/>
      <c r="OFA1858" s="108"/>
      <c r="OFB1858" s="108"/>
      <c r="OFC1858" s="108"/>
      <c r="OFD1858" s="108"/>
      <c r="OFE1858" s="108"/>
      <c r="OFF1858" s="108"/>
      <c r="OFG1858" s="108"/>
      <c r="OFH1858" s="108"/>
      <c r="OFI1858" s="108"/>
      <c r="OFJ1858" s="108"/>
      <c r="OFK1858" s="108"/>
      <c r="OFL1858" s="108"/>
      <c r="OFM1858" s="108"/>
      <c r="OFN1858" s="108"/>
      <c r="OFO1858" s="108"/>
      <c r="OFP1858" s="108"/>
      <c r="OFQ1858" s="108"/>
      <c r="OFR1858" s="108"/>
      <c r="OFS1858" s="108"/>
      <c r="OFT1858" s="108"/>
      <c r="OFU1858" s="108"/>
      <c r="OFV1858" s="108"/>
      <c r="OFW1858" s="108"/>
      <c r="OFX1858" s="108"/>
      <c r="OFY1858" s="108"/>
      <c r="OFZ1858" s="108"/>
      <c r="OGA1858" s="108"/>
      <c r="OGB1858" s="108"/>
      <c r="OGC1858" s="108"/>
      <c r="OGD1858" s="108"/>
      <c r="OGE1858" s="108"/>
      <c r="OGF1858" s="108"/>
      <c r="OGG1858" s="108"/>
      <c r="OGH1858" s="108"/>
      <c r="OGI1858" s="108"/>
      <c r="OGJ1858" s="108"/>
      <c r="OGK1858" s="108"/>
      <c r="OGL1858" s="108"/>
      <c r="OGM1858" s="108"/>
      <c r="OGN1858" s="108"/>
      <c r="OGO1858" s="108"/>
      <c r="OGP1858" s="108"/>
      <c r="OGQ1858" s="108"/>
      <c r="OGR1858" s="108"/>
      <c r="OGS1858" s="108"/>
      <c r="OGT1858" s="108"/>
      <c r="OGU1858" s="108"/>
      <c r="OGV1858" s="108"/>
      <c r="OGW1858" s="108"/>
      <c r="OGX1858" s="108"/>
      <c r="OGY1858" s="108"/>
      <c r="OGZ1858" s="108"/>
      <c r="OHA1858" s="108"/>
      <c r="OHB1858" s="108"/>
      <c r="OHC1858" s="108"/>
      <c r="OHD1858" s="108"/>
      <c r="OHE1858" s="108"/>
      <c r="OHF1858" s="108"/>
      <c r="OHG1858" s="108"/>
      <c r="OHH1858" s="108"/>
      <c r="OHI1858" s="108"/>
      <c r="OHJ1858" s="108"/>
      <c r="OHK1858" s="108"/>
      <c r="OHL1858" s="108"/>
      <c r="OHM1858" s="108"/>
      <c r="OHN1858" s="108"/>
      <c r="OHO1858" s="108"/>
      <c r="OHP1858" s="108"/>
      <c r="OHQ1858" s="108"/>
      <c r="OHR1858" s="108"/>
      <c r="OHS1858" s="108"/>
      <c r="OHT1858" s="108"/>
      <c r="OHU1858" s="108"/>
      <c r="OHV1858" s="108"/>
      <c r="OHW1858" s="108"/>
      <c r="OHX1858" s="108"/>
      <c r="OHY1858" s="108"/>
      <c r="OHZ1858" s="108"/>
      <c r="OIA1858" s="108"/>
      <c r="OIB1858" s="108"/>
      <c r="OIC1858" s="108"/>
      <c r="OID1858" s="108"/>
      <c r="OIE1858" s="108"/>
      <c r="OIF1858" s="108"/>
      <c r="OIG1858" s="108"/>
      <c r="OIH1858" s="108"/>
      <c r="OII1858" s="108"/>
      <c r="OIJ1858" s="108"/>
      <c r="OIK1858" s="108"/>
      <c r="OIL1858" s="108"/>
      <c r="OIM1858" s="108"/>
      <c r="OIN1858" s="108"/>
      <c r="OIO1858" s="108"/>
      <c r="OIP1858" s="108"/>
      <c r="OIQ1858" s="108"/>
      <c r="OIR1858" s="108"/>
      <c r="OIS1858" s="108"/>
      <c r="OIT1858" s="108"/>
      <c r="OIU1858" s="108"/>
      <c r="OIV1858" s="108"/>
      <c r="OIW1858" s="108"/>
      <c r="OIX1858" s="108"/>
      <c r="OIY1858" s="108"/>
      <c r="OIZ1858" s="108"/>
      <c r="OJA1858" s="108"/>
      <c r="OJB1858" s="108"/>
      <c r="OJC1858" s="108"/>
      <c r="OJD1858" s="108"/>
      <c r="OJE1858" s="108"/>
      <c r="OJF1858" s="108"/>
      <c r="OJG1858" s="108"/>
      <c r="OJH1858" s="108"/>
      <c r="OJI1858" s="108"/>
      <c r="OJJ1858" s="108"/>
      <c r="OJK1858" s="108"/>
      <c r="OJL1858" s="108"/>
      <c r="OJM1858" s="108"/>
      <c r="OJN1858" s="108"/>
      <c r="OJO1858" s="108"/>
      <c r="OJP1858" s="108"/>
      <c r="OJQ1858" s="108"/>
      <c r="OJR1858" s="108"/>
      <c r="OJS1858" s="108"/>
      <c r="OJT1858" s="108"/>
      <c r="OJU1858" s="108"/>
      <c r="OJV1858" s="108"/>
      <c r="OJW1858" s="108"/>
      <c r="OJX1858" s="108"/>
      <c r="OJY1858" s="108"/>
      <c r="OJZ1858" s="108"/>
      <c r="OKA1858" s="108"/>
      <c r="OKB1858" s="108"/>
      <c r="OKC1858" s="108"/>
      <c r="OKD1858" s="108"/>
      <c r="OKE1858" s="108"/>
      <c r="OKF1858" s="108"/>
      <c r="OKG1858" s="108"/>
      <c r="OKH1858" s="108"/>
      <c r="OKI1858" s="108"/>
      <c r="OKJ1858" s="108"/>
      <c r="OKK1858" s="108"/>
      <c r="OKL1858" s="108"/>
      <c r="OKM1858" s="108"/>
      <c r="OKN1858" s="108"/>
      <c r="OKO1858" s="108"/>
      <c r="OKP1858" s="108"/>
      <c r="OKQ1858" s="108"/>
      <c r="OKR1858" s="108"/>
      <c r="OKS1858" s="108"/>
      <c r="OKT1858" s="108"/>
      <c r="OKU1858" s="108"/>
      <c r="OKV1858" s="108"/>
      <c r="OKW1858" s="108"/>
      <c r="OKX1858" s="108"/>
      <c r="OKY1858" s="108"/>
      <c r="OKZ1858" s="108"/>
      <c r="OLA1858" s="108"/>
      <c r="OLB1858" s="108"/>
      <c r="OLC1858" s="108"/>
      <c r="OLD1858" s="108"/>
      <c r="OLE1858" s="108"/>
      <c r="OLF1858" s="108"/>
      <c r="OLG1858" s="108"/>
      <c r="OLH1858" s="108"/>
      <c r="OLI1858" s="108"/>
      <c r="OLJ1858" s="108"/>
      <c r="OLK1858" s="108"/>
      <c r="OLL1858" s="108"/>
      <c r="OLM1858" s="108"/>
      <c r="OLN1858" s="108"/>
      <c r="OLO1858" s="108"/>
      <c r="OLP1858" s="108"/>
      <c r="OLQ1858" s="108"/>
      <c r="OLR1858" s="108"/>
      <c r="OLS1858" s="108"/>
      <c r="OLT1858" s="108"/>
      <c r="OLU1858" s="108"/>
      <c r="OLV1858" s="108"/>
      <c r="OLW1858" s="108"/>
      <c r="OLX1858" s="108"/>
      <c r="OLY1858" s="108"/>
      <c r="OLZ1858" s="108"/>
      <c r="OMA1858" s="108"/>
      <c r="OMB1858" s="108"/>
      <c r="OMC1858" s="108"/>
      <c r="OMD1858" s="108"/>
      <c r="OME1858" s="108"/>
      <c r="OMF1858" s="108"/>
      <c r="OMG1858" s="108"/>
      <c r="OMH1858" s="108"/>
      <c r="OMI1858" s="108"/>
      <c r="OMJ1858" s="108"/>
      <c r="OMK1858" s="108"/>
      <c r="OML1858" s="108"/>
      <c r="OMM1858" s="108"/>
      <c r="OMN1858" s="108"/>
      <c r="OMO1858" s="108"/>
      <c r="OMP1858" s="108"/>
      <c r="OMQ1858" s="108"/>
      <c r="OMR1858" s="108"/>
      <c r="OMS1858" s="108"/>
      <c r="OMT1858" s="108"/>
      <c r="OMU1858" s="108"/>
      <c r="OMV1858" s="108"/>
      <c r="OMW1858" s="108"/>
      <c r="OMX1858" s="108"/>
      <c r="OMY1858" s="108"/>
      <c r="OMZ1858" s="108"/>
      <c r="ONA1858" s="108"/>
      <c r="ONB1858" s="108"/>
      <c r="ONC1858" s="108"/>
      <c r="OND1858" s="108"/>
      <c r="ONE1858" s="108"/>
      <c r="ONF1858" s="108"/>
      <c r="ONG1858" s="108"/>
      <c r="ONH1858" s="108"/>
      <c r="ONI1858" s="108"/>
      <c r="ONJ1858" s="108"/>
      <c r="ONK1858" s="108"/>
      <c r="ONL1858" s="108"/>
      <c r="ONM1858" s="108"/>
      <c r="ONN1858" s="108"/>
      <c r="ONO1858" s="108"/>
      <c r="ONP1858" s="108"/>
      <c r="ONQ1858" s="108"/>
      <c r="ONR1858" s="108"/>
      <c r="ONS1858" s="108"/>
      <c r="ONT1858" s="108"/>
      <c r="ONU1858" s="108"/>
      <c r="ONV1858" s="108"/>
      <c r="ONW1858" s="108"/>
      <c r="ONX1858" s="108"/>
      <c r="ONY1858" s="108"/>
      <c r="ONZ1858" s="108"/>
      <c r="OOA1858" s="108"/>
      <c r="OOB1858" s="108"/>
      <c r="OOC1858" s="108"/>
      <c r="OOD1858" s="108"/>
      <c r="OOE1858" s="108"/>
      <c r="OOF1858" s="108"/>
      <c r="OOG1858" s="108"/>
      <c r="OOH1858" s="108"/>
      <c r="OOI1858" s="108"/>
      <c r="OOJ1858" s="108"/>
      <c r="OOK1858" s="108"/>
      <c r="OOL1858" s="108"/>
      <c r="OOM1858" s="108"/>
      <c r="OON1858" s="108"/>
      <c r="OOO1858" s="108"/>
      <c r="OOP1858" s="108"/>
      <c r="OOQ1858" s="108"/>
      <c r="OOR1858" s="108"/>
      <c r="OOS1858" s="108"/>
      <c r="OOT1858" s="108"/>
      <c r="OOU1858" s="108"/>
      <c r="OOV1858" s="108"/>
      <c r="OOW1858" s="108"/>
      <c r="OOX1858" s="108"/>
      <c r="OOY1858" s="108"/>
      <c r="OOZ1858" s="108"/>
      <c r="OPA1858" s="108"/>
      <c r="OPB1858" s="108"/>
      <c r="OPC1858" s="108"/>
      <c r="OPD1858" s="108"/>
      <c r="OPE1858" s="108"/>
      <c r="OPF1858" s="108"/>
      <c r="OPG1858" s="108"/>
      <c r="OPH1858" s="108"/>
      <c r="OPI1858" s="108"/>
      <c r="OPJ1858" s="108"/>
      <c r="OPK1858" s="108"/>
      <c r="OPL1858" s="108"/>
      <c r="OPM1858" s="108"/>
      <c r="OPN1858" s="108"/>
      <c r="OPO1858" s="108"/>
      <c r="OPP1858" s="108"/>
      <c r="OPQ1858" s="108"/>
      <c r="OPR1858" s="108"/>
      <c r="OPS1858" s="108"/>
      <c r="OPT1858" s="108"/>
      <c r="OPU1858" s="108"/>
      <c r="OPV1858" s="108"/>
      <c r="OPW1858" s="108"/>
      <c r="OPX1858" s="108"/>
      <c r="OPY1858" s="108"/>
      <c r="OPZ1858" s="108"/>
      <c r="OQA1858" s="108"/>
      <c r="OQB1858" s="108"/>
      <c r="OQC1858" s="108"/>
      <c r="OQD1858" s="108"/>
      <c r="OQE1858" s="108"/>
      <c r="OQF1858" s="108"/>
      <c r="OQG1858" s="108"/>
      <c r="OQH1858" s="108"/>
      <c r="OQI1858" s="108"/>
      <c r="OQJ1858" s="108"/>
      <c r="OQK1858" s="108"/>
      <c r="OQL1858" s="108"/>
      <c r="OQM1858" s="108"/>
      <c r="OQN1858" s="108"/>
      <c r="OQO1858" s="108"/>
      <c r="OQP1858" s="108"/>
      <c r="OQQ1858" s="108"/>
      <c r="OQR1858" s="108"/>
      <c r="OQS1858" s="108"/>
      <c r="OQT1858" s="108"/>
      <c r="OQU1858" s="108"/>
      <c r="OQV1858" s="108"/>
      <c r="OQW1858" s="108"/>
      <c r="OQX1858" s="108"/>
      <c r="OQY1858" s="108"/>
      <c r="OQZ1858" s="108"/>
      <c r="ORA1858" s="108"/>
      <c r="ORB1858" s="108"/>
      <c r="ORC1858" s="108"/>
      <c r="ORD1858" s="108"/>
      <c r="ORE1858" s="108"/>
      <c r="ORF1858" s="108"/>
      <c r="ORG1858" s="108"/>
      <c r="ORH1858" s="108"/>
      <c r="ORI1858" s="108"/>
      <c r="ORJ1858" s="108"/>
      <c r="ORK1858" s="108"/>
      <c r="ORL1858" s="108"/>
      <c r="ORM1858" s="108"/>
      <c r="ORN1858" s="108"/>
      <c r="ORO1858" s="108"/>
      <c r="ORP1858" s="108"/>
      <c r="ORQ1858" s="108"/>
      <c r="ORR1858" s="108"/>
      <c r="ORS1858" s="108"/>
      <c r="ORT1858" s="108"/>
      <c r="ORU1858" s="108"/>
      <c r="ORV1858" s="108"/>
      <c r="ORW1858" s="108"/>
      <c r="ORX1858" s="108"/>
      <c r="ORY1858" s="108"/>
      <c r="ORZ1858" s="108"/>
      <c r="OSA1858" s="108"/>
      <c r="OSB1858" s="108"/>
      <c r="OSC1858" s="108"/>
      <c r="OSD1858" s="108"/>
      <c r="OSE1858" s="108"/>
      <c r="OSF1858" s="108"/>
      <c r="OSG1858" s="108"/>
      <c r="OSH1858" s="108"/>
      <c r="OSI1858" s="108"/>
      <c r="OSJ1858" s="108"/>
      <c r="OSK1858" s="108"/>
      <c r="OSL1858" s="108"/>
      <c r="OSM1858" s="108"/>
      <c r="OSN1858" s="108"/>
      <c r="OSO1858" s="108"/>
      <c r="OSP1858" s="108"/>
      <c r="OSQ1858" s="108"/>
      <c r="OSR1858" s="108"/>
      <c r="OSS1858" s="108"/>
      <c r="OST1858" s="108"/>
      <c r="OSU1858" s="108"/>
      <c r="OSV1858" s="108"/>
      <c r="OSW1858" s="108"/>
      <c r="OSX1858" s="108"/>
      <c r="OSY1858" s="108"/>
      <c r="OSZ1858" s="108"/>
      <c r="OTA1858" s="108"/>
      <c r="OTB1858" s="108"/>
      <c r="OTC1858" s="108"/>
      <c r="OTD1858" s="108"/>
      <c r="OTE1858" s="108"/>
      <c r="OTF1858" s="108"/>
      <c r="OTG1858" s="108"/>
      <c r="OTH1858" s="108"/>
      <c r="OTI1858" s="108"/>
      <c r="OTJ1858" s="108"/>
      <c r="OTK1858" s="108"/>
      <c r="OTL1858" s="108"/>
      <c r="OTM1858" s="108"/>
      <c r="OTN1858" s="108"/>
      <c r="OTO1858" s="108"/>
      <c r="OTP1858" s="108"/>
      <c r="OTQ1858" s="108"/>
      <c r="OTR1858" s="108"/>
      <c r="OTS1858" s="108"/>
      <c r="OTT1858" s="108"/>
      <c r="OTU1858" s="108"/>
      <c r="OTV1858" s="108"/>
      <c r="OTW1858" s="108"/>
      <c r="OTX1858" s="108"/>
      <c r="OTY1858" s="108"/>
      <c r="OTZ1858" s="108"/>
      <c r="OUA1858" s="108"/>
      <c r="OUB1858" s="108"/>
      <c r="OUC1858" s="108"/>
      <c r="OUD1858" s="108"/>
      <c r="OUE1858" s="108"/>
      <c r="OUF1858" s="108"/>
      <c r="OUG1858" s="108"/>
      <c r="OUH1858" s="108"/>
      <c r="OUI1858" s="108"/>
      <c r="OUJ1858" s="108"/>
      <c r="OUK1858" s="108"/>
      <c r="OUL1858" s="108"/>
      <c r="OUM1858" s="108"/>
      <c r="OUN1858" s="108"/>
      <c r="OUO1858" s="108"/>
      <c r="OUP1858" s="108"/>
      <c r="OUQ1858" s="108"/>
      <c r="OUR1858" s="108"/>
      <c r="OUS1858" s="108"/>
      <c r="OUT1858" s="108"/>
      <c r="OUU1858" s="108"/>
      <c r="OUV1858" s="108"/>
      <c r="OUW1858" s="108"/>
      <c r="OUX1858" s="108"/>
      <c r="OUY1858" s="108"/>
      <c r="OUZ1858" s="108"/>
      <c r="OVA1858" s="108"/>
      <c r="OVB1858" s="108"/>
      <c r="OVC1858" s="108"/>
      <c r="OVD1858" s="108"/>
      <c r="OVE1858" s="108"/>
      <c r="OVF1858" s="108"/>
      <c r="OVG1858" s="108"/>
      <c r="OVH1858" s="108"/>
      <c r="OVI1858" s="108"/>
      <c r="OVJ1858" s="108"/>
      <c r="OVK1858" s="108"/>
      <c r="OVL1858" s="108"/>
      <c r="OVM1858" s="108"/>
      <c r="OVN1858" s="108"/>
      <c r="OVO1858" s="108"/>
      <c r="OVP1858" s="108"/>
      <c r="OVQ1858" s="108"/>
      <c r="OVR1858" s="108"/>
      <c r="OVS1858" s="108"/>
      <c r="OVT1858" s="108"/>
      <c r="OVU1858" s="108"/>
      <c r="OVV1858" s="108"/>
      <c r="OVW1858" s="108"/>
      <c r="OVX1858" s="108"/>
      <c r="OVY1858" s="108"/>
      <c r="OVZ1858" s="108"/>
      <c r="OWA1858" s="108"/>
      <c r="OWB1858" s="108"/>
      <c r="OWC1858" s="108"/>
      <c r="OWD1858" s="108"/>
      <c r="OWE1858" s="108"/>
      <c r="OWF1858" s="108"/>
      <c r="OWG1858" s="108"/>
      <c r="OWH1858" s="108"/>
      <c r="OWI1858" s="108"/>
      <c r="OWJ1858" s="108"/>
      <c r="OWK1858" s="108"/>
      <c r="OWL1858" s="108"/>
      <c r="OWM1858" s="108"/>
      <c r="OWN1858" s="108"/>
      <c r="OWO1858" s="108"/>
      <c r="OWP1858" s="108"/>
      <c r="OWQ1858" s="108"/>
      <c r="OWR1858" s="108"/>
      <c r="OWS1858" s="108"/>
      <c r="OWT1858" s="108"/>
      <c r="OWU1858" s="108"/>
      <c r="OWV1858" s="108"/>
      <c r="OWW1858" s="108"/>
      <c r="OWX1858" s="108"/>
      <c r="OWY1858" s="108"/>
      <c r="OWZ1858" s="108"/>
      <c r="OXA1858" s="108"/>
      <c r="OXB1858" s="108"/>
      <c r="OXC1858" s="108"/>
      <c r="OXD1858" s="108"/>
      <c r="OXE1858" s="108"/>
      <c r="OXF1858" s="108"/>
      <c r="OXG1858" s="108"/>
      <c r="OXH1858" s="108"/>
      <c r="OXI1858" s="108"/>
      <c r="OXJ1858" s="108"/>
      <c r="OXK1858" s="108"/>
      <c r="OXL1858" s="108"/>
      <c r="OXM1858" s="108"/>
      <c r="OXN1858" s="108"/>
      <c r="OXO1858" s="108"/>
      <c r="OXP1858" s="108"/>
      <c r="OXQ1858" s="108"/>
      <c r="OXR1858" s="108"/>
      <c r="OXS1858" s="108"/>
      <c r="OXT1858" s="108"/>
      <c r="OXU1858" s="108"/>
      <c r="OXV1858" s="108"/>
      <c r="OXW1858" s="108"/>
      <c r="OXX1858" s="108"/>
      <c r="OXY1858" s="108"/>
      <c r="OXZ1858" s="108"/>
      <c r="OYA1858" s="108"/>
      <c r="OYB1858" s="108"/>
      <c r="OYC1858" s="108"/>
      <c r="OYD1858" s="108"/>
      <c r="OYE1858" s="108"/>
      <c r="OYF1858" s="108"/>
      <c r="OYG1858" s="108"/>
      <c r="OYH1858" s="108"/>
      <c r="OYI1858" s="108"/>
      <c r="OYJ1858" s="108"/>
      <c r="OYK1858" s="108"/>
      <c r="OYL1858" s="108"/>
      <c r="OYM1858" s="108"/>
      <c r="OYN1858" s="108"/>
      <c r="OYO1858" s="108"/>
      <c r="OYP1858" s="108"/>
      <c r="OYQ1858" s="108"/>
      <c r="OYR1858" s="108"/>
      <c r="OYS1858" s="108"/>
      <c r="OYT1858" s="108"/>
      <c r="OYU1858" s="108"/>
      <c r="OYV1858" s="108"/>
      <c r="OYW1858" s="108"/>
      <c r="OYX1858" s="108"/>
      <c r="OYY1858" s="108"/>
      <c r="OYZ1858" s="108"/>
      <c r="OZA1858" s="108"/>
      <c r="OZB1858" s="108"/>
      <c r="OZC1858" s="108"/>
      <c r="OZD1858" s="108"/>
      <c r="OZE1858" s="108"/>
      <c r="OZF1858" s="108"/>
      <c r="OZG1858" s="108"/>
      <c r="OZH1858" s="108"/>
      <c r="OZI1858" s="108"/>
      <c r="OZJ1858" s="108"/>
      <c r="OZK1858" s="108"/>
      <c r="OZL1858" s="108"/>
      <c r="OZM1858" s="108"/>
      <c r="OZN1858" s="108"/>
      <c r="OZO1858" s="108"/>
      <c r="OZP1858" s="108"/>
      <c r="OZQ1858" s="108"/>
      <c r="OZR1858" s="108"/>
      <c r="OZS1858" s="108"/>
      <c r="OZT1858" s="108"/>
      <c r="OZU1858" s="108"/>
      <c r="OZV1858" s="108"/>
      <c r="OZW1858" s="108"/>
      <c r="OZX1858" s="108"/>
      <c r="OZY1858" s="108"/>
      <c r="OZZ1858" s="108"/>
      <c r="PAA1858" s="108"/>
      <c r="PAB1858" s="108"/>
      <c r="PAC1858" s="108"/>
      <c r="PAD1858" s="108"/>
      <c r="PAE1858" s="108"/>
      <c r="PAF1858" s="108"/>
      <c r="PAG1858" s="108"/>
      <c r="PAH1858" s="108"/>
      <c r="PAI1858" s="108"/>
      <c r="PAJ1858" s="108"/>
      <c r="PAK1858" s="108"/>
      <c r="PAL1858" s="108"/>
      <c r="PAM1858" s="108"/>
      <c r="PAN1858" s="108"/>
      <c r="PAO1858" s="108"/>
      <c r="PAP1858" s="108"/>
      <c r="PAQ1858" s="108"/>
      <c r="PAR1858" s="108"/>
      <c r="PAS1858" s="108"/>
      <c r="PAT1858" s="108"/>
      <c r="PAU1858" s="108"/>
      <c r="PAV1858" s="108"/>
      <c r="PAW1858" s="108"/>
      <c r="PAX1858" s="108"/>
      <c r="PAY1858" s="108"/>
      <c r="PAZ1858" s="108"/>
      <c r="PBA1858" s="108"/>
      <c r="PBB1858" s="108"/>
      <c r="PBC1858" s="108"/>
      <c r="PBD1858" s="108"/>
      <c r="PBE1858" s="108"/>
      <c r="PBF1858" s="108"/>
      <c r="PBG1858" s="108"/>
      <c r="PBH1858" s="108"/>
      <c r="PBI1858" s="108"/>
      <c r="PBJ1858" s="108"/>
      <c r="PBK1858" s="108"/>
      <c r="PBL1858" s="108"/>
      <c r="PBM1858" s="108"/>
      <c r="PBN1858" s="108"/>
      <c r="PBO1858" s="108"/>
      <c r="PBP1858" s="108"/>
      <c r="PBQ1858" s="108"/>
      <c r="PBR1858" s="108"/>
      <c r="PBS1858" s="108"/>
      <c r="PBT1858" s="108"/>
      <c r="PBU1858" s="108"/>
      <c r="PBV1858" s="108"/>
      <c r="PBW1858" s="108"/>
      <c r="PBX1858" s="108"/>
      <c r="PBY1858" s="108"/>
      <c r="PBZ1858" s="108"/>
      <c r="PCA1858" s="108"/>
      <c r="PCB1858" s="108"/>
      <c r="PCC1858" s="108"/>
      <c r="PCD1858" s="108"/>
      <c r="PCE1858" s="108"/>
      <c r="PCF1858" s="108"/>
      <c r="PCG1858" s="108"/>
      <c r="PCH1858" s="108"/>
      <c r="PCI1858" s="108"/>
      <c r="PCJ1858" s="108"/>
      <c r="PCK1858" s="108"/>
      <c r="PCL1858" s="108"/>
      <c r="PCM1858" s="108"/>
      <c r="PCN1858" s="108"/>
      <c r="PCO1858" s="108"/>
      <c r="PCP1858" s="108"/>
      <c r="PCQ1858" s="108"/>
      <c r="PCR1858" s="108"/>
      <c r="PCS1858" s="108"/>
      <c r="PCT1858" s="108"/>
      <c r="PCU1858" s="108"/>
      <c r="PCV1858" s="108"/>
      <c r="PCW1858" s="108"/>
      <c r="PCX1858" s="108"/>
      <c r="PCY1858" s="108"/>
      <c r="PCZ1858" s="108"/>
      <c r="PDA1858" s="108"/>
      <c r="PDB1858" s="108"/>
      <c r="PDC1858" s="108"/>
      <c r="PDD1858" s="108"/>
      <c r="PDE1858" s="108"/>
      <c r="PDF1858" s="108"/>
      <c r="PDG1858" s="108"/>
      <c r="PDH1858" s="108"/>
      <c r="PDI1858" s="108"/>
      <c r="PDJ1858" s="108"/>
      <c r="PDK1858" s="108"/>
      <c r="PDL1858" s="108"/>
      <c r="PDM1858" s="108"/>
      <c r="PDN1858" s="108"/>
      <c r="PDO1858" s="108"/>
      <c r="PDP1858" s="108"/>
      <c r="PDQ1858" s="108"/>
      <c r="PDR1858" s="108"/>
      <c r="PDS1858" s="108"/>
      <c r="PDT1858" s="108"/>
      <c r="PDU1858" s="108"/>
      <c r="PDV1858" s="108"/>
      <c r="PDW1858" s="108"/>
      <c r="PDX1858" s="108"/>
      <c r="PDY1858" s="108"/>
      <c r="PDZ1858" s="108"/>
      <c r="PEA1858" s="108"/>
      <c r="PEB1858" s="108"/>
      <c r="PEC1858" s="108"/>
      <c r="PED1858" s="108"/>
      <c r="PEE1858" s="108"/>
      <c r="PEF1858" s="108"/>
      <c r="PEG1858" s="108"/>
      <c r="PEH1858" s="108"/>
      <c r="PEI1858" s="108"/>
      <c r="PEJ1858" s="108"/>
      <c r="PEK1858" s="108"/>
      <c r="PEL1858" s="108"/>
      <c r="PEM1858" s="108"/>
      <c r="PEN1858" s="108"/>
      <c r="PEO1858" s="108"/>
      <c r="PEP1858" s="108"/>
      <c r="PEQ1858" s="108"/>
      <c r="PER1858" s="108"/>
      <c r="PES1858" s="108"/>
      <c r="PET1858" s="108"/>
      <c r="PEU1858" s="108"/>
      <c r="PEV1858" s="108"/>
      <c r="PEW1858" s="108"/>
      <c r="PEX1858" s="108"/>
      <c r="PEY1858" s="108"/>
      <c r="PEZ1858" s="108"/>
      <c r="PFA1858" s="108"/>
      <c r="PFB1858" s="108"/>
      <c r="PFC1858" s="108"/>
      <c r="PFD1858" s="108"/>
      <c r="PFE1858" s="108"/>
      <c r="PFF1858" s="108"/>
      <c r="PFG1858" s="108"/>
      <c r="PFH1858" s="108"/>
      <c r="PFI1858" s="108"/>
      <c r="PFJ1858" s="108"/>
      <c r="PFK1858" s="108"/>
      <c r="PFL1858" s="108"/>
      <c r="PFM1858" s="108"/>
      <c r="PFN1858" s="108"/>
      <c r="PFO1858" s="108"/>
      <c r="PFP1858" s="108"/>
      <c r="PFQ1858" s="108"/>
      <c r="PFR1858" s="108"/>
      <c r="PFS1858" s="108"/>
      <c r="PFT1858" s="108"/>
      <c r="PFU1858" s="108"/>
      <c r="PFV1858" s="108"/>
      <c r="PFW1858" s="108"/>
      <c r="PFX1858" s="108"/>
      <c r="PFY1858" s="108"/>
      <c r="PFZ1858" s="108"/>
      <c r="PGA1858" s="108"/>
      <c r="PGB1858" s="108"/>
      <c r="PGC1858" s="108"/>
      <c r="PGD1858" s="108"/>
      <c r="PGE1858" s="108"/>
      <c r="PGF1858" s="108"/>
      <c r="PGG1858" s="108"/>
      <c r="PGH1858" s="108"/>
      <c r="PGI1858" s="108"/>
      <c r="PGJ1858" s="108"/>
      <c r="PGK1858" s="108"/>
      <c r="PGL1858" s="108"/>
      <c r="PGM1858" s="108"/>
      <c r="PGN1858" s="108"/>
      <c r="PGO1858" s="108"/>
      <c r="PGP1858" s="108"/>
      <c r="PGQ1858" s="108"/>
      <c r="PGR1858" s="108"/>
      <c r="PGS1858" s="108"/>
      <c r="PGT1858" s="108"/>
      <c r="PGU1858" s="108"/>
      <c r="PGV1858" s="108"/>
      <c r="PGW1858" s="108"/>
      <c r="PGX1858" s="108"/>
      <c r="PGY1858" s="108"/>
      <c r="PGZ1858" s="108"/>
      <c r="PHA1858" s="108"/>
      <c r="PHB1858" s="108"/>
      <c r="PHC1858" s="108"/>
      <c r="PHD1858" s="108"/>
      <c r="PHE1858" s="108"/>
      <c r="PHF1858" s="108"/>
      <c r="PHG1858" s="108"/>
      <c r="PHH1858" s="108"/>
      <c r="PHI1858" s="108"/>
      <c r="PHJ1858" s="108"/>
      <c r="PHK1858" s="108"/>
      <c r="PHL1858" s="108"/>
      <c r="PHM1858" s="108"/>
      <c r="PHN1858" s="108"/>
      <c r="PHO1858" s="108"/>
      <c r="PHP1858" s="108"/>
      <c r="PHQ1858" s="108"/>
      <c r="PHR1858" s="108"/>
      <c r="PHS1858" s="108"/>
      <c r="PHT1858" s="108"/>
      <c r="PHU1858" s="108"/>
      <c r="PHV1858" s="108"/>
      <c r="PHW1858" s="108"/>
      <c r="PHX1858" s="108"/>
      <c r="PHY1858" s="108"/>
      <c r="PHZ1858" s="108"/>
      <c r="PIA1858" s="108"/>
      <c r="PIB1858" s="108"/>
      <c r="PIC1858" s="108"/>
      <c r="PID1858" s="108"/>
      <c r="PIE1858" s="108"/>
      <c r="PIF1858" s="108"/>
      <c r="PIG1858" s="108"/>
      <c r="PIH1858" s="108"/>
      <c r="PII1858" s="108"/>
      <c r="PIJ1858" s="108"/>
      <c r="PIK1858" s="108"/>
      <c r="PIL1858" s="108"/>
      <c r="PIM1858" s="108"/>
      <c r="PIN1858" s="108"/>
      <c r="PIO1858" s="108"/>
      <c r="PIP1858" s="108"/>
      <c r="PIQ1858" s="108"/>
      <c r="PIR1858" s="108"/>
      <c r="PIS1858" s="108"/>
      <c r="PIT1858" s="108"/>
      <c r="PIU1858" s="108"/>
      <c r="PIV1858" s="108"/>
      <c r="PIW1858" s="108"/>
      <c r="PIX1858" s="108"/>
      <c r="PIY1858" s="108"/>
      <c r="PIZ1858" s="108"/>
      <c r="PJA1858" s="108"/>
      <c r="PJB1858" s="108"/>
      <c r="PJC1858" s="108"/>
      <c r="PJD1858" s="108"/>
      <c r="PJE1858" s="108"/>
      <c r="PJF1858" s="108"/>
      <c r="PJG1858" s="108"/>
      <c r="PJH1858" s="108"/>
      <c r="PJI1858" s="108"/>
      <c r="PJJ1858" s="108"/>
      <c r="PJK1858" s="108"/>
      <c r="PJL1858" s="108"/>
      <c r="PJM1858" s="108"/>
      <c r="PJN1858" s="108"/>
      <c r="PJO1858" s="108"/>
      <c r="PJP1858" s="108"/>
      <c r="PJQ1858" s="108"/>
      <c r="PJR1858" s="108"/>
      <c r="PJS1858" s="108"/>
      <c r="PJT1858" s="108"/>
      <c r="PJU1858" s="108"/>
      <c r="PJV1858" s="108"/>
      <c r="PJW1858" s="108"/>
      <c r="PJX1858" s="108"/>
      <c r="PJY1858" s="108"/>
      <c r="PJZ1858" s="108"/>
      <c r="PKA1858" s="108"/>
      <c r="PKB1858" s="108"/>
      <c r="PKC1858" s="108"/>
      <c r="PKD1858" s="108"/>
      <c r="PKE1858" s="108"/>
      <c r="PKF1858" s="108"/>
      <c r="PKG1858" s="108"/>
      <c r="PKH1858" s="108"/>
      <c r="PKI1858" s="108"/>
      <c r="PKJ1858" s="108"/>
      <c r="PKK1858" s="108"/>
      <c r="PKL1858" s="108"/>
      <c r="PKM1858" s="108"/>
      <c r="PKN1858" s="108"/>
      <c r="PKO1858" s="108"/>
      <c r="PKP1858" s="108"/>
      <c r="PKQ1858" s="108"/>
      <c r="PKR1858" s="108"/>
      <c r="PKS1858" s="108"/>
      <c r="PKT1858" s="108"/>
      <c r="PKU1858" s="108"/>
      <c r="PKV1858" s="108"/>
      <c r="PKW1858" s="108"/>
      <c r="PKX1858" s="108"/>
      <c r="PKY1858" s="108"/>
      <c r="PKZ1858" s="108"/>
      <c r="PLA1858" s="108"/>
      <c r="PLB1858" s="108"/>
      <c r="PLC1858" s="108"/>
      <c r="PLD1858" s="108"/>
      <c r="PLE1858" s="108"/>
      <c r="PLF1858" s="108"/>
      <c r="PLG1858" s="108"/>
      <c r="PLH1858" s="108"/>
      <c r="PLI1858" s="108"/>
      <c r="PLJ1858" s="108"/>
      <c r="PLK1858" s="108"/>
      <c r="PLL1858" s="108"/>
      <c r="PLM1858" s="108"/>
      <c r="PLN1858" s="108"/>
      <c r="PLO1858" s="108"/>
      <c r="PLP1858" s="108"/>
      <c r="PLQ1858" s="108"/>
      <c r="PLR1858" s="108"/>
      <c r="PLS1858" s="108"/>
      <c r="PLT1858" s="108"/>
      <c r="PLU1858" s="108"/>
      <c r="PLV1858" s="108"/>
      <c r="PLW1858" s="108"/>
      <c r="PLX1858" s="108"/>
      <c r="PLY1858" s="108"/>
      <c r="PLZ1858" s="108"/>
      <c r="PMA1858" s="108"/>
      <c r="PMB1858" s="108"/>
      <c r="PMC1858" s="108"/>
      <c r="PMD1858" s="108"/>
      <c r="PME1858" s="108"/>
      <c r="PMF1858" s="108"/>
      <c r="PMG1858" s="108"/>
      <c r="PMH1858" s="108"/>
      <c r="PMI1858" s="108"/>
      <c r="PMJ1858" s="108"/>
      <c r="PMK1858" s="108"/>
      <c r="PML1858" s="108"/>
      <c r="PMM1858" s="108"/>
      <c r="PMN1858" s="108"/>
      <c r="PMO1858" s="108"/>
      <c r="PMP1858" s="108"/>
      <c r="PMQ1858" s="108"/>
      <c r="PMR1858" s="108"/>
      <c r="PMS1858" s="108"/>
      <c r="PMT1858" s="108"/>
      <c r="PMU1858" s="108"/>
      <c r="PMV1858" s="108"/>
      <c r="PMW1858" s="108"/>
      <c r="PMX1858" s="108"/>
      <c r="PMY1858" s="108"/>
      <c r="PMZ1858" s="108"/>
      <c r="PNA1858" s="108"/>
      <c r="PNB1858" s="108"/>
      <c r="PNC1858" s="108"/>
      <c r="PND1858" s="108"/>
      <c r="PNE1858" s="108"/>
      <c r="PNF1858" s="108"/>
      <c r="PNG1858" s="108"/>
      <c r="PNH1858" s="108"/>
      <c r="PNI1858" s="108"/>
      <c r="PNJ1858" s="108"/>
      <c r="PNK1858" s="108"/>
      <c r="PNL1858" s="108"/>
      <c r="PNM1858" s="108"/>
      <c r="PNN1858" s="108"/>
      <c r="PNO1858" s="108"/>
      <c r="PNP1858" s="108"/>
      <c r="PNQ1858" s="108"/>
      <c r="PNR1858" s="108"/>
      <c r="PNS1858" s="108"/>
      <c r="PNT1858" s="108"/>
      <c r="PNU1858" s="108"/>
      <c r="PNV1858" s="108"/>
      <c r="PNW1858" s="108"/>
      <c r="PNX1858" s="108"/>
      <c r="PNY1858" s="108"/>
      <c r="PNZ1858" s="108"/>
      <c r="POA1858" s="108"/>
      <c r="POB1858" s="108"/>
      <c r="POC1858" s="108"/>
      <c r="POD1858" s="108"/>
      <c r="POE1858" s="108"/>
      <c r="POF1858" s="108"/>
      <c r="POG1858" s="108"/>
      <c r="POH1858" s="108"/>
      <c r="POI1858" s="108"/>
      <c r="POJ1858" s="108"/>
      <c r="POK1858" s="108"/>
      <c r="POL1858" s="108"/>
      <c r="POM1858" s="108"/>
      <c r="PON1858" s="108"/>
      <c r="POO1858" s="108"/>
      <c r="POP1858" s="108"/>
      <c r="POQ1858" s="108"/>
      <c r="POR1858" s="108"/>
      <c r="POS1858" s="108"/>
      <c r="POT1858" s="108"/>
      <c r="POU1858" s="108"/>
      <c r="POV1858" s="108"/>
      <c r="POW1858" s="108"/>
      <c r="POX1858" s="108"/>
      <c r="POY1858" s="108"/>
      <c r="POZ1858" s="108"/>
      <c r="PPA1858" s="108"/>
      <c r="PPB1858" s="108"/>
      <c r="PPC1858" s="108"/>
      <c r="PPD1858" s="108"/>
      <c r="PPE1858" s="108"/>
      <c r="PPF1858" s="108"/>
      <c r="PPG1858" s="108"/>
      <c r="PPH1858" s="108"/>
      <c r="PPI1858" s="108"/>
      <c r="PPJ1858" s="108"/>
      <c r="PPK1858" s="108"/>
      <c r="PPL1858" s="108"/>
      <c r="PPM1858" s="108"/>
      <c r="PPN1858" s="108"/>
      <c r="PPO1858" s="108"/>
      <c r="PPP1858" s="108"/>
      <c r="PPQ1858" s="108"/>
      <c r="PPR1858" s="108"/>
      <c r="PPS1858" s="108"/>
      <c r="PPT1858" s="108"/>
      <c r="PPU1858" s="108"/>
      <c r="PPV1858" s="108"/>
      <c r="PPW1858" s="108"/>
      <c r="PPX1858" s="108"/>
      <c r="PPY1858" s="108"/>
      <c r="PPZ1858" s="108"/>
      <c r="PQA1858" s="108"/>
      <c r="PQB1858" s="108"/>
      <c r="PQC1858" s="108"/>
      <c r="PQD1858" s="108"/>
      <c r="PQE1858" s="108"/>
      <c r="PQF1858" s="108"/>
      <c r="PQG1858" s="108"/>
      <c r="PQH1858" s="108"/>
      <c r="PQI1858" s="108"/>
      <c r="PQJ1858" s="108"/>
      <c r="PQK1858" s="108"/>
      <c r="PQL1858" s="108"/>
      <c r="PQM1858" s="108"/>
      <c r="PQN1858" s="108"/>
      <c r="PQO1858" s="108"/>
      <c r="PQP1858" s="108"/>
      <c r="PQQ1858" s="108"/>
      <c r="PQR1858" s="108"/>
      <c r="PQS1858" s="108"/>
      <c r="PQT1858" s="108"/>
      <c r="PQU1858" s="108"/>
      <c r="PQV1858" s="108"/>
      <c r="PQW1858" s="108"/>
      <c r="PQX1858" s="108"/>
      <c r="PQY1858" s="108"/>
      <c r="PQZ1858" s="108"/>
      <c r="PRA1858" s="108"/>
      <c r="PRB1858" s="108"/>
      <c r="PRC1858" s="108"/>
      <c r="PRD1858" s="108"/>
      <c r="PRE1858" s="108"/>
      <c r="PRF1858" s="108"/>
      <c r="PRG1858" s="108"/>
      <c r="PRH1858" s="108"/>
      <c r="PRI1858" s="108"/>
      <c r="PRJ1858" s="108"/>
      <c r="PRK1858" s="108"/>
      <c r="PRL1858" s="108"/>
      <c r="PRM1858" s="108"/>
      <c r="PRN1858" s="108"/>
      <c r="PRO1858" s="108"/>
      <c r="PRP1858" s="108"/>
      <c r="PRQ1858" s="108"/>
      <c r="PRR1858" s="108"/>
      <c r="PRS1858" s="108"/>
      <c r="PRT1858" s="108"/>
      <c r="PRU1858" s="108"/>
      <c r="PRV1858" s="108"/>
      <c r="PRW1858" s="108"/>
      <c r="PRX1858" s="108"/>
      <c r="PRY1858" s="108"/>
      <c r="PRZ1858" s="108"/>
      <c r="PSA1858" s="108"/>
      <c r="PSB1858" s="108"/>
      <c r="PSC1858" s="108"/>
      <c r="PSD1858" s="108"/>
      <c r="PSE1858" s="108"/>
      <c r="PSF1858" s="108"/>
      <c r="PSG1858" s="108"/>
      <c r="PSH1858" s="108"/>
      <c r="PSI1858" s="108"/>
      <c r="PSJ1858" s="108"/>
      <c r="PSK1858" s="108"/>
      <c r="PSL1858" s="108"/>
      <c r="PSM1858" s="108"/>
      <c r="PSN1858" s="108"/>
      <c r="PSO1858" s="108"/>
      <c r="PSP1858" s="108"/>
      <c r="PSQ1858" s="108"/>
      <c r="PSR1858" s="108"/>
      <c r="PSS1858" s="108"/>
      <c r="PST1858" s="108"/>
      <c r="PSU1858" s="108"/>
      <c r="PSV1858" s="108"/>
      <c r="PSW1858" s="108"/>
      <c r="PSX1858" s="108"/>
      <c r="PSY1858" s="108"/>
      <c r="PSZ1858" s="108"/>
      <c r="PTA1858" s="108"/>
      <c r="PTB1858" s="108"/>
      <c r="PTC1858" s="108"/>
      <c r="PTD1858" s="108"/>
      <c r="PTE1858" s="108"/>
      <c r="PTF1858" s="108"/>
      <c r="PTG1858" s="108"/>
      <c r="PTH1858" s="108"/>
      <c r="PTI1858" s="108"/>
      <c r="PTJ1858" s="108"/>
      <c r="PTK1858" s="108"/>
      <c r="PTL1858" s="108"/>
      <c r="PTM1858" s="108"/>
      <c r="PTN1858" s="108"/>
      <c r="PTO1858" s="108"/>
      <c r="PTP1858" s="108"/>
      <c r="PTQ1858" s="108"/>
      <c r="PTR1858" s="108"/>
      <c r="PTS1858" s="108"/>
      <c r="PTT1858" s="108"/>
      <c r="PTU1858" s="108"/>
      <c r="PTV1858" s="108"/>
      <c r="PTW1858" s="108"/>
      <c r="PTX1858" s="108"/>
      <c r="PTY1858" s="108"/>
      <c r="PTZ1858" s="108"/>
      <c r="PUA1858" s="108"/>
      <c r="PUB1858" s="108"/>
      <c r="PUC1858" s="108"/>
      <c r="PUD1858" s="108"/>
      <c r="PUE1858" s="108"/>
      <c r="PUF1858" s="108"/>
      <c r="PUG1858" s="108"/>
      <c r="PUH1858" s="108"/>
      <c r="PUI1858" s="108"/>
      <c r="PUJ1858" s="108"/>
      <c r="PUK1858" s="108"/>
      <c r="PUL1858" s="108"/>
      <c r="PUM1858" s="108"/>
      <c r="PUN1858" s="108"/>
      <c r="PUO1858" s="108"/>
      <c r="PUP1858" s="108"/>
      <c r="PUQ1858" s="108"/>
      <c r="PUR1858" s="108"/>
      <c r="PUS1858" s="108"/>
      <c r="PUT1858" s="108"/>
      <c r="PUU1858" s="108"/>
      <c r="PUV1858" s="108"/>
      <c r="PUW1858" s="108"/>
      <c r="PUX1858" s="108"/>
      <c r="PUY1858" s="108"/>
      <c r="PUZ1858" s="108"/>
      <c r="PVA1858" s="108"/>
      <c r="PVB1858" s="108"/>
      <c r="PVC1858" s="108"/>
      <c r="PVD1858" s="108"/>
      <c r="PVE1858" s="108"/>
      <c r="PVF1858" s="108"/>
      <c r="PVG1858" s="108"/>
      <c r="PVH1858" s="108"/>
      <c r="PVI1858" s="108"/>
      <c r="PVJ1858" s="108"/>
      <c r="PVK1858" s="108"/>
      <c r="PVL1858" s="108"/>
      <c r="PVM1858" s="108"/>
      <c r="PVN1858" s="108"/>
      <c r="PVO1858" s="108"/>
      <c r="PVP1858" s="108"/>
      <c r="PVQ1858" s="108"/>
      <c r="PVR1858" s="108"/>
      <c r="PVS1858" s="108"/>
      <c r="PVT1858" s="108"/>
      <c r="PVU1858" s="108"/>
      <c r="PVV1858" s="108"/>
      <c r="PVW1858" s="108"/>
      <c r="PVX1858" s="108"/>
      <c r="PVY1858" s="108"/>
      <c r="PVZ1858" s="108"/>
      <c r="PWA1858" s="108"/>
      <c r="PWB1858" s="108"/>
      <c r="PWC1858" s="108"/>
      <c r="PWD1858" s="108"/>
      <c r="PWE1858" s="108"/>
      <c r="PWF1858" s="108"/>
      <c r="PWG1858" s="108"/>
      <c r="PWH1858" s="108"/>
      <c r="PWI1858" s="108"/>
      <c r="PWJ1858" s="108"/>
      <c r="PWK1858" s="108"/>
      <c r="PWL1858" s="108"/>
      <c r="PWM1858" s="108"/>
      <c r="PWN1858" s="108"/>
      <c r="PWO1858" s="108"/>
      <c r="PWP1858" s="108"/>
      <c r="PWQ1858" s="108"/>
      <c r="PWR1858" s="108"/>
      <c r="PWS1858" s="108"/>
      <c r="PWT1858" s="108"/>
      <c r="PWU1858" s="108"/>
      <c r="PWV1858" s="108"/>
      <c r="PWW1858" s="108"/>
      <c r="PWX1858" s="108"/>
      <c r="PWY1858" s="108"/>
      <c r="PWZ1858" s="108"/>
      <c r="PXA1858" s="108"/>
      <c r="PXB1858" s="108"/>
      <c r="PXC1858" s="108"/>
      <c r="PXD1858" s="108"/>
      <c r="PXE1858" s="108"/>
      <c r="PXF1858" s="108"/>
      <c r="PXG1858" s="108"/>
      <c r="PXH1858" s="108"/>
      <c r="PXI1858" s="108"/>
      <c r="PXJ1858" s="108"/>
      <c r="PXK1858" s="108"/>
      <c r="PXL1858" s="108"/>
      <c r="PXM1858" s="108"/>
      <c r="PXN1858" s="108"/>
      <c r="PXO1858" s="108"/>
      <c r="PXP1858" s="108"/>
      <c r="PXQ1858" s="108"/>
      <c r="PXR1858" s="108"/>
      <c r="PXS1858" s="108"/>
      <c r="PXT1858" s="108"/>
      <c r="PXU1858" s="108"/>
      <c r="PXV1858" s="108"/>
      <c r="PXW1858" s="108"/>
      <c r="PXX1858" s="108"/>
      <c r="PXY1858" s="108"/>
      <c r="PXZ1858" s="108"/>
      <c r="PYA1858" s="108"/>
      <c r="PYB1858" s="108"/>
      <c r="PYC1858" s="108"/>
      <c r="PYD1858" s="108"/>
      <c r="PYE1858" s="108"/>
      <c r="PYF1858" s="108"/>
      <c r="PYG1858" s="108"/>
      <c r="PYH1858" s="108"/>
      <c r="PYI1858" s="108"/>
      <c r="PYJ1858" s="108"/>
      <c r="PYK1858" s="108"/>
      <c r="PYL1858" s="108"/>
      <c r="PYM1858" s="108"/>
      <c r="PYN1858" s="108"/>
      <c r="PYO1858" s="108"/>
      <c r="PYP1858" s="108"/>
      <c r="PYQ1858" s="108"/>
      <c r="PYR1858" s="108"/>
      <c r="PYS1858" s="108"/>
      <c r="PYT1858" s="108"/>
      <c r="PYU1858" s="108"/>
      <c r="PYV1858" s="108"/>
      <c r="PYW1858" s="108"/>
      <c r="PYX1858" s="108"/>
      <c r="PYY1858" s="108"/>
      <c r="PYZ1858" s="108"/>
      <c r="PZA1858" s="108"/>
      <c r="PZB1858" s="108"/>
      <c r="PZC1858" s="108"/>
      <c r="PZD1858" s="108"/>
      <c r="PZE1858" s="108"/>
      <c r="PZF1858" s="108"/>
      <c r="PZG1858" s="108"/>
      <c r="PZH1858" s="108"/>
      <c r="PZI1858" s="108"/>
      <c r="PZJ1858" s="108"/>
      <c r="PZK1858" s="108"/>
      <c r="PZL1858" s="108"/>
      <c r="PZM1858" s="108"/>
      <c r="PZN1858" s="108"/>
      <c r="PZO1858" s="108"/>
      <c r="PZP1858" s="108"/>
      <c r="PZQ1858" s="108"/>
      <c r="PZR1858" s="108"/>
      <c r="PZS1858" s="108"/>
      <c r="PZT1858" s="108"/>
      <c r="PZU1858" s="108"/>
      <c r="PZV1858" s="108"/>
      <c r="PZW1858" s="108"/>
      <c r="PZX1858" s="108"/>
      <c r="PZY1858" s="108"/>
      <c r="PZZ1858" s="108"/>
      <c r="QAA1858" s="108"/>
      <c r="QAB1858" s="108"/>
      <c r="QAC1858" s="108"/>
      <c r="QAD1858" s="108"/>
      <c r="QAE1858" s="108"/>
      <c r="QAF1858" s="108"/>
      <c r="QAG1858" s="108"/>
      <c r="QAH1858" s="108"/>
      <c r="QAI1858" s="108"/>
      <c r="QAJ1858" s="108"/>
      <c r="QAK1858" s="108"/>
      <c r="QAL1858" s="108"/>
      <c r="QAM1858" s="108"/>
      <c r="QAN1858" s="108"/>
      <c r="QAO1858" s="108"/>
      <c r="QAP1858" s="108"/>
      <c r="QAQ1858" s="108"/>
      <c r="QAR1858" s="108"/>
      <c r="QAS1858" s="108"/>
      <c r="QAT1858" s="108"/>
      <c r="QAU1858" s="108"/>
      <c r="QAV1858" s="108"/>
      <c r="QAW1858" s="108"/>
      <c r="QAX1858" s="108"/>
      <c r="QAY1858" s="108"/>
      <c r="QAZ1858" s="108"/>
      <c r="QBA1858" s="108"/>
      <c r="QBB1858" s="108"/>
      <c r="QBC1858" s="108"/>
      <c r="QBD1858" s="108"/>
      <c r="QBE1858" s="108"/>
      <c r="QBF1858" s="108"/>
      <c r="QBG1858" s="108"/>
      <c r="QBH1858" s="108"/>
      <c r="QBI1858" s="108"/>
      <c r="QBJ1858" s="108"/>
      <c r="QBK1858" s="108"/>
      <c r="QBL1858" s="108"/>
      <c r="QBM1858" s="108"/>
      <c r="QBN1858" s="108"/>
      <c r="QBO1858" s="108"/>
      <c r="QBP1858" s="108"/>
      <c r="QBQ1858" s="108"/>
      <c r="QBR1858" s="108"/>
      <c r="QBS1858" s="108"/>
      <c r="QBT1858" s="108"/>
      <c r="QBU1858" s="108"/>
      <c r="QBV1858" s="108"/>
      <c r="QBW1858" s="108"/>
      <c r="QBX1858" s="108"/>
      <c r="QBY1858" s="108"/>
      <c r="QBZ1858" s="108"/>
      <c r="QCA1858" s="108"/>
      <c r="QCB1858" s="108"/>
      <c r="QCC1858" s="108"/>
      <c r="QCD1858" s="108"/>
      <c r="QCE1858" s="108"/>
      <c r="QCF1858" s="108"/>
      <c r="QCG1858" s="108"/>
      <c r="QCH1858" s="108"/>
      <c r="QCI1858" s="108"/>
      <c r="QCJ1858" s="108"/>
      <c r="QCK1858" s="108"/>
      <c r="QCL1858" s="108"/>
      <c r="QCM1858" s="108"/>
      <c r="QCN1858" s="108"/>
      <c r="QCO1858" s="108"/>
      <c r="QCP1858" s="108"/>
      <c r="QCQ1858" s="108"/>
      <c r="QCR1858" s="108"/>
      <c r="QCS1858" s="108"/>
      <c r="QCT1858" s="108"/>
      <c r="QCU1858" s="108"/>
      <c r="QCV1858" s="108"/>
      <c r="QCW1858" s="108"/>
      <c r="QCX1858" s="108"/>
      <c r="QCY1858" s="108"/>
      <c r="QCZ1858" s="108"/>
      <c r="QDA1858" s="108"/>
      <c r="QDB1858" s="108"/>
      <c r="QDC1858" s="108"/>
      <c r="QDD1858" s="108"/>
      <c r="QDE1858" s="108"/>
      <c r="QDF1858" s="108"/>
      <c r="QDG1858" s="108"/>
      <c r="QDH1858" s="108"/>
      <c r="QDI1858" s="108"/>
      <c r="QDJ1858" s="108"/>
      <c r="QDK1858" s="108"/>
      <c r="QDL1858" s="108"/>
      <c r="QDM1858" s="108"/>
      <c r="QDN1858" s="108"/>
      <c r="QDO1858" s="108"/>
      <c r="QDP1858" s="108"/>
      <c r="QDQ1858" s="108"/>
      <c r="QDR1858" s="108"/>
      <c r="QDS1858" s="108"/>
      <c r="QDT1858" s="108"/>
      <c r="QDU1858" s="108"/>
      <c r="QDV1858" s="108"/>
      <c r="QDW1858" s="108"/>
      <c r="QDX1858" s="108"/>
      <c r="QDY1858" s="108"/>
      <c r="QDZ1858" s="108"/>
      <c r="QEA1858" s="108"/>
      <c r="QEB1858" s="108"/>
      <c r="QEC1858" s="108"/>
      <c r="QED1858" s="108"/>
      <c r="QEE1858" s="108"/>
      <c r="QEF1858" s="108"/>
      <c r="QEG1858" s="108"/>
      <c r="QEH1858" s="108"/>
      <c r="QEI1858" s="108"/>
      <c r="QEJ1858" s="108"/>
      <c r="QEK1858" s="108"/>
      <c r="QEL1858" s="108"/>
      <c r="QEM1858" s="108"/>
      <c r="QEN1858" s="108"/>
      <c r="QEO1858" s="108"/>
      <c r="QEP1858" s="108"/>
      <c r="QEQ1858" s="108"/>
      <c r="QER1858" s="108"/>
      <c r="QES1858" s="108"/>
      <c r="QET1858" s="108"/>
      <c r="QEU1858" s="108"/>
      <c r="QEV1858" s="108"/>
      <c r="QEW1858" s="108"/>
      <c r="QEX1858" s="108"/>
      <c r="QEY1858" s="108"/>
      <c r="QEZ1858" s="108"/>
      <c r="QFA1858" s="108"/>
      <c r="QFB1858" s="108"/>
      <c r="QFC1858" s="108"/>
      <c r="QFD1858" s="108"/>
      <c r="QFE1858" s="108"/>
      <c r="QFF1858" s="108"/>
      <c r="QFG1858" s="108"/>
      <c r="QFH1858" s="108"/>
      <c r="QFI1858" s="108"/>
      <c r="QFJ1858" s="108"/>
      <c r="QFK1858" s="108"/>
      <c r="QFL1858" s="108"/>
      <c r="QFM1858" s="108"/>
      <c r="QFN1858" s="108"/>
      <c r="QFO1858" s="108"/>
      <c r="QFP1858" s="108"/>
      <c r="QFQ1858" s="108"/>
      <c r="QFR1858" s="108"/>
      <c r="QFS1858" s="108"/>
      <c r="QFT1858" s="108"/>
      <c r="QFU1858" s="108"/>
      <c r="QFV1858" s="108"/>
      <c r="QFW1858" s="108"/>
      <c r="QFX1858" s="108"/>
      <c r="QFY1858" s="108"/>
      <c r="QFZ1858" s="108"/>
      <c r="QGA1858" s="108"/>
      <c r="QGB1858" s="108"/>
      <c r="QGC1858" s="108"/>
      <c r="QGD1858" s="108"/>
      <c r="QGE1858" s="108"/>
      <c r="QGF1858" s="108"/>
      <c r="QGG1858" s="108"/>
      <c r="QGH1858" s="108"/>
      <c r="QGI1858" s="108"/>
      <c r="QGJ1858" s="108"/>
      <c r="QGK1858" s="108"/>
      <c r="QGL1858" s="108"/>
      <c r="QGM1858" s="108"/>
      <c r="QGN1858" s="108"/>
      <c r="QGO1858" s="108"/>
      <c r="QGP1858" s="108"/>
      <c r="QGQ1858" s="108"/>
      <c r="QGR1858" s="108"/>
      <c r="QGS1858" s="108"/>
      <c r="QGT1858" s="108"/>
      <c r="QGU1858" s="108"/>
      <c r="QGV1858" s="108"/>
      <c r="QGW1858" s="108"/>
      <c r="QGX1858" s="108"/>
      <c r="QGY1858" s="108"/>
      <c r="QGZ1858" s="108"/>
      <c r="QHA1858" s="108"/>
      <c r="QHB1858" s="108"/>
      <c r="QHC1858" s="108"/>
      <c r="QHD1858" s="108"/>
      <c r="QHE1858" s="108"/>
      <c r="QHF1858" s="108"/>
      <c r="QHG1858" s="108"/>
      <c r="QHH1858" s="108"/>
      <c r="QHI1858" s="108"/>
      <c r="QHJ1858" s="108"/>
      <c r="QHK1858" s="108"/>
      <c r="QHL1858" s="108"/>
      <c r="QHM1858" s="108"/>
      <c r="QHN1858" s="108"/>
      <c r="QHO1858" s="108"/>
      <c r="QHP1858" s="108"/>
      <c r="QHQ1858" s="108"/>
      <c r="QHR1858" s="108"/>
      <c r="QHS1858" s="108"/>
      <c r="QHT1858" s="108"/>
      <c r="QHU1858" s="108"/>
      <c r="QHV1858" s="108"/>
      <c r="QHW1858" s="108"/>
      <c r="QHX1858" s="108"/>
      <c r="QHY1858" s="108"/>
      <c r="QHZ1858" s="108"/>
      <c r="QIA1858" s="108"/>
      <c r="QIB1858" s="108"/>
      <c r="QIC1858" s="108"/>
      <c r="QID1858" s="108"/>
      <c r="QIE1858" s="108"/>
      <c r="QIF1858" s="108"/>
      <c r="QIG1858" s="108"/>
      <c r="QIH1858" s="108"/>
      <c r="QII1858" s="108"/>
      <c r="QIJ1858" s="108"/>
      <c r="QIK1858" s="108"/>
      <c r="QIL1858" s="108"/>
      <c r="QIM1858" s="108"/>
      <c r="QIN1858" s="108"/>
      <c r="QIO1858" s="108"/>
      <c r="QIP1858" s="108"/>
      <c r="QIQ1858" s="108"/>
      <c r="QIR1858" s="108"/>
      <c r="QIS1858" s="108"/>
      <c r="QIT1858" s="108"/>
      <c r="QIU1858" s="108"/>
      <c r="QIV1858" s="108"/>
      <c r="QIW1858" s="108"/>
      <c r="QIX1858" s="108"/>
      <c r="QIY1858" s="108"/>
      <c r="QIZ1858" s="108"/>
      <c r="QJA1858" s="108"/>
      <c r="QJB1858" s="108"/>
      <c r="QJC1858" s="108"/>
      <c r="QJD1858" s="108"/>
      <c r="QJE1858" s="108"/>
      <c r="QJF1858" s="108"/>
      <c r="QJG1858" s="108"/>
      <c r="QJH1858" s="108"/>
      <c r="QJI1858" s="108"/>
      <c r="QJJ1858" s="108"/>
      <c r="QJK1858" s="108"/>
      <c r="QJL1858" s="108"/>
      <c r="QJM1858" s="108"/>
      <c r="QJN1858" s="108"/>
      <c r="QJO1858" s="108"/>
      <c r="QJP1858" s="108"/>
      <c r="QJQ1858" s="108"/>
      <c r="QJR1858" s="108"/>
      <c r="QJS1858" s="108"/>
      <c r="QJT1858" s="108"/>
      <c r="QJU1858" s="108"/>
      <c r="QJV1858" s="108"/>
      <c r="QJW1858" s="108"/>
      <c r="QJX1858" s="108"/>
      <c r="QJY1858" s="108"/>
      <c r="QJZ1858" s="108"/>
      <c r="QKA1858" s="108"/>
      <c r="QKB1858" s="108"/>
      <c r="QKC1858" s="108"/>
      <c r="QKD1858" s="108"/>
      <c r="QKE1858" s="108"/>
      <c r="QKF1858" s="108"/>
      <c r="QKG1858" s="108"/>
      <c r="QKH1858" s="108"/>
      <c r="QKI1858" s="108"/>
      <c r="QKJ1858" s="108"/>
      <c r="QKK1858" s="108"/>
      <c r="QKL1858" s="108"/>
      <c r="QKM1858" s="108"/>
      <c r="QKN1858" s="108"/>
      <c r="QKO1858" s="108"/>
      <c r="QKP1858" s="108"/>
      <c r="QKQ1858" s="108"/>
      <c r="QKR1858" s="108"/>
      <c r="QKS1858" s="108"/>
      <c r="QKT1858" s="108"/>
      <c r="QKU1858" s="108"/>
      <c r="QKV1858" s="108"/>
      <c r="QKW1858" s="108"/>
      <c r="QKX1858" s="108"/>
      <c r="QKY1858" s="108"/>
      <c r="QKZ1858" s="108"/>
      <c r="QLA1858" s="108"/>
      <c r="QLB1858" s="108"/>
      <c r="QLC1858" s="108"/>
      <c r="QLD1858" s="108"/>
      <c r="QLE1858" s="108"/>
      <c r="QLF1858" s="108"/>
      <c r="QLG1858" s="108"/>
      <c r="QLH1858" s="108"/>
      <c r="QLI1858" s="108"/>
      <c r="QLJ1858" s="108"/>
      <c r="QLK1858" s="108"/>
      <c r="QLL1858" s="108"/>
      <c r="QLM1858" s="108"/>
      <c r="QLN1858" s="108"/>
      <c r="QLO1858" s="108"/>
      <c r="QLP1858" s="108"/>
      <c r="QLQ1858" s="108"/>
      <c r="QLR1858" s="108"/>
      <c r="QLS1858" s="108"/>
      <c r="QLT1858" s="108"/>
      <c r="QLU1858" s="108"/>
      <c r="QLV1858" s="108"/>
      <c r="QLW1858" s="108"/>
      <c r="QLX1858" s="108"/>
      <c r="QLY1858" s="108"/>
      <c r="QLZ1858" s="108"/>
      <c r="QMA1858" s="108"/>
      <c r="QMB1858" s="108"/>
      <c r="QMC1858" s="108"/>
      <c r="QMD1858" s="108"/>
      <c r="QME1858" s="108"/>
      <c r="QMF1858" s="108"/>
      <c r="QMG1858" s="108"/>
      <c r="QMH1858" s="108"/>
      <c r="QMI1858" s="108"/>
      <c r="QMJ1858" s="108"/>
      <c r="QMK1858" s="108"/>
      <c r="QML1858" s="108"/>
      <c r="QMM1858" s="108"/>
      <c r="QMN1858" s="108"/>
      <c r="QMO1858" s="108"/>
      <c r="QMP1858" s="108"/>
      <c r="QMQ1858" s="108"/>
      <c r="QMR1858" s="108"/>
      <c r="QMS1858" s="108"/>
      <c r="QMT1858" s="108"/>
      <c r="QMU1858" s="108"/>
      <c r="QMV1858" s="108"/>
      <c r="QMW1858" s="108"/>
      <c r="QMX1858" s="108"/>
      <c r="QMY1858" s="108"/>
      <c r="QMZ1858" s="108"/>
      <c r="QNA1858" s="108"/>
      <c r="QNB1858" s="108"/>
      <c r="QNC1858" s="108"/>
      <c r="QND1858" s="108"/>
      <c r="QNE1858" s="108"/>
      <c r="QNF1858" s="108"/>
      <c r="QNG1858" s="108"/>
      <c r="QNH1858" s="108"/>
      <c r="QNI1858" s="108"/>
      <c r="QNJ1858" s="108"/>
      <c r="QNK1858" s="108"/>
      <c r="QNL1858" s="108"/>
      <c r="QNM1858" s="108"/>
      <c r="QNN1858" s="108"/>
      <c r="QNO1858" s="108"/>
      <c r="QNP1858" s="108"/>
      <c r="QNQ1858" s="108"/>
      <c r="QNR1858" s="108"/>
      <c r="QNS1858" s="108"/>
      <c r="QNT1858" s="108"/>
      <c r="QNU1858" s="108"/>
      <c r="QNV1858" s="108"/>
      <c r="QNW1858" s="108"/>
      <c r="QNX1858" s="108"/>
      <c r="QNY1858" s="108"/>
      <c r="QNZ1858" s="108"/>
      <c r="QOA1858" s="108"/>
      <c r="QOB1858" s="108"/>
      <c r="QOC1858" s="108"/>
      <c r="QOD1858" s="108"/>
      <c r="QOE1858" s="108"/>
      <c r="QOF1858" s="108"/>
      <c r="QOG1858" s="108"/>
      <c r="QOH1858" s="108"/>
      <c r="QOI1858" s="108"/>
      <c r="QOJ1858" s="108"/>
      <c r="QOK1858" s="108"/>
      <c r="QOL1858" s="108"/>
      <c r="QOM1858" s="108"/>
      <c r="QON1858" s="108"/>
      <c r="QOO1858" s="108"/>
      <c r="QOP1858" s="108"/>
      <c r="QOQ1858" s="108"/>
      <c r="QOR1858" s="108"/>
      <c r="QOS1858" s="108"/>
      <c r="QOT1858" s="108"/>
      <c r="QOU1858" s="108"/>
      <c r="QOV1858" s="108"/>
      <c r="QOW1858" s="108"/>
      <c r="QOX1858" s="108"/>
      <c r="QOY1858" s="108"/>
      <c r="QOZ1858" s="108"/>
      <c r="QPA1858" s="108"/>
      <c r="QPB1858" s="108"/>
      <c r="QPC1858" s="108"/>
      <c r="QPD1858" s="108"/>
      <c r="QPE1858" s="108"/>
      <c r="QPF1858" s="108"/>
      <c r="QPG1858" s="108"/>
      <c r="QPH1858" s="108"/>
      <c r="QPI1858" s="108"/>
      <c r="QPJ1858" s="108"/>
      <c r="QPK1858" s="108"/>
      <c r="QPL1858" s="108"/>
      <c r="QPM1858" s="108"/>
      <c r="QPN1858" s="108"/>
      <c r="QPO1858" s="108"/>
      <c r="QPP1858" s="108"/>
      <c r="QPQ1858" s="108"/>
      <c r="QPR1858" s="108"/>
      <c r="QPS1858" s="108"/>
      <c r="QPT1858" s="108"/>
      <c r="QPU1858" s="108"/>
      <c r="QPV1858" s="108"/>
      <c r="QPW1858" s="108"/>
      <c r="QPX1858" s="108"/>
      <c r="QPY1858" s="108"/>
      <c r="QPZ1858" s="108"/>
      <c r="QQA1858" s="108"/>
      <c r="QQB1858" s="108"/>
      <c r="QQC1858" s="108"/>
      <c r="QQD1858" s="108"/>
      <c r="QQE1858" s="108"/>
      <c r="QQF1858" s="108"/>
      <c r="QQG1858" s="108"/>
      <c r="QQH1858" s="108"/>
      <c r="QQI1858" s="108"/>
      <c r="QQJ1858" s="108"/>
      <c r="QQK1858" s="108"/>
      <c r="QQL1858" s="108"/>
      <c r="QQM1858" s="108"/>
      <c r="QQN1858" s="108"/>
      <c r="QQO1858" s="108"/>
      <c r="QQP1858" s="108"/>
      <c r="QQQ1858" s="108"/>
      <c r="QQR1858" s="108"/>
      <c r="QQS1858" s="108"/>
      <c r="QQT1858" s="108"/>
      <c r="QQU1858" s="108"/>
      <c r="QQV1858" s="108"/>
      <c r="QQW1858" s="108"/>
      <c r="QQX1858" s="108"/>
      <c r="QQY1858" s="108"/>
      <c r="QQZ1858" s="108"/>
      <c r="QRA1858" s="108"/>
      <c r="QRB1858" s="108"/>
      <c r="QRC1858" s="108"/>
      <c r="QRD1858" s="108"/>
      <c r="QRE1858" s="108"/>
      <c r="QRF1858" s="108"/>
      <c r="QRG1858" s="108"/>
      <c r="QRH1858" s="108"/>
      <c r="QRI1858" s="108"/>
      <c r="QRJ1858" s="108"/>
      <c r="QRK1858" s="108"/>
      <c r="QRL1858" s="108"/>
      <c r="QRM1858" s="108"/>
      <c r="QRN1858" s="108"/>
      <c r="QRO1858" s="108"/>
      <c r="QRP1858" s="108"/>
      <c r="QRQ1858" s="108"/>
      <c r="QRR1858" s="108"/>
      <c r="QRS1858" s="108"/>
      <c r="QRT1858" s="108"/>
      <c r="QRU1858" s="108"/>
      <c r="QRV1858" s="108"/>
      <c r="QRW1858" s="108"/>
      <c r="QRX1858" s="108"/>
      <c r="QRY1858" s="108"/>
      <c r="QRZ1858" s="108"/>
      <c r="QSA1858" s="108"/>
      <c r="QSB1858" s="108"/>
      <c r="QSC1858" s="108"/>
      <c r="QSD1858" s="108"/>
      <c r="QSE1858" s="108"/>
      <c r="QSF1858" s="108"/>
      <c r="QSG1858" s="108"/>
      <c r="QSH1858" s="108"/>
      <c r="QSI1858" s="108"/>
      <c r="QSJ1858" s="108"/>
      <c r="QSK1858" s="108"/>
      <c r="QSL1858" s="108"/>
      <c r="QSM1858" s="108"/>
      <c r="QSN1858" s="108"/>
      <c r="QSO1858" s="108"/>
      <c r="QSP1858" s="108"/>
      <c r="QSQ1858" s="108"/>
      <c r="QSR1858" s="108"/>
      <c r="QSS1858" s="108"/>
      <c r="QST1858" s="108"/>
      <c r="QSU1858" s="108"/>
      <c r="QSV1858" s="108"/>
      <c r="QSW1858" s="108"/>
      <c r="QSX1858" s="108"/>
      <c r="QSY1858" s="108"/>
      <c r="QSZ1858" s="108"/>
      <c r="QTA1858" s="108"/>
      <c r="QTB1858" s="108"/>
      <c r="QTC1858" s="108"/>
      <c r="QTD1858" s="108"/>
      <c r="QTE1858" s="108"/>
      <c r="QTF1858" s="108"/>
      <c r="QTG1858" s="108"/>
      <c r="QTH1858" s="108"/>
      <c r="QTI1858" s="108"/>
      <c r="QTJ1858" s="108"/>
      <c r="QTK1858" s="108"/>
      <c r="QTL1858" s="108"/>
      <c r="QTM1858" s="108"/>
      <c r="QTN1858" s="108"/>
      <c r="QTO1858" s="108"/>
      <c r="QTP1858" s="108"/>
      <c r="QTQ1858" s="108"/>
      <c r="QTR1858" s="108"/>
      <c r="QTS1858" s="108"/>
      <c r="QTT1858" s="108"/>
      <c r="QTU1858" s="108"/>
      <c r="QTV1858" s="108"/>
      <c r="QTW1858" s="108"/>
      <c r="QTX1858" s="108"/>
      <c r="QTY1858" s="108"/>
      <c r="QTZ1858" s="108"/>
      <c r="QUA1858" s="108"/>
      <c r="QUB1858" s="108"/>
      <c r="QUC1858" s="108"/>
      <c r="QUD1858" s="108"/>
      <c r="QUE1858" s="108"/>
      <c r="QUF1858" s="108"/>
      <c r="QUG1858" s="108"/>
      <c r="QUH1858" s="108"/>
      <c r="QUI1858" s="108"/>
      <c r="QUJ1858" s="108"/>
      <c r="QUK1858" s="108"/>
      <c r="QUL1858" s="108"/>
      <c r="QUM1858" s="108"/>
      <c r="QUN1858" s="108"/>
      <c r="QUO1858" s="108"/>
      <c r="QUP1858" s="108"/>
      <c r="QUQ1858" s="108"/>
      <c r="QUR1858" s="108"/>
      <c r="QUS1858" s="108"/>
      <c r="QUT1858" s="108"/>
      <c r="QUU1858" s="108"/>
      <c r="QUV1858" s="108"/>
      <c r="QUW1858" s="108"/>
      <c r="QUX1858" s="108"/>
      <c r="QUY1858" s="108"/>
      <c r="QUZ1858" s="108"/>
      <c r="QVA1858" s="108"/>
      <c r="QVB1858" s="108"/>
      <c r="QVC1858" s="108"/>
      <c r="QVD1858" s="108"/>
      <c r="QVE1858" s="108"/>
      <c r="QVF1858" s="108"/>
      <c r="QVG1858" s="108"/>
      <c r="QVH1858" s="108"/>
      <c r="QVI1858" s="108"/>
      <c r="QVJ1858" s="108"/>
      <c r="QVK1858" s="108"/>
      <c r="QVL1858" s="108"/>
      <c r="QVM1858" s="108"/>
      <c r="QVN1858" s="108"/>
      <c r="QVO1858" s="108"/>
      <c r="QVP1858" s="108"/>
      <c r="QVQ1858" s="108"/>
      <c r="QVR1858" s="108"/>
      <c r="QVS1858" s="108"/>
      <c r="QVT1858" s="108"/>
      <c r="QVU1858" s="108"/>
      <c r="QVV1858" s="108"/>
      <c r="QVW1858" s="108"/>
      <c r="QVX1858" s="108"/>
      <c r="QVY1858" s="108"/>
      <c r="QVZ1858" s="108"/>
      <c r="QWA1858" s="108"/>
      <c r="QWB1858" s="108"/>
      <c r="QWC1858" s="108"/>
      <c r="QWD1858" s="108"/>
      <c r="QWE1858" s="108"/>
      <c r="QWF1858" s="108"/>
      <c r="QWG1858" s="108"/>
      <c r="QWH1858" s="108"/>
      <c r="QWI1858" s="108"/>
      <c r="QWJ1858" s="108"/>
      <c r="QWK1858" s="108"/>
      <c r="QWL1858" s="108"/>
      <c r="QWM1858" s="108"/>
      <c r="QWN1858" s="108"/>
      <c r="QWO1858" s="108"/>
      <c r="QWP1858" s="108"/>
      <c r="QWQ1858" s="108"/>
      <c r="QWR1858" s="108"/>
      <c r="QWS1858" s="108"/>
      <c r="QWT1858" s="108"/>
      <c r="QWU1858" s="108"/>
      <c r="QWV1858" s="108"/>
      <c r="QWW1858" s="108"/>
      <c r="QWX1858" s="108"/>
      <c r="QWY1858" s="108"/>
      <c r="QWZ1858" s="108"/>
      <c r="QXA1858" s="108"/>
      <c r="QXB1858" s="108"/>
      <c r="QXC1858" s="108"/>
      <c r="QXD1858" s="108"/>
      <c r="QXE1858" s="108"/>
      <c r="QXF1858" s="108"/>
      <c r="QXG1858" s="108"/>
      <c r="QXH1858" s="108"/>
      <c r="QXI1858" s="108"/>
      <c r="QXJ1858" s="108"/>
      <c r="QXK1858" s="108"/>
      <c r="QXL1858" s="108"/>
      <c r="QXM1858" s="108"/>
      <c r="QXN1858" s="108"/>
      <c r="QXO1858" s="108"/>
      <c r="QXP1858" s="108"/>
      <c r="QXQ1858" s="108"/>
      <c r="QXR1858" s="108"/>
      <c r="QXS1858" s="108"/>
      <c r="QXT1858" s="108"/>
      <c r="QXU1858" s="108"/>
      <c r="QXV1858" s="108"/>
      <c r="QXW1858" s="108"/>
      <c r="QXX1858" s="108"/>
      <c r="QXY1858" s="108"/>
      <c r="QXZ1858" s="108"/>
      <c r="QYA1858" s="108"/>
      <c r="QYB1858" s="108"/>
      <c r="QYC1858" s="108"/>
      <c r="QYD1858" s="108"/>
      <c r="QYE1858" s="108"/>
      <c r="QYF1858" s="108"/>
      <c r="QYG1858" s="108"/>
      <c r="QYH1858" s="108"/>
      <c r="QYI1858" s="108"/>
      <c r="QYJ1858" s="108"/>
      <c r="QYK1858" s="108"/>
      <c r="QYL1858" s="108"/>
      <c r="QYM1858" s="108"/>
      <c r="QYN1858" s="108"/>
      <c r="QYO1858" s="108"/>
      <c r="QYP1858" s="108"/>
      <c r="QYQ1858" s="108"/>
      <c r="QYR1858" s="108"/>
      <c r="QYS1858" s="108"/>
      <c r="QYT1858" s="108"/>
      <c r="QYU1858" s="108"/>
      <c r="QYV1858" s="108"/>
      <c r="QYW1858" s="108"/>
      <c r="QYX1858" s="108"/>
      <c r="QYY1858" s="108"/>
      <c r="QYZ1858" s="108"/>
      <c r="QZA1858" s="108"/>
      <c r="QZB1858" s="108"/>
      <c r="QZC1858" s="108"/>
      <c r="QZD1858" s="108"/>
      <c r="QZE1858" s="108"/>
      <c r="QZF1858" s="108"/>
      <c r="QZG1858" s="108"/>
      <c r="QZH1858" s="108"/>
      <c r="QZI1858" s="108"/>
      <c r="QZJ1858" s="108"/>
      <c r="QZK1858" s="108"/>
      <c r="QZL1858" s="108"/>
      <c r="QZM1858" s="108"/>
      <c r="QZN1858" s="108"/>
      <c r="QZO1858" s="108"/>
      <c r="QZP1858" s="108"/>
      <c r="QZQ1858" s="108"/>
      <c r="QZR1858" s="108"/>
      <c r="QZS1858" s="108"/>
      <c r="QZT1858" s="108"/>
      <c r="QZU1858" s="108"/>
      <c r="QZV1858" s="108"/>
      <c r="QZW1858" s="108"/>
      <c r="QZX1858" s="108"/>
      <c r="QZY1858" s="108"/>
      <c r="QZZ1858" s="108"/>
      <c r="RAA1858" s="108"/>
      <c r="RAB1858" s="108"/>
      <c r="RAC1858" s="108"/>
      <c r="RAD1858" s="108"/>
      <c r="RAE1858" s="108"/>
      <c r="RAF1858" s="108"/>
      <c r="RAG1858" s="108"/>
      <c r="RAH1858" s="108"/>
      <c r="RAI1858" s="108"/>
      <c r="RAJ1858" s="108"/>
      <c r="RAK1858" s="108"/>
      <c r="RAL1858" s="108"/>
      <c r="RAM1858" s="108"/>
      <c r="RAN1858" s="108"/>
      <c r="RAO1858" s="108"/>
      <c r="RAP1858" s="108"/>
      <c r="RAQ1858" s="108"/>
      <c r="RAR1858" s="108"/>
      <c r="RAS1858" s="108"/>
      <c r="RAT1858" s="108"/>
      <c r="RAU1858" s="108"/>
      <c r="RAV1858" s="108"/>
      <c r="RAW1858" s="108"/>
      <c r="RAX1858" s="108"/>
      <c r="RAY1858" s="108"/>
      <c r="RAZ1858" s="108"/>
      <c r="RBA1858" s="108"/>
      <c r="RBB1858" s="108"/>
      <c r="RBC1858" s="108"/>
      <c r="RBD1858" s="108"/>
      <c r="RBE1858" s="108"/>
      <c r="RBF1858" s="108"/>
      <c r="RBG1858" s="108"/>
      <c r="RBH1858" s="108"/>
      <c r="RBI1858" s="108"/>
      <c r="RBJ1858" s="108"/>
      <c r="RBK1858" s="108"/>
      <c r="RBL1858" s="108"/>
      <c r="RBM1858" s="108"/>
      <c r="RBN1858" s="108"/>
      <c r="RBO1858" s="108"/>
      <c r="RBP1858" s="108"/>
      <c r="RBQ1858" s="108"/>
      <c r="RBR1858" s="108"/>
      <c r="RBS1858" s="108"/>
      <c r="RBT1858" s="108"/>
      <c r="RBU1858" s="108"/>
      <c r="RBV1858" s="108"/>
      <c r="RBW1858" s="108"/>
      <c r="RBX1858" s="108"/>
      <c r="RBY1858" s="108"/>
      <c r="RBZ1858" s="108"/>
      <c r="RCA1858" s="108"/>
      <c r="RCB1858" s="108"/>
      <c r="RCC1858" s="108"/>
      <c r="RCD1858" s="108"/>
      <c r="RCE1858" s="108"/>
      <c r="RCF1858" s="108"/>
      <c r="RCG1858" s="108"/>
      <c r="RCH1858" s="108"/>
      <c r="RCI1858" s="108"/>
      <c r="RCJ1858" s="108"/>
      <c r="RCK1858" s="108"/>
      <c r="RCL1858" s="108"/>
      <c r="RCM1858" s="108"/>
      <c r="RCN1858" s="108"/>
      <c r="RCO1858" s="108"/>
      <c r="RCP1858" s="108"/>
      <c r="RCQ1858" s="108"/>
      <c r="RCR1858" s="108"/>
      <c r="RCS1858" s="108"/>
      <c r="RCT1858" s="108"/>
      <c r="RCU1858" s="108"/>
      <c r="RCV1858" s="108"/>
      <c r="RCW1858" s="108"/>
      <c r="RCX1858" s="108"/>
      <c r="RCY1858" s="108"/>
      <c r="RCZ1858" s="108"/>
      <c r="RDA1858" s="108"/>
      <c r="RDB1858" s="108"/>
      <c r="RDC1858" s="108"/>
      <c r="RDD1858" s="108"/>
      <c r="RDE1858" s="108"/>
      <c r="RDF1858" s="108"/>
      <c r="RDG1858" s="108"/>
      <c r="RDH1858" s="108"/>
      <c r="RDI1858" s="108"/>
      <c r="RDJ1858" s="108"/>
      <c r="RDK1858" s="108"/>
      <c r="RDL1858" s="108"/>
      <c r="RDM1858" s="108"/>
      <c r="RDN1858" s="108"/>
      <c r="RDO1858" s="108"/>
      <c r="RDP1858" s="108"/>
      <c r="RDQ1858" s="108"/>
      <c r="RDR1858" s="108"/>
      <c r="RDS1858" s="108"/>
      <c r="RDT1858" s="108"/>
      <c r="RDU1858" s="108"/>
      <c r="RDV1858" s="108"/>
      <c r="RDW1858" s="108"/>
      <c r="RDX1858" s="108"/>
      <c r="RDY1858" s="108"/>
      <c r="RDZ1858" s="108"/>
      <c r="REA1858" s="108"/>
      <c r="REB1858" s="108"/>
      <c r="REC1858" s="108"/>
      <c r="RED1858" s="108"/>
      <c r="REE1858" s="108"/>
      <c r="REF1858" s="108"/>
      <c r="REG1858" s="108"/>
      <c r="REH1858" s="108"/>
      <c r="REI1858" s="108"/>
      <c r="REJ1858" s="108"/>
      <c r="REK1858" s="108"/>
      <c r="REL1858" s="108"/>
      <c r="REM1858" s="108"/>
      <c r="REN1858" s="108"/>
      <c r="REO1858" s="108"/>
      <c r="REP1858" s="108"/>
      <c r="REQ1858" s="108"/>
      <c r="RER1858" s="108"/>
      <c r="RES1858" s="108"/>
      <c r="RET1858" s="108"/>
      <c r="REU1858" s="108"/>
      <c r="REV1858" s="108"/>
      <c r="REW1858" s="108"/>
      <c r="REX1858" s="108"/>
      <c r="REY1858" s="108"/>
      <c r="REZ1858" s="108"/>
      <c r="RFA1858" s="108"/>
      <c r="RFB1858" s="108"/>
      <c r="RFC1858" s="108"/>
      <c r="RFD1858" s="108"/>
      <c r="RFE1858" s="108"/>
      <c r="RFF1858" s="108"/>
      <c r="RFG1858" s="108"/>
      <c r="RFH1858" s="108"/>
      <c r="RFI1858" s="108"/>
      <c r="RFJ1858" s="108"/>
      <c r="RFK1858" s="108"/>
      <c r="RFL1858" s="108"/>
      <c r="RFM1858" s="108"/>
      <c r="RFN1858" s="108"/>
      <c r="RFO1858" s="108"/>
      <c r="RFP1858" s="108"/>
      <c r="RFQ1858" s="108"/>
      <c r="RFR1858" s="108"/>
      <c r="RFS1858" s="108"/>
      <c r="RFT1858" s="108"/>
      <c r="RFU1858" s="108"/>
      <c r="RFV1858" s="108"/>
      <c r="RFW1858" s="108"/>
      <c r="RFX1858" s="108"/>
      <c r="RFY1858" s="108"/>
      <c r="RFZ1858" s="108"/>
      <c r="RGA1858" s="108"/>
      <c r="RGB1858" s="108"/>
      <c r="RGC1858" s="108"/>
      <c r="RGD1858" s="108"/>
      <c r="RGE1858" s="108"/>
      <c r="RGF1858" s="108"/>
      <c r="RGG1858" s="108"/>
      <c r="RGH1858" s="108"/>
      <c r="RGI1858" s="108"/>
      <c r="RGJ1858" s="108"/>
      <c r="RGK1858" s="108"/>
      <c r="RGL1858" s="108"/>
      <c r="RGM1858" s="108"/>
      <c r="RGN1858" s="108"/>
      <c r="RGO1858" s="108"/>
      <c r="RGP1858" s="108"/>
      <c r="RGQ1858" s="108"/>
      <c r="RGR1858" s="108"/>
      <c r="RGS1858" s="108"/>
      <c r="RGT1858" s="108"/>
      <c r="RGU1858" s="108"/>
      <c r="RGV1858" s="108"/>
      <c r="RGW1858" s="108"/>
      <c r="RGX1858" s="108"/>
      <c r="RGY1858" s="108"/>
      <c r="RGZ1858" s="108"/>
      <c r="RHA1858" s="108"/>
      <c r="RHB1858" s="108"/>
      <c r="RHC1858" s="108"/>
      <c r="RHD1858" s="108"/>
      <c r="RHE1858" s="108"/>
      <c r="RHF1858" s="108"/>
      <c r="RHG1858" s="108"/>
      <c r="RHH1858" s="108"/>
      <c r="RHI1858" s="108"/>
      <c r="RHJ1858" s="108"/>
      <c r="RHK1858" s="108"/>
      <c r="RHL1858" s="108"/>
      <c r="RHM1858" s="108"/>
      <c r="RHN1858" s="108"/>
      <c r="RHO1858" s="108"/>
      <c r="RHP1858" s="108"/>
      <c r="RHQ1858" s="108"/>
      <c r="RHR1858" s="108"/>
      <c r="RHS1858" s="108"/>
      <c r="RHT1858" s="108"/>
      <c r="RHU1858" s="108"/>
      <c r="RHV1858" s="108"/>
      <c r="RHW1858" s="108"/>
      <c r="RHX1858" s="108"/>
      <c r="RHY1858" s="108"/>
      <c r="RHZ1858" s="108"/>
      <c r="RIA1858" s="108"/>
      <c r="RIB1858" s="108"/>
      <c r="RIC1858" s="108"/>
      <c r="RID1858" s="108"/>
      <c r="RIE1858" s="108"/>
      <c r="RIF1858" s="108"/>
      <c r="RIG1858" s="108"/>
      <c r="RIH1858" s="108"/>
      <c r="RII1858" s="108"/>
      <c r="RIJ1858" s="108"/>
      <c r="RIK1858" s="108"/>
      <c r="RIL1858" s="108"/>
      <c r="RIM1858" s="108"/>
      <c r="RIN1858" s="108"/>
      <c r="RIO1858" s="108"/>
      <c r="RIP1858" s="108"/>
      <c r="RIQ1858" s="108"/>
      <c r="RIR1858" s="108"/>
      <c r="RIS1858" s="108"/>
      <c r="RIT1858" s="108"/>
      <c r="RIU1858" s="108"/>
      <c r="RIV1858" s="108"/>
      <c r="RIW1858" s="108"/>
      <c r="RIX1858" s="108"/>
      <c r="RIY1858" s="108"/>
      <c r="RIZ1858" s="108"/>
      <c r="RJA1858" s="108"/>
      <c r="RJB1858" s="108"/>
      <c r="RJC1858" s="108"/>
      <c r="RJD1858" s="108"/>
      <c r="RJE1858" s="108"/>
      <c r="RJF1858" s="108"/>
      <c r="RJG1858" s="108"/>
      <c r="RJH1858" s="108"/>
      <c r="RJI1858" s="108"/>
      <c r="RJJ1858" s="108"/>
      <c r="RJK1858" s="108"/>
      <c r="RJL1858" s="108"/>
      <c r="RJM1858" s="108"/>
      <c r="RJN1858" s="108"/>
      <c r="RJO1858" s="108"/>
      <c r="RJP1858" s="108"/>
      <c r="RJQ1858" s="108"/>
      <c r="RJR1858" s="108"/>
      <c r="RJS1858" s="108"/>
      <c r="RJT1858" s="108"/>
      <c r="RJU1858" s="108"/>
      <c r="RJV1858" s="108"/>
      <c r="RJW1858" s="108"/>
      <c r="RJX1858" s="108"/>
      <c r="RJY1858" s="108"/>
      <c r="RJZ1858" s="108"/>
      <c r="RKA1858" s="108"/>
      <c r="RKB1858" s="108"/>
      <c r="RKC1858" s="108"/>
      <c r="RKD1858" s="108"/>
      <c r="RKE1858" s="108"/>
      <c r="RKF1858" s="108"/>
      <c r="RKG1858" s="108"/>
      <c r="RKH1858" s="108"/>
      <c r="RKI1858" s="108"/>
      <c r="RKJ1858" s="108"/>
      <c r="RKK1858" s="108"/>
      <c r="RKL1858" s="108"/>
      <c r="RKM1858" s="108"/>
      <c r="RKN1858" s="108"/>
      <c r="RKO1858" s="108"/>
      <c r="RKP1858" s="108"/>
      <c r="RKQ1858" s="108"/>
      <c r="RKR1858" s="108"/>
      <c r="RKS1858" s="108"/>
      <c r="RKT1858" s="108"/>
      <c r="RKU1858" s="108"/>
      <c r="RKV1858" s="108"/>
      <c r="RKW1858" s="108"/>
      <c r="RKX1858" s="108"/>
      <c r="RKY1858" s="108"/>
      <c r="RKZ1858" s="108"/>
      <c r="RLA1858" s="108"/>
      <c r="RLB1858" s="108"/>
      <c r="RLC1858" s="108"/>
      <c r="RLD1858" s="108"/>
      <c r="RLE1858" s="108"/>
      <c r="RLF1858" s="108"/>
      <c r="RLG1858" s="108"/>
      <c r="RLH1858" s="108"/>
      <c r="RLI1858" s="108"/>
      <c r="RLJ1858" s="108"/>
      <c r="RLK1858" s="108"/>
      <c r="RLL1858" s="108"/>
      <c r="RLM1858" s="108"/>
      <c r="RLN1858" s="108"/>
      <c r="RLO1858" s="108"/>
      <c r="RLP1858" s="108"/>
      <c r="RLQ1858" s="108"/>
      <c r="RLR1858" s="108"/>
      <c r="RLS1858" s="108"/>
      <c r="RLT1858" s="108"/>
      <c r="RLU1858" s="108"/>
      <c r="RLV1858" s="108"/>
      <c r="RLW1858" s="108"/>
      <c r="RLX1858" s="108"/>
      <c r="RLY1858" s="108"/>
      <c r="RLZ1858" s="108"/>
      <c r="RMA1858" s="108"/>
      <c r="RMB1858" s="108"/>
      <c r="RMC1858" s="108"/>
      <c r="RMD1858" s="108"/>
      <c r="RME1858" s="108"/>
      <c r="RMF1858" s="108"/>
      <c r="RMG1858" s="108"/>
      <c r="RMH1858" s="108"/>
      <c r="RMI1858" s="108"/>
      <c r="RMJ1858" s="108"/>
      <c r="RMK1858" s="108"/>
      <c r="RML1858" s="108"/>
      <c r="RMM1858" s="108"/>
      <c r="RMN1858" s="108"/>
      <c r="RMO1858" s="108"/>
      <c r="RMP1858" s="108"/>
      <c r="RMQ1858" s="108"/>
      <c r="RMR1858" s="108"/>
      <c r="RMS1858" s="108"/>
      <c r="RMT1858" s="108"/>
      <c r="RMU1858" s="108"/>
      <c r="RMV1858" s="108"/>
      <c r="RMW1858" s="108"/>
      <c r="RMX1858" s="108"/>
      <c r="RMY1858" s="108"/>
      <c r="RMZ1858" s="108"/>
      <c r="RNA1858" s="108"/>
      <c r="RNB1858" s="108"/>
      <c r="RNC1858" s="108"/>
      <c r="RND1858" s="108"/>
      <c r="RNE1858" s="108"/>
      <c r="RNF1858" s="108"/>
      <c r="RNG1858" s="108"/>
      <c r="RNH1858" s="108"/>
      <c r="RNI1858" s="108"/>
      <c r="RNJ1858" s="108"/>
      <c r="RNK1858" s="108"/>
      <c r="RNL1858" s="108"/>
      <c r="RNM1858" s="108"/>
      <c r="RNN1858" s="108"/>
      <c r="RNO1858" s="108"/>
      <c r="RNP1858" s="108"/>
      <c r="RNQ1858" s="108"/>
      <c r="RNR1858" s="108"/>
      <c r="RNS1858" s="108"/>
      <c r="RNT1858" s="108"/>
      <c r="RNU1858" s="108"/>
      <c r="RNV1858" s="108"/>
      <c r="RNW1858" s="108"/>
      <c r="RNX1858" s="108"/>
      <c r="RNY1858" s="108"/>
      <c r="RNZ1858" s="108"/>
      <c r="ROA1858" s="108"/>
      <c r="ROB1858" s="108"/>
      <c r="ROC1858" s="108"/>
      <c r="ROD1858" s="108"/>
      <c r="ROE1858" s="108"/>
      <c r="ROF1858" s="108"/>
      <c r="ROG1858" s="108"/>
      <c r="ROH1858" s="108"/>
      <c r="ROI1858" s="108"/>
      <c r="ROJ1858" s="108"/>
      <c r="ROK1858" s="108"/>
      <c r="ROL1858" s="108"/>
      <c r="ROM1858" s="108"/>
      <c r="RON1858" s="108"/>
      <c r="ROO1858" s="108"/>
      <c r="ROP1858" s="108"/>
      <c r="ROQ1858" s="108"/>
      <c r="ROR1858" s="108"/>
      <c r="ROS1858" s="108"/>
      <c r="ROT1858" s="108"/>
      <c r="ROU1858" s="108"/>
      <c r="ROV1858" s="108"/>
      <c r="ROW1858" s="108"/>
      <c r="ROX1858" s="108"/>
      <c r="ROY1858" s="108"/>
      <c r="ROZ1858" s="108"/>
      <c r="RPA1858" s="108"/>
      <c r="RPB1858" s="108"/>
      <c r="RPC1858" s="108"/>
      <c r="RPD1858" s="108"/>
      <c r="RPE1858" s="108"/>
      <c r="RPF1858" s="108"/>
      <c r="RPG1858" s="108"/>
      <c r="RPH1858" s="108"/>
      <c r="RPI1858" s="108"/>
      <c r="RPJ1858" s="108"/>
      <c r="RPK1858" s="108"/>
      <c r="RPL1858" s="108"/>
      <c r="RPM1858" s="108"/>
      <c r="RPN1858" s="108"/>
      <c r="RPO1858" s="108"/>
      <c r="RPP1858" s="108"/>
      <c r="RPQ1858" s="108"/>
      <c r="RPR1858" s="108"/>
      <c r="RPS1858" s="108"/>
      <c r="RPT1858" s="108"/>
      <c r="RPU1858" s="108"/>
      <c r="RPV1858" s="108"/>
      <c r="RPW1858" s="108"/>
      <c r="RPX1858" s="108"/>
      <c r="RPY1858" s="108"/>
      <c r="RPZ1858" s="108"/>
      <c r="RQA1858" s="108"/>
      <c r="RQB1858" s="108"/>
      <c r="RQC1858" s="108"/>
      <c r="RQD1858" s="108"/>
      <c r="RQE1858" s="108"/>
      <c r="RQF1858" s="108"/>
      <c r="RQG1858" s="108"/>
      <c r="RQH1858" s="108"/>
      <c r="RQI1858" s="108"/>
      <c r="RQJ1858" s="108"/>
      <c r="RQK1858" s="108"/>
      <c r="RQL1858" s="108"/>
      <c r="RQM1858" s="108"/>
      <c r="RQN1858" s="108"/>
      <c r="RQO1858" s="108"/>
      <c r="RQP1858" s="108"/>
      <c r="RQQ1858" s="108"/>
      <c r="RQR1858" s="108"/>
      <c r="RQS1858" s="108"/>
      <c r="RQT1858" s="108"/>
      <c r="RQU1858" s="108"/>
      <c r="RQV1858" s="108"/>
      <c r="RQW1858" s="108"/>
      <c r="RQX1858" s="108"/>
      <c r="RQY1858" s="108"/>
      <c r="RQZ1858" s="108"/>
      <c r="RRA1858" s="108"/>
      <c r="RRB1858" s="108"/>
      <c r="RRC1858" s="108"/>
      <c r="RRD1858" s="108"/>
      <c r="RRE1858" s="108"/>
      <c r="RRF1858" s="108"/>
      <c r="RRG1858" s="108"/>
      <c r="RRH1858" s="108"/>
      <c r="RRI1858" s="108"/>
      <c r="RRJ1858" s="108"/>
      <c r="RRK1858" s="108"/>
      <c r="RRL1858" s="108"/>
      <c r="RRM1858" s="108"/>
      <c r="RRN1858" s="108"/>
      <c r="RRO1858" s="108"/>
      <c r="RRP1858" s="108"/>
      <c r="RRQ1858" s="108"/>
      <c r="RRR1858" s="108"/>
      <c r="RRS1858" s="108"/>
      <c r="RRT1858" s="108"/>
      <c r="RRU1858" s="108"/>
      <c r="RRV1858" s="108"/>
      <c r="RRW1858" s="108"/>
      <c r="RRX1858" s="108"/>
      <c r="RRY1858" s="108"/>
      <c r="RRZ1858" s="108"/>
      <c r="RSA1858" s="108"/>
      <c r="RSB1858" s="108"/>
      <c r="RSC1858" s="108"/>
      <c r="RSD1858" s="108"/>
      <c r="RSE1858" s="108"/>
      <c r="RSF1858" s="108"/>
      <c r="RSG1858" s="108"/>
      <c r="RSH1858" s="108"/>
      <c r="RSI1858" s="108"/>
      <c r="RSJ1858" s="108"/>
      <c r="RSK1858" s="108"/>
      <c r="RSL1858" s="108"/>
      <c r="RSM1858" s="108"/>
      <c r="RSN1858" s="108"/>
      <c r="RSO1858" s="108"/>
      <c r="RSP1858" s="108"/>
      <c r="RSQ1858" s="108"/>
      <c r="RSR1858" s="108"/>
      <c r="RSS1858" s="108"/>
      <c r="RST1858" s="108"/>
      <c r="RSU1858" s="108"/>
      <c r="RSV1858" s="108"/>
      <c r="RSW1858" s="108"/>
      <c r="RSX1858" s="108"/>
      <c r="RSY1858" s="108"/>
      <c r="RSZ1858" s="108"/>
      <c r="RTA1858" s="108"/>
      <c r="RTB1858" s="108"/>
      <c r="RTC1858" s="108"/>
      <c r="RTD1858" s="108"/>
      <c r="RTE1858" s="108"/>
      <c r="RTF1858" s="108"/>
      <c r="RTG1858" s="108"/>
      <c r="RTH1858" s="108"/>
      <c r="RTI1858" s="108"/>
      <c r="RTJ1858" s="108"/>
      <c r="RTK1858" s="108"/>
      <c r="RTL1858" s="108"/>
      <c r="RTM1858" s="108"/>
      <c r="RTN1858" s="108"/>
      <c r="RTO1858" s="108"/>
      <c r="RTP1858" s="108"/>
      <c r="RTQ1858" s="108"/>
      <c r="RTR1858" s="108"/>
      <c r="RTS1858" s="108"/>
      <c r="RTT1858" s="108"/>
      <c r="RTU1858" s="108"/>
      <c r="RTV1858" s="108"/>
      <c r="RTW1858" s="108"/>
      <c r="RTX1858" s="108"/>
      <c r="RTY1858" s="108"/>
      <c r="RTZ1858" s="108"/>
      <c r="RUA1858" s="108"/>
      <c r="RUB1858" s="108"/>
      <c r="RUC1858" s="108"/>
      <c r="RUD1858" s="108"/>
      <c r="RUE1858" s="108"/>
      <c r="RUF1858" s="108"/>
      <c r="RUG1858" s="108"/>
      <c r="RUH1858" s="108"/>
      <c r="RUI1858" s="108"/>
      <c r="RUJ1858" s="108"/>
      <c r="RUK1858" s="108"/>
      <c r="RUL1858" s="108"/>
      <c r="RUM1858" s="108"/>
      <c r="RUN1858" s="108"/>
      <c r="RUO1858" s="108"/>
      <c r="RUP1858" s="108"/>
      <c r="RUQ1858" s="108"/>
      <c r="RUR1858" s="108"/>
      <c r="RUS1858" s="108"/>
      <c r="RUT1858" s="108"/>
      <c r="RUU1858" s="108"/>
      <c r="RUV1858" s="108"/>
      <c r="RUW1858" s="108"/>
      <c r="RUX1858" s="108"/>
      <c r="RUY1858" s="108"/>
      <c r="RUZ1858" s="108"/>
      <c r="RVA1858" s="108"/>
      <c r="RVB1858" s="108"/>
      <c r="RVC1858" s="108"/>
      <c r="RVD1858" s="108"/>
      <c r="RVE1858" s="108"/>
      <c r="RVF1858" s="108"/>
      <c r="RVG1858" s="108"/>
      <c r="RVH1858" s="108"/>
      <c r="RVI1858" s="108"/>
      <c r="RVJ1858" s="108"/>
      <c r="RVK1858" s="108"/>
      <c r="RVL1858" s="108"/>
      <c r="RVM1858" s="108"/>
      <c r="RVN1858" s="108"/>
      <c r="RVO1858" s="108"/>
      <c r="RVP1858" s="108"/>
      <c r="RVQ1858" s="108"/>
      <c r="RVR1858" s="108"/>
      <c r="RVS1858" s="108"/>
      <c r="RVT1858" s="108"/>
      <c r="RVU1858" s="108"/>
      <c r="RVV1858" s="108"/>
      <c r="RVW1858" s="108"/>
      <c r="RVX1858" s="108"/>
      <c r="RVY1858" s="108"/>
      <c r="RVZ1858" s="108"/>
      <c r="RWA1858" s="108"/>
      <c r="RWB1858" s="108"/>
      <c r="RWC1858" s="108"/>
      <c r="RWD1858" s="108"/>
      <c r="RWE1858" s="108"/>
      <c r="RWF1858" s="108"/>
      <c r="RWG1858" s="108"/>
      <c r="RWH1858" s="108"/>
      <c r="RWI1858" s="108"/>
      <c r="RWJ1858" s="108"/>
      <c r="RWK1858" s="108"/>
      <c r="RWL1858" s="108"/>
      <c r="RWM1858" s="108"/>
      <c r="RWN1858" s="108"/>
      <c r="RWO1858" s="108"/>
      <c r="RWP1858" s="108"/>
      <c r="RWQ1858" s="108"/>
      <c r="RWR1858" s="108"/>
      <c r="RWS1858" s="108"/>
      <c r="RWT1858" s="108"/>
      <c r="RWU1858" s="108"/>
      <c r="RWV1858" s="108"/>
      <c r="RWW1858" s="108"/>
      <c r="RWX1858" s="108"/>
      <c r="RWY1858" s="108"/>
      <c r="RWZ1858" s="108"/>
      <c r="RXA1858" s="108"/>
      <c r="RXB1858" s="108"/>
      <c r="RXC1858" s="108"/>
      <c r="RXD1858" s="108"/>
      <c r="RXE1858" s="108"/>
      <c r="RXF1858" s="108"/>
      <c r="RXG1858" s="108"/>
      <c r="RXH1858" s="108"/>
      <c r="RXI1858" s="108"/>
      <c r="RXJ1858" s="108"/>
      <c r="RXK1858" s="108"/>
      <c r="RXL1858" s="108"/>
      <c r="RXM1858" s="108"/>
      <c r="RXN1858" s="108"/>
      <c r="RXO1858" s="108"/>
      <c r="RXP1858" s="108"/>
      <c r="RXQ1858" s="108"/>
      <c r="RXR1858" s="108"/>
      <c r="RXS1858" s="108"/>
      <c r="RXT1858" s="108"/>
      <c r="RXU1858" s="108"/>
      <c r="RXV1858" s="108"/>
      <c r="RXW1858" s="108"/>
      <c r="RXX1858" s="108"/>
      <c r="RXY1858" s="108"/>
      <c r="RXZ1858" s="108"/>
      <c r="RYA1858" s="108"/>
      <c r="RYB1858" s="108"/>
      <c r="RYC1858" s="108"/>
      <c r="RYD1858" s="108"/>
      <c r="RYE1858" s="108"/>
      <c r="RYF1858" s="108"/>
      <c r="RYG1858" s="108"/>
      <c r="RYH1858" s="108"/>
      <c r="RYI1858" s="108"/>
      <c r="RYJ1858" s="108"/>
      <c r="RYK1858" s="108"/>
      <c r="RYL1858" s="108"/>
      <c r="RYM1858" s="108"/>
      <c r="RYN1858" s="108"/>
      <c r="RYO1858" s="108"/>
      <c r="RYP1858" s="108"/>
      <c r="RYQ1858" s="108"/>
      <c r="RYR1858" s="108"/>
      <c r="RYS1858" s="108"/>
      <c r="RYT1858" s="108"/>
      <c r="RYU1858" s="108"/>
      <c r="RYV1858" s="108"/>
      <c r="RYW1858" s="108"/>
      <c r="RYX1858" s="108"/>
      <c r="RYY1858" s="108"/>
      <c r="RYZ1858" s="108"/>
      <c r="RZA1858" s="108"/>
      <c r="RZB1858" s="108"/>
      <c r="RZC1858" s="108"/>
      <c r="RZD1858" s="108"/>
      <c r="RZE1858" s="108"/>
      <c r="RZF1858" s="108"/>
      <c r="RZG1858" s="108"/>
      <c r="RZH1858" s="108"/>
      <c r="RZI1858" s="108"/>
      <c r="RZJ1858" s="108"/>
      <c r="RZK1858" s="108"/>
      <c r="RZL1858" s="108"/>
      <c r="RZM1858" s="108"/>
      <c r="RZN1858" s="108"/>
      <c r="RZO1858" s="108"/>
      <c r="RZP1858" s="108"/>
      <c r="RZQ1858" s="108"/>
      <c r="RZR1858" s="108"/>
      <c r="RZS1858" s="108"/>
      <c r="RZT1858" s="108"/>
      <c r="RZU1858" s="108"/>
      <c r="RZV1858" s="108"/>
      <c r="RZW1858" s="108"/>
      <c r="RZX1858" s="108"/>
      <c r="RZY1858" s="108"/>
      <c r="RZZ1858" s="108"/>
      <c r="SAA1858" s="108"/>
      <c r="SAB1858" s="108"/>
      <c r="SAC1858" s="108"/>
      <c r="SAD1858" s="108"/>
      <c r="SAE1858" s="108"/>
      <c r="SAF1858" s="108"/>
      <c r="SAG1858" s="108"/>
      <c r="SAH1858" s="108"/>
      <c r="SAI1858" s="108"/>
      <c r="SAJ1858" s="108"/>
      <c r="SAK1858" s="108"/>
      <c r="SAL1858" s="108"/>
      <c r="SAM1858" s="108"/>
      <c r="SAN1858" s="108"/>
      <c r="SAO1858" s="108"/>
      <c r="SAP1858" s="108"/>
      <c r="SAQ1858" s="108"/>
      <c r="SAR1858" s="108"/>
      <c r="SAS1858" s="108"/>
      <c r="SAT1858" s="108"/>
      <c r="SAU1858" s="108"/>
      <c r="SAV1858" s="108"/>
      <c r="SAW1858" s="108"/>
      <c r="SAX1858" s="108"/>
      <c r="SAY1858" s="108"/>
      <c r="SAZ1858" s="108"/>
      <c r="SBA1858" s="108"/>
      <c r="SBB1858" s="108"/>
      <c r="SBC1858" s="108"/>
      <c r="SBD1858" s="108"/>
      <c r="SBE1858" s="108"/>
      <c r="SBF1858" s="108"/>
      <c r="SBG1858" s="108"/>
      <c r="SBH1858" s="108"/>
      <c r="SBI1858" s="108"/>
      <c r="SBJ1858" s="108"/>
      <c r="SBK1858" s="108"/>
      <c r="SBL1858" s="108"/>
      <c r="SBM1858" s="108"/>
      <c r="SBN1858" s="108"/>
      <c r="SBO1858" s="108"/>
      <c r="SBP1858" s="108"/>
      <c r="SBQ1858" s="108"/>
      <c r="SBR1858" s="108"/>
      <c r="SBS1858" s="108"/>
      <c r="SBT1858" s="108"/>
      <c r="SBU1858" s="108"/>
      <c r="SBV1858" s="108"/>
      <c r="SBW1858" s="108"/>
      <c r="SBX1858" s="108"/>
      <c r="SBY1858" s="108"/>
      <c r="SBZ1858" s="108"/>
      <c r="SCA1858" s="108"/>
      <c r="SCB1858" s="108"/>
      <c r="SCC1858" s="108"/>
      <c r="SCD1858" s="108"/>
      <c r="SCE1858" s="108"/>
      <c r="SCF1858" s="108"/>
      <c r="SCG1858" s="108"/>
      <c r="SCH1858" s="108"/>
      <c r="SCI1858" s="108"/>
      <c r="SCJ1858" s="108"/>
      <c r="SCK1858" s="108"/>
      <c r="SCL1858" s="108"/>
      <c r="SCM1858" s="108"/>
      <c r="SCN1858" s="108"/>
      <c r="SCO1858" s="108"/>
      <c r="SCP1858" s="108"/>
      <c r="SCQ1858" s="108"/>
      <c r="SCR1858" s="108"/>
      <c r="SCS1858" s="108"/>
      <c r="SCT1858" s="108"/>
      <c r="SCU1858" s="108"/>
      <c r="SCV1858" s="108"/>
      <c r="SCW1858" s="108"/>
      <c r="SCX1858" s="108"/>
      <c r="SCY1858" s="108"/>
      <c r="SCZ1858" s="108"/>
      <c r="SDA1858" s="108"/>
      <c r="SDB1858" s="108"/>
      <c r="SDC1858" s="108"/>
      <c r="SDD1858" s="108"/>
      <c r="SDE1858" s="108"/>
      <c r="SDF1858" s="108"/>
      <c r="SDG1858" s="108"/>
      <c r="SDH1858" s="108"/>
      <c r="SDI1858" s="108"/>
      <c r="SDJ1858" s="108"/>
      <c r="SDK1858" s="108"/>
      <c r="SDL1858" s="108"/>
      <c r="SDM1858" s="108"/>
      <c r="SDN1858" s="108"/>
      <c r="SDO1858" s="108"/>
      <c r="SDP1858" s="108"/>
      <c r="SDQ1858" s="108"/>
      <c r="SDR1858" s="108"/>
      <c r="SDS1858" s="108"/>
      <c r="SDT1858" s="108"/>
      <c r="SDU1858" s="108"/>
      <c r="SDV1858" s="108"/>
      <c r="SDW1858" s="108"/>
      <c r="SDX1858" s="108"/>
      <c r="SDY1858" s="108"/>
      <c r="SDZ1858" s="108"/>
      <c r="SEA1858" s="108"/>
      <c r="SEB1858" s="108"/>
      <c r="SEC1858" s="108"/>
      <c r="SED1858" s="108"/>
      <c r="SEE1858" s="108"/>
      <c r="SEF1858" s="108"/>
      <c r="SEG1858" s="108"/>
      <c r="SEH1858" s="108"/>
      <c r="SEI1858" s="108"/>
      <c r="SEJ1858" s="108"/>
      <c r="SEK1858" s="108"/>
      <c r="SEL1858" s="108"/>
      <c r="SEM1858" s="108"/>
      <c r="SEN1858" s="108"/>
      <c r="SEO1858" s="108"/>
      <c r="SEP1858" s="108"/>
      <c r="SEQ1858" s="108"/>
      <c r="SER1858" s="108"/>
      <c r="SES1858" s="108"/>
      <c r="SET1858" s="108"/>
      <c r="SEU1858" s="108"/>
      <c r="SEV1858" s="108"/>
      <c r="SEW1858" s="108"/>
      <c r="SEX1858" s="108"/>
      <c r="SEY1858" s="108"/>
      <c r="SEZ1858" s="108"/>
      <c r="SFA1858" s="108"/>
      <c r="SFB1858" s="108"/>
      <c r="SFC1858" s="108"/>
      <c r="SFD1858" s="108"/>
      <c r="SFE1858" s="108"/>
      <c r="SFF1858" s="108"/>
      <c r="SFG1858" s="108"/>
      <c r="SFH1858" s="108"/>
      <c r="SFI1858" s="108"/>
      <c r="SFJ1858" s="108"/>
      <c r="SFK1858" s="108"/>
      <c r="SFL1858" s="108"/>
      <c r="SFM1858" s="108"/>
      <c r="SFN1858" s="108"/>
      <c r="SFO1858" s="108"/>
      <c r="SFP1858" s="108"/>
      <c r="SFQ1858" s="108"/>
      <c r="SFR1858" s="108"/>
      <c r="SFS1858" s="108"/>
      <c r="SFT1858" s="108"/>
      <c r="SFU1858" s="108"/>
      <c r="SFV1858" s="108"/>
      <c r="SFW1858" s="108"/>
      <c r="SFX1858" s="108"/>
      <c r="SFY1858" s="108"/>
      <c r="SFZ1858" s="108"/>
      <c r="SGA1858" s="108"/>
      <c r="SGB1858" s="108"/>
      <c r="SGC1858" s="108"/>
      <c r="SGD1858" s="108"/>
      <c r="SGE1858" s="108"/>
      <c r="SGF1858" s="108"/>
      <c r="SGG1858" s="108"/>
      <c r="SGH1858" s="108"/>
      <c r="SGI1858" s="108"/>
      <c r="SGJ1858" s="108"/>
      <c r="SGK1858" s="108"/>
      <c r="SGL1858" s="108"/>
      <c r="SGM1858" s="108"/>
      <c r="SGN1858" s="108"/>
      <c r="SGO1858" s="108"/>
      <c r="SGP1858" s="108"/>
      <c r="SGQ1858" s="108"/>
      <c r="SGR1858" s="108"/>
      <c r="SGS1858" s="108"/>
      <c r="SGT1858" s="108"/>
      <c r="SGU1858" s="108"/>
      <c r="SGV1858" s="108"/>
      <c r="SGW1858" s="108"/>
      <c r="SGX1858" s="108"/>
      <c r="SGY1858" s="108"/>
      <c r="SGZ1858" s="108"/>
      <c r="SHA1858" s="108"/>
      <c r="SHB1858" s="108"/>
      <c r="SHC1858" s="108"/>
      <c r="SHD1858" s="108"/>
      <c r="SHE1858" s="108"/>
      <c r="SHF1858" s="108"/>
      <c r="SHG1858" s="108"/>
      <c r="SHH1858" s="108"/>
      <c r="SHI1858" s="108"/>
      <c r="SHJ1858" s="108"/>
      <c r="SHK1858" s="108"/>
      <c r="SHL1858" s="108"/>
      <c r="SHM1858" s="108"/>
      <c r="SHN1858" s="108"/>
      <c r="SHO1858" s="108"/>
      <c r="SHP1858" s="108"/>
      <c r="SHQ1858" s="108"/>
      <c r="SHR1858" s="108"/>
      <c r="SHS1858" s="108"/>
      <c r="SHT1858" s="108"/>
      <c r="SHU1858" s="108"/>
      <c r="SHV1858" s="108"/>
      <c r="SHW1858" s="108"/>
      <c r="SHX1858" s="108"/>
      <c r="SHY1858" s="108"/>
      <c r="SHZ1858" s="108"/>
      <c r="SIA1858" s="108"/>
      <c r="SIB1858" s="108"/>
      <c r="SIC1858" s="108"/>
      <c r="SID1858" s="108"/>
      <c r="SIE1858" s="108"/>
      <c r="SIF1858" s="108"/>
      <c r="SIG1858" s="108"/>
      <c r="SIH1858" s="108"/>
      <c r="SII1858" s="108"/>
      <c r="SIJ1858" s="108"/>
      <c r="SIK1858" s="108"/>
      <c r="SIL1858" s="108"/>
      <c r="SIM1858" s="108"/>
      <c r="SIN1858" s="108"/>
      <c r="SIO1858" s="108"/>
      <c r="SIP1858" s="108"/>
      <c r="SIQ1858" s="108"/>
      <c r="SIR1858" s="108"/>
      <c r="SIS1858" s="108"/>
      <c r="SIT1858" s="108"/>
      <c r="SIU1858" s="108"/>
      <c r="SIV1858" s="108"/>
      <c r="SIW1858" s="108"/>
      <c r="SIX1858" s="108"/>
      <c r="SIY1858" s="108"/>
      <c r="SIZ1858" s="108"/>
      <c r="SJA1858" s="108"/>
      <c r="SJB1858" s="108"/>
      <c r="SJC1858" s="108"/>
      <c r="SJD1858" s="108"/>
      <c r="SJE1858" s="108"/>
      <c r="SJF1858" s="108"/>
      <c r="SJG1858" s="108"/>
      <c r="SJH1858" s="108"/>
      <c r="SJI1858" s="108"/>
      <c r="SJJ1858" s="108"/>
      <c r="SJK1858" s="108"/>
      <c r="SJL1858" s="108"/>
      <c r="SJM1858" s="108"/>
      <c r="SJN1858" s="108"/>
      <c r="SJO1858" s="108"/>
      <c r="SJP1858" s="108"/>
      <c r="SJQ1858" s="108"/>
      <c r="SJR1858" s="108"/>
      <c r="SJS1858" s="108"/>
      <c r="SJT1858" s="108"/>
      <c r="SJU1858" s="108"/>
      <c r="SJV1858" s="108"/>
      <c r="SJW1858" s="108"/>
      <c r="SJX1858" s="108"/>
      <c r="SJY1858" s="108"/>
      <c r="SJZ1858" s="108"/>
      <c r="SKA1858" s="108"/>
      <c r="SKB1858" s="108"/>
      <c r="SKC1858" s="108"/>
      <c r="SKD1858" s="108"/>
      <c r="SKE1858" s="108"/>
      <c r="SKF1858" s="108"/>
      <c r="SKG1858" s="108"/>
      <c r="SKH1858" s="108"/>
      <c r="SKI1858" s="108"/>
      <c r="SKJ1858" s="108"/>
      <c r="SKK1858" s="108"/>
      <c r="SKL1858" s="108"/>
      <c r="SKM1858" s="108"/>
      <c r="SKN1858" s="108"/>
      <c r="SKO1858" s="108"/>
      <c r="SKP1858" s="108"/>
      <c r="SKQ1858" s="108"/>
      <c r="SKR1858" s="108"/>
      <c r="SKS1858" s="108"/>
      <c r="SKT1858" s="108"/>
      <c r="SKU1858" s="108"/>
      <c r="SKV1858" s="108"/>
      <c r="SKW1858" s="108"/>
      <c r="SKX1858" s="108"/>
      <c r="SKY1858" s="108"/>
      <c r="SKZ1858" s="108"/>
      <c r="SLA1858" s="108"/>
      <c r="SLB1858" s="108"/>
      <c r="SLC1858" s="108"/>
      <c r="SLD1858" s="108"/>
      <c r="SLE1858" s="108"/>
      <c r="SLF1858" s="108"/>
      <c r="SLG1858" s="108"/>
      <c r="SLH1858" s="108"/>
      <c r="SLI1858" s="108"/>
      <c r="SLJ1858" s="108"/>
      <c r="SLK1858" s="108"/>
      <c r="SLL1858" s="108"/>
      <c r="SLM1858" s="108"/>
      <c r="SLN1858" s="108"/>
      <c r="SLO1858" s="108"/>
      <c r="SLP1858" s="108"/>
      <c r="SLQ1858" s="108"/>
      <c r="SLR1858" s="108"/>
      <c r="SLS1858" s="108"/>
      <c r="SLT1858" s="108"/>
      <c r="SLU1858" s="108"/>
      <c r="SLV1858" s="108"/>
      <c r="SLW1858" s="108"/>
      <c r="SLX1858" s="108"/>
      <c r="SLY1858" s="108"/>
      <c r="SLZ1858" s="108"/>
      <c r="SMA1858" s="108"/>
      <c r="SMB1858" s="108"/>
      <c r="SMC1858" s="108"/>
      <c r="SMD1858" s="108"/>
      <c r="SME1858" s="108"/>
      <c r="SMF1858" s="108"/>
      <c r="SMG1858" s="108"/>
      <c r="SMH1858" s="108"/>
      <c r="SMI1858" s="108"/>
      <c r="SMJ1858" s="108"/>
      <c r="SMK1858" s="108"/>
      <c r="SML1858" s="108"/>
      <c r="SMM1858" s="108"/>
      <c r="SMN1858" s="108"/>
      <c r="SMO1858" s="108"/>
      <c r="SMP1858" s="108"/>
      <c r="SMQ1858" s="108"/>
      <c r="SMR1858" s="108"/>
      <c r="SMS1858" s="108"/>
      <c r="SMT1858" s="108"/>
      <c r="SMU1858" s="108"/>
      <c r="SMV1858" s="108"/>
      <c r="SMW1858" s="108"/>
      <c r="SMX1858" s="108"/>
      <c r="SMY1858" s="108"/>
      <c r="SMZ1858" s="108"/>
      <c r="SNA1858" s="108"/>
      <c r="SNB1858" s="108"/>
      <c r="SNC1858" s="108"/>
      <c r="SND1858" s="108"/>
      <c r="SNE1858" s="108"/>
      <c r="SNF1858" s="108"/>
      <c r="SNG1858" s="108"/>
      <c r="SNH1858" s="108"/>
      <c r="SNI1858" s="108"/>
      <c r="SNJ1858" s="108"/>
      <c r="SNK1858" s="108"/>
      <c r="SNL1858" s="108"/>
      <c r="SNM1858" s="108"/>
      <c r="SNN1858" s="108"/>
      <c r="SNO1858" s="108"/>
      <c r="SNP1858" s="108"/>
      <c r="SNQ1858" s="108"/>
      <c r="SNR1858" s="108"/>
      <c r="SNS1858" s="108"/>
      <c r="SNT1858" s="108"/>
      <c r="SNU1858" s="108"/>
      <c r="SNV1858" s="108"/>
      <c r="SNW1858" s="108"/>
      <c r="SNX1858" s="108"/>
      <c r="SNY1858" s="108"/>
      <c r="SNZ1858" s="108"/>
      <c r="SOA1858" s="108"/>
      <c r="SOB1858" s="108"/>
      <c r="SOC1858" s="108"/>
      <c r="SOD1858" s="108"/>
      <c r="SOE1858" s="108"/>
      <c r="SOF1858" s="108"/>
      <c r="SOG1858" s="108"/>
      <c r="SOH1858" s="108"/>
      <c r="SOI1858" s="108"/>
      <c r="SOJ1858" s="108"/>
      <c r="SOK1858" s="108"/>
      <c r="SOL1858" s="108"/>
      <c r="SOM1858" s="108"/>
      <c r="SON1858" s="108"/>
      <c r="SOO1858" s="108"/>
      <c r="SOP1858" s="108"/>
      <c r="SOQ1858" s="108"/>
      <c r="SOR1858" s="108"/>
      <c r="SOS1858" s="108"/>
      <c r="SOT1858" s="108"/>
      <c r="SOU1858" s="108"/>
      <c r="SOV1858" s="108"/>
      <c r="SOW1858" s="108"/>
      <c r="SOX1858" s="108"/>
      <c r="SOY1858" s="108"/>
      <c r="SOZ1858" s="108"/>
      <c r="SPA1858" s="108"/>
      <c r="SPB1858" s="108"/>
      <c r="SPC1858" s="108"/>
      <c r="SPD1858" s="108"/>
      <c r="SPE1858" s="108"/>
      <c r="SPF1858" s="108"/>
      <c r="SPG1858" s="108"/>
      <c r="SPH1858" s="108"/>
      <c r="SPI1858" s="108"/>
      <c r="SPJ1858" s="108"/>
      <c r="SPK1858" s="108"/>
      <c r="SPL1858" s="108"/>
      <c r="SPM1858" s="108"/>
      <c r="SPN1858" s="108"/>
      <c r="SPO1858" s="108"/>
      <c r="SPP1858" s="108"/>
      <c r="SPQ1858" s="108"/>
      <c r="SPR1858" s="108"/>
      <c r="SPS1858" s="108"/>
      <c r="SPT1858" s="108"/>
      <c r="SPU1858" s="108"/>
      <c r="SPV1858" s="108"/>
      <c r="SPW1858" s="108"/>
      <c r="SPX1858" s="108"/>
      <c r="SPY1858" s="108"/>
      <c r="SPZ1858" s="108"/>
      <c r="SQA1858" s="108"/>
      <c r="SQB1858" s="108"/>
      <c r="SQC1858" s="108"/>
      <c r="SQD1858" s="108"/>
      <c r="SQE1858" s="108"/>
      <c r="SQF1858" s="108"/>
      <c r="SQG1858" s="108"/>
      <c r="SQH1858" s="108"/>
      <c r="SQI1858" s="108"/>
      <c r="SQJ1858" s="108"/>
      <c r="SQK1858" s="108"/>
      <c r="SQL1858" s="108"/>
      <c r="SQM1858" s="108"/>
      <c r="SQN1858" s="108"/>
      <c r="SQO1858" s="108"/>
      <c r="SQP1858" s="108"/>
      <c r="SQQ1858" s="108"/>
      <c r="SQR1858" s="108"/>
      <c r="SQS1858" s="108"/>
      <c r="SQT1858" s="108"/>
      <c r="SQU1858" s="108"/>
      <c r="SQV1858" s="108"/>
      <c r="SQW1858" s="108"/>
      <c r="SQX1858" s="108"/>
      <c r="SQY1858" s="108"/>
      <c r="SQZ1858" s="108"/>
      <c r="SRA1858" s="108"/>
      <c r="SRB1858" s="108"/>
      <c r="SRC1858" s="108"/>
      <c r="SRD1858" s="108"/>
      <c r="SRE1858" s="108"/>
      <c r="SRF1858" s="108"/>
      <c r="SRG1858" s="108"/>
      <c r="SRH1858" s="108"/>
      <c r="SRI1858" s="108"/>
      <c r="SRJ1858" s="108"/>
      <c r="SRK1858" s="108"/>
      <c r="SRL1858" s="108"/>
      <c r="SRM1858" s="108"/>
      <c r="SRN1858" s="108"/>
      <c r="SRO1858" s="108"/>
      <c r="SRP1858" s="108"/>
      <c r="SRQ1858" s="108"/>
      <c r="SRR1858" s="108"/>
      <c r="SRS1858" s="108"/>
      <c r="SRT1858" s="108"/>
      <c r="SRU1858" s="108"/>
      <c r="SRV1858" s="108"/>
      <c r="SRW1858" s="108"/>
      <c r="SRX1858" s="108"/>
      <c r="SRY1858" s="108"/>
      <c r="SRZ1858" s="108"/>
      <c r="SSA1858" s="108"/>
      <c r="SSB1858" s="108"/>
      <c r="SSC1858" s="108"/>
      <c r="SSD1858" s="108"/>
      <c r="SSE1858" s="108"/>
      <c r="SSF1858" s="108"/>
      <c r="SSG1858" s="108"/>
      <c r="SSH1858" s="108"/>
      <c r="SSI1858" s="108"/>
      <c r="SSJ1858" s="108"/>
      <c r="SSK1858" s="108"/>
      <c r="SSL1858" s="108"/>
      <c r="SSM1858" s="108"/>
      <c r="SSN1858" s="108"/>
      <c r="SSO1858" s="108"/>
      <c r="SSP1858" s="108"/>
      <c r="SSQ1858" s="108"/>
      <c r="SSR1858" s="108"/>
      <c r="SSS1858" s="108"/>
      <c r="SST1858" s="108"/>
      <c r="SSU1858" s="108"/>
      <c r="SSV1858" s="108"/>
      <c r="SSW1858" s="108"/>
      <c r="SSX1858" s="108"/>
      <c r="SSY1858" s="108"/>
      <c r="SSZ1858" s="108"/>
      <c r="STA1858" s="108"/>
      <c r="STB1858" s="108"/>
      <c r="STC1858" s="108"/>
      <c r="STD1858" s="108"/>
      <c r="STE1858" s="108"/>
      <c r="STF1858" s="108"/>
      <c r="STG1858" s="108"/>
      <c r="STH1858" s="108"/>
      <c r="STI1858" s="108"/>
      <c r="STJ1858" s="108"/>
      <c r="STK1858" s="108"/>
      <c r="STL1858" s="108"/>
      <c r="STM1858" s="108"/>
      <c r="STN1858" s="108"/>
      <c r="STO1858" s="108"/>
      <c r="STP1858" s="108"/>
      <c r="STQ1858" s="108"/>
      <c r="STR1858" s="108"/>
      <c r="STS1858" s="108"/>
      <c r="STT1858" s="108"/>
      <c r="STU1858" s="108"/>
      <c r="STV1858" s="108"/>
      <c r="STW1858" s="108"/>
      <c r="STX1858" s="108"/>
      <c r="STY1858" s="108"/>
      <c r="STZ1858" s="108"/>
      <c r="SUA1858" s="108"/>
      <c r="SUB1858" s="108"/>
      <c r="SUC1858" s="108"/>
      <c r="SUD1858" s="108"/>
      <c r="SUE1858" s="108"/>
      <c r="SUF1858" s="108"/>
      <c r="SUG1858" s="108"/>
      <c r="SUH1858" s="108"/>
      <c r="SUI1858" s="108"/>
      <c r="SUJ1858" s="108"/>
      <c r="SUK1858" s="108"/>
      <c r="SUL1858" s="108"/>
      <c r="SUM1858" s="108"/>
      <c r="SUN1858" s="108"/>
      <c r="SUO1858" s="108"/>
      <c r="SUP1858" s="108"/>
      <c r="SUQ1858" s="108"/>
      <c r="SUR1858" s="108"/>
      <c r="SUS1858" s="108"/>
      <c r="SUT1858" s="108"/>
      <c r="SUU1858" s="108"/>
      <c r="SUV1858" s="108"/>
      <c r="SUW1858" s="108"/>
      <c r="SUX1858" s="108"/>
      <c r="SUY1858" s="108"/>
      <c r="SUZ1858" s="108"/>
      <c r="SVA1858" s="108"/>
      <c r="SVB1858" s="108"/>
      <c r="SVC1858" s="108"/>
      <c r="SVD1858" s="108"/>
      <c r="SVE1858" s="108"/>
      <c r="SVF1858" s="108"/>
      <c r="SVG1858" s="108"/>
      <c r="SVH1858" s="108"/>
      <c r="SVI1858" s="108"/>
      <c r="SVJ1858" s="108"/>
      <c r="SVK1858" s="108"/>
      <c r="SVL1858" s="108"/>
      <c r="SVM1858" s="108"/>
      <c r="SVN1858" s="108"/>
      <c r="SVO1858" s="108"/>
      <c r="SVP1858" s="108"/>
      <c r="SVQ1858" s="108"/>
      <c r="SVR1858" s="108"/>
      <c r="SVS1858" s="108"/>
      <c r="SVT1858" s="108"/>
      <c r="SVU1858" s="108"/>
      <c r="SVV1858" s="108"/>
      <c r="SVW1858" s="108"/>
      <c r="SVX1858" s="108"/>
      <c r="SVY1858" s="108"/>
      <c r="SVZ1858" s="108"/>
      <c r="SWA1858" s="108"/>
      <c r="SWB1858" s="108"/>
      <c r="SWC1858" s="108"/>
      <c r="SWD1858" s="108"/>
      <c r="SWE1858" s="108"/>
      <c r="SWF1858" s="108"/>
      <c r="SWG1858" s="108"/>
      <c r="SWH1858" s="108"/>
      <c r="SWI1858" s="108"/>
      <c r="SWJ1858" s="108"/>
      <c r="SWK1858" s="108"/>
      <c r="SWL1858" s="108"/>
      <c r="SWM1858" s="108"/>
      <c r="SWN1858" s="108"/>
      <c r="SWO1858" s="108"/>
      <c r="SWP1858" s="108"/>
      <c r="SWQ1858" s="108"/>
      <c r="SWR1858" s="108"/>
      <c r="SWS1858" s="108"/>
      <c r="SWT1858" s="108"/>
      <c r="SWU1858" s="108"/>
      <c r="SWV1858" s="108"/>
      <c r="SWW1858" s="108"/>
      <c r="SWX1858" s="108"/>
      <c r="SWY1858" s="108"/>
      <c r="SWZ1858" s="108"/>
      <c r="SXA1858" s="108"/>
      <c r="SXB1858" s="108"/>
      <c r="SXC1858" s="108"/>
      <c r="SXD1858" s="108"/>
      <c r="SXE1858" s="108"/>
      <c r="SXF1858" s="108"/>
      <c r="SXG1858" s="108"/>
      <c r="SXH1858" s="108"/>
      <c r="SXI1858" s="108"/>
      <c r="SXJ1858" s="108"/>
      <c r="SXK1858" s="108"/>
      <c r="SXL1858" s="108"/>
      <c r="SXM1858" s="108"/>
      <c r="SXN1858" s="108"/>
      <c r="SXO1858" s="108"/>
      <c r="SXP1858" s="108"/>
      <c r="SXQ1858" s="108"/>
      <c r="SXR1858" s="108"/>
      <c r="SXS1858" s="108"/>
      <c r="SXT1858" s="108"/>
      <c r="SXU1858" s="108"/>
      <c r="SXV1858" s="108"/>
      <c r="SXW1858" s="108"/>
      <c r="SXX1858" s="108"/>
      <c r="SXY1858" s="108"/>
      <c r="SXZ1858" s="108"/>
      <c r="SYA1858" s="108"/>
      <c r="SYB1858" s="108"/>
      <c r="SYC1858" s="108"/>
      <c r="SYD1858" s="108"/>
      <c r="SYE1858" s="108"/>
      <c r="SYF1858" s="108"/>
      <c r="SYG1858" s="108"/>
      <c r="SYH1858" s="108"/>
      <c r="SYI1858" s="108"/>
      <c r="SYJ1858" s="108"/>
      <c r="SYK1858" s="108"/>
      <c r="SYL1858" s="108"/>
      <c r="SYM1858" s="108"/>
      <c r="SYN1858" s="108"/>
      <c r="SYO1858" s="108"/>
      <c r="SYP1858" s="108"/>
      <c r="SYQ1858" s="108"/>
      <c r="SYR1858" s="108"/>
      <c r="SYS1858" s="108"/>
      <c r="SYT1858" s="108"/>
      <c r="SYU1858" s="108"/>
      <c r="SYV1858" s="108"/>
      <c r="SYW1858" s="108"/>
      <c r="SYX1858" s="108"/>
      <c r="SYY1858" s="108"/>
      <c r="SYZ1858" s="108"/>
      <c r="SZA1858" s="108"/>
      <c r="SZB1858" s="108"/>
      <c r="SZC1858" s="108"/>
      <c r="SZD1858" s="108"/>
      <c r="SZE1858" s="108"/>
      <c r="SZF1858" s="108"/>
      <c r="SZG1858" s="108"/>
      <c r="SZH1858" s="108"/>
      <c r="SZI1858" s="108"/>
      <c r="SZJ1858" s="108"/>
      <c r="SZK1858" s="108"/>
      <c r="SZL1858" s="108"/>
      <c r="SZM1858" s="108"/>
      <c r="SZN1858" s="108"/>
      <c r="SZO1858" s="108"/>
      <c r="SZP1858" s="108"/>
      <c r="SZQ1858" s="108"/>
      <c r="SZR1858" s="108"/>
      <c r="SZS1858" s="108"/>
      <c r="SZT1858" s="108"/>
      <c r="SZU1858" s="108"/>
      <c r="SZV1858" s="108"/>
      <c r="SZW1858" s="108"/>
      <c r="SZX1858" s="108"/>
      <c r="SZY1858" s="108"/>
      <c r="SZZ1858" s="108"/>
      <c r="TAA1858" s="108"/>
      <c r="TAB1858" s="108"/>
      <c r="TAC1858" s="108"/>
      <c r="TAD1858" s="108"/>
      <c r="TAE1858" s="108"/>
      <c r="TAF1858" s="108"/>
      <c r="TAG1858" s="108"/>
      <c r="TAH1858" s="108"/>
      <c r="TAI1858" s="108"/>
      <c r="TAJ1858" s="108"/>
      <c r="TAK1858" s="108"/>
      <c r="TAL1858" s="108"/>
      <c r="TAM1858" s="108"/>
      <c r="TAN1858" s="108"/>
      <c r="TAO1858" s="108"/>
      <c r="TAP1858" s="108"/>
      <c r="TAQ1858" s="108"/>
      <c r="TAR1858" s="108"/>
      <c r="TAS1858" s="108"/>
      <c r="TAT1858" s="108"/>
      <c r="TAU1858" s="108"/>
      <c r="TAV1858" s="108"/>
      <c r="TAW1858" s="108"/>
      <c r="TAX1858" s="108"/>
      <c r="TAY1858" s="108"/>
      <c r="TAZ1858" s="108"/>
      <c r="TBA1858" s="108"/>
      <c r="TBB1858" s="108"/>
      <c r="TBC1858" s="108"/>
      <c r="TBD1858" s="108"/>
      <c r="TBE1858" s="108"/>
      <c r="TBF1858" s="108"/>
      <c r="TBG1858" s="108"/>
      <c r="TBH1858" s="108"/>
      <c r="TBI1858" s="108"/>
      <c r="TBJ1858" s="108"/>
      <c r="TBK1858" s="108"/>
      <c r="TBL1858" s="108"/>
      <c r="TBM1858" s="108"/>
      <c r="TBN1858" s="108"/>
      <c r="TBO1858" s="108"/>
      <c r="TBP1858" s="108"/>
      <c r="TBQ1858" s="108"/>
      <c r="TBR1858" s="108"/>
      <c r="TBS1858" s="108"/>
      <c r="TBT1858" s="108"/>
      <c r="TBU1858" s="108"/>
      <c r="TBV1858" s="108"/>
      <c r="TBW1858" s="108"/>
      <c r="TBX1858" s="108"/>
      <c r="TBY1858" s="108"/>
      <c r="TBZ1858" s="108"/>
      <c r="TCA1858" s="108"/>
      <c r="TCB1858" s="108"/>
      <c r="TCC1858" s="108"/>
      <c r="TCD1858" s="108"/>
      <c r="TCE1858" s="108"/>
      <c r="TCF1858" s="108"/>
      <c r="TCG1858" s="108"/>
      <c r="TCH1858" s="108"/>
      <c r="TCI1858" s="108"/>
      <c r="TCJ1858" s="108"/>
      <c r="TCK1858" s="108"/>
      <c r="TCL1858" s="108"/>
      <c r="TCM1858" s="108"/>
      <c r="TCN1858" s="108"/>
      <c r="TCO1858" s="108"/>
      <c r="TCP1858" s="108"/>
      <c r="TCQ1858" s="108"/>
      <c r="TCR1858" s="108"/>
      <c r="TCS1858" s="108"/>
      <c r="TCT1858" s="108"/>
      <c r="TCU1858" s="108"/>
      <c r="TCV1858" s="108"/>
      <c r="TCW1858" s="108"/>
      <c r="TCX1858" s="108"/>
      <c r="TCY1858" s="108"/>
      <c r="TCZ1858" s="108"/>
      <c r="TDA1858" s="108"/>
      <c r="TDB1858" s="108"/>
      <c r="TDC1858" s="108"/>
      <c r="TDD1858" s="108"/>
      <c r="TDE1858" s="108"/>
      <c r="TDF1858" s="108"/>
      <c r="TDG1858" s="108"/>
      <c r="TDH1858" s="108"/>
      <c r="TDI1858" s="108"/>
      <c r="TDJ1858" s="108"/>
      <c r="TDK1858" s="108"/>
      <c r="TDL1858" s="108"/>
      <c r="TDM1858" s="108"/>
      <c r="TDN1858" s="108"/>
      <c r="TDO1858" s="108"/>
      <c r="TDP1858" s="108"/>
      <c r="TDQ1858" s="108"/>
      <c r="TDR1858" s="108"/>
      <c r="TDS1858" s="108"/>
      <c r="TDT1858" s="108"/>
      <c r="TDU1858" s="108"/>
      <c r="TDV1858" s="108"/>
      <c r="TDW1858" s="108"/>
      <c r="TDX1858" s="108"/>
      <c r="TDY1858" s="108"/>
      <c r="TDZ1858" s="108"/>
      <c r="TEA1858" s="108"/>
      <c r="TEB1858" s="108"/>
      <c r="TEC1858" s="108"/>
      <c r="TED1858" s="108"/>
      <c r="TEE1858" s="108"/>
      <c r="TEF1858" s="108"/>
      <c r="TEG1858" s="108"/>
      <c r="TEH1858" s="108"/>
      <c r="TEI1858" s="108"/>
      <c r="TEJ1858" s="108"/>
      <c r="TEK1858" s="108"/>
      <c r="TEL1858" s="108"/>
      <c r="TEM1858" s="108"/>
      <c r="TEN1858" s="108"/>
      <c r="TEO1858" s="108"/>
      <c r="TEP1858" s="108"/>
      <c r="TEQ1858" s="108"/>
      <c r="TER1858" s="108"/>
      <c r="TES1858" s="108"/>
      <c r="TET1858" s="108"/>
      <c r="TEU1858" s="108"/>
      <c r="TEV1858" s="108"/>
      <c r="TEW1858" s="108"/>
      <c r="TEX1858" s="108"/>
      <c r="TEY1858" s="108"/>
      <c r="TEZ1858" s="108"/>
      <c r="TFA1858" s="108"/>
      <c r="TFB1858" s="108"/>
      <c r="TFC1858" s="108"/>
      <c r="TFD1858" s="108"/>
      <c r="TFE1858" s="108"/>
      <c r="TFF1858" s="108"/>
      <c r="TFG1858" s="108"/>
      <c r="TFH1858" s="108"/>
      <c r="TFI1858" s="108"/>
      <c r="TFJ1858" s="108"/>
      <c r="TFK1858" s="108"/>
      <c r="TFL1858" s="108"/>
      <c r="TFM1858" s="108"/>
      <c r="TFN1858" s="108"/>
      <c r="TFO1858" s="108"/>
      <c r="TFP1858" s="108"/>
      <c r="TFQ1858" s="108"/>
      <c r="TFR1858" s="108"/>
      <c r="TFS1858" s="108"/>
      <c r="TFT1858" s="108"/>
      <c r="TFU1858" s="108"/>
      <c r="TFV1858" s="108"/>
      <c r="TFW1858" s="108"/>
      <c r="TFX1858" s="108"/>
      <c r="TFY1858" s="108"/>
      <c r="TFZ1858" s="108"/>
      <c r="TGA1858" s="108"/>
      <c r="TGB1858" s="108"/>
      <c r="TGC1858" s="108"/>
      <c r="TGD1858" s="108"/>
      <c r="TGE1858" s="108"/>
      <c r="TGF1858" s="108"/>
      <c r="TGG1858" s="108"/>
      <c r="TGH1858" s="108"/>
      <c r="TGI1858" s="108"/>
      <c r="TGJ1858" s="108"/>
      <c r="TGK1858" s="108"/>
      <c r="TGL1858" s="108"/>
      <c r="TGM1858" s="108"/>
      <c r="TGN1858" s="108"/>
      <c r="TGO1858" s="108"/>
      <c r="TGP1858" s="108"/>
      <c r="TGQ1858" s="108"/>
      <c r="TGR1858" s="108"/>
      <c r="TGS1858" s="108"/>
      <c r="TGT1858" s="108"/>
      <c r="TGU1858" s="108"/>
      <c r="TGV1858" s="108"/>
      <c r="TGW1858" s="108"/>
      <c r="TGX1858" s="108"/>
      <c r="TGY1858" s="108"/>
      <c r="TGZ1858" s="108"/>
      <c r="THA1858" s="108"/>
      <c r="THB1858" s="108"/>
      <c r="THC1858" s="108"/>
      <c r="THD1858" s="108"/>
      <c r="THE1858" s="108"/>
      <c r="THF1858" s="108"/>
      <c r="THG1858" s="108"/>
      <c r="THH1858" s="108"/>
      <c r="THI1858" s="108"/>
      <c r="THJ1858" s="108"/>
      <c r="THK1858" s="108"/>
      <c r="THL1858" s="108"/>
      <c r="THM1858" s="108"/>
      <c r="THN1858" s="108"/>
      <c r="THO1858" s="108"/>
      <c r="THP1858" s="108"/>
      <c r="THQ1858" s="108"/>
      <c r="THR1858" s="108"/>
      <c r="THS1858" s="108"/>
      <c r="THT1858" s="108"/>
      <c r="THU1858" s="108"/>
      <c r="THV1858" s="108"/>
      <c r="THW1858" s="108"/>
      <c r="THX1858" s="108"/>
      <c r="THY1858" s="108"/>
      <c r="THZ1858" s="108"/>
      <c r="TIA1858" s="108"/>
      <c r="TIB1858" s="108"/>
      <c r="TIC1858" s="108"/>
      <c r="TID1858" s="108"/>
      <c r="TIE1858" s="108"/>
      <c r="TIF1858" s="108"/>
      <c r="TIG1858" s="108"/>
      <c r="TIH1858" s="108"/>
      <c r="TII1858" s="108"/>
      <c r="TIJ1858" s="108"/>
      <c r="TIK1858" s="108"/>
      <c r="TIL1858" s="108"/>
      <c r="TIM1858" s="108"/>
      <c r="TIN1858" s="108"/>
      <c r="TIO1858" s="108"/>
      <c r="TIP1858" s="108"/>
      <c r="TIQ1858" s="108"/>
      <c r="TIR1858" s="108"/>
      <c r="TIS1858" s="108"/>
      <c r="TIT1858" s="108"/>
      <c r="TIU1858" s="108"/>
      <c r="TIV1858" s="108"/>
      <c r="TIW1858" s="108"/>
      <c r="TIX1858" s="108"/>
      <c r="TIY1858" s="108"/>
      <c r="TIZ1858" s="108"/>
      <c r="TJA1858" s="108"/>
      <c r="TJB1858" s="108"/>
      <c r="TJC1858" s="108"/>
      <c r="TJD1858" s="108"/>
      <c r="TJE1858" s="108"/>
      <c r="TJF1858" s="108"/>
      <c r="TJG1858" s="108"/>
      <c r="TJH1858" s="108"/>
      <c r="TJI1858" s="108"/>
      <c r="TJJ1858" s="108"/>
      <c r="TJK1858" s="108"/>
      <c r="TJL1858" s="108"/>
      <c r="TJM1858" s="108"/>
      <c r="TJN1858" s="108"/>
      <c r="TJO1858" s="108"/>
      <c r="TJP1858" s="108"/>
      <c r="TJQ1858" s="108"/>
      <c r="TJR1858" s="108"/>
      <c r="TJS1858" s="108"/>
      <c r="TJT1858" s="108"/>
      <c r="TJU1858" s="108"/>
      <c r="TJV1858" s="108"/>
      <c r="TJW1858" s="108"/>
      <c r="TJX1858" s="108"/>
      <c r="TJY1858" s="108"/>
      <c r="TJZ1858" s="108"/>
      <c r="TKA1858" s="108"/>
      <c r="TKB1858" s="108"/>
      <c r="TKC1858" s="108"/>
      <c r="TKD1858" s="108"/>
      <c r="TKE1858" s="108"/>
      <c r="TKF1858" s="108"/>
      <c r="TKG1858" s="108"/>
      <c r="TKH1858" s="108"/>
      <c r="TKI1858" s="108"/>
      <c r="TKJ1858" s="108"/>
      <c r="TKK1858" s="108"/>
      <c r="TKL1858" s="108"/>
      <c r="TKM1858" s="108"/>
      <c r="TKN1858" s="108"/>
      <c r="TKO1858" s="108"/>
      <c r="TKP1858" s="108"/>
      <c r="TKQ1858" s="108"/>
      <c r="TKR1858" s="108"/>
      <c r="TKS1858" s="108"/>
      <c r="TKT1858" s="108"/>
      <c r="TKU1858" s="108"/>
      <c r="TKV1858" s="108"/>
      <c r="TKW1858" s="108"/>
      <c r="TKX1858" s="108"/>
      <c r="TKY1858" s="108"/>
      <c r="TKZ1858" s="108"/>
      <c r="TLA1858" s="108"/>
      <c r="TLB1858" s="108"/>
      <c r="TLC1858" s="108"/>
      <c r="TLD1858" s="108"/>
      <c r="TLE1858" s="108"/>
      <c r="TLF1858" s="108"/>
      <c r="TLG1858" s="108"/>
      <c r="TLH1858" s="108"/>
      <c r="TLI1858" s="108"/>
      <c r="TLJ1858" s="108"/>
      <c r="TLK1858" s="108"/>
      <c r="TLL1858" s="108"/>
      <c r="TLM1858" s="108"/>
      <c r="TLN1858" s="108"/>
      <c r="TLO1858" s="108"/>
      <c r="TLP1858" s="108"/>
      <c r="TLQ1858" s="108"/>
      <c r="TLR1858" s="108"/>
      <c r="TLS1858" s="108"/>
      <c r="TLT1858" s="108"/>
      <c r="TLU1858" s="108"/>
      <c r="TLV1858" s="108"/>
      <c r="TLW1858" s="108"/>
      <c r="TLX1858" s="108"/>
      <c r="TLY1858" s="108"/>
      <c r="TLZ1858" s="108"/>
      <c r="TMA1858" s="108"/>
      <c r="TMB1858" s="108"/>
      <c r="TMC1858" s="108"/>
      <c r="TMD1858" s="108"/>
      <c r="TME1858" s="108"/>
      <c r="TMF1858" s="108"/>
      <c r="TMG1858" s="108"/>
      <c r="TMH1858" s="108"/>
      <c r="TMI1858" s="108"/>
      <c r="TMJ1858" s="108"/>
      <c r="TMK1858" s="108"/>
      <c r="TML1858" s="108"/>
      <c r="TMM1858" s="108"/>
      <c r="TMN1858" s="108"/>
      <c r="TMO1858" s="108"/>
      <c r="TMP1858" s="108"/>
      <c r="TMQ1858" s="108"/>
      <c r="TMR1858" s="108"/>
      <c r="TMS1858" s="108"/>
      <c r="TMT1858" s="108"/>
      <c r="TMU1858" s="108"/>
      <c r="TMV1858" s="108"/>
      <c r="TMW1858" s="108"/>
      <c r="TMX1858" s="108"/>
      <c r="TMY1858" s="108"/>
      <c r="TMZ1858" s="108"/>
      <c r="TNA1858" s="108"/>
      <c r="TNB1858" s="108"/>
      <c r="TNC1858" s="108"/>
      <c r="TND1858" s="108"/>
      <c r="TNE1858" s="108"/>
      <c r="TNF1858" s="108"/>
      <c r="TNG1858" s="108"/>
      <c r="TNH1858" s="108"/>
      <c r="TNI1858" s="108"/>
      <c r="TNJ1858" s="108"/>
      <c r="TNK1858" s="108"/>
      <c r="TNL1858" s="108"/>
      <c r="TNM1858" s="108"/>
      <c r="TNN1858" s="108"/>
      <c r="TNO1858" s="108"/>
      <c r="TNP1858" s="108"/>
      <c r="TNQ1858" s="108"/>
      <c r="TNR1858" s="108"/>
      <c r="TNS1858" s="108"/>
      <c r="TNT1858" s="108"/>
      <c r="TNU1858" s="108"/>
      <c r="TNV1858" s="108"/>
      <c r="TNW1858" s="108"/>
      <c r="TNX1858" s="108"/>
      <c r="TNY1858" s="108"/>
      <c r="TNZ1858" s="108"/>
      <c r="TOA1858" s="108"/>
      <c r="TOB1858" s="108"/>
      <c r="TOC1858" s="108"/>
      <c r="TOD1858" s="108"/>
      <c r="TOE1858" s="108"/>
      <c r="TOF1858" s="108"/>
      <c r="TOG1858" s="108"/>
      <c r="TOH1858" s="108"/>
      <c r="TOI1858" s="108"/>
      <c r="TOJ1858" s="108"/>
      <c r="TOK1858" s="108"/>
      <c r="TOL1858" s="108"/>
      <c r="TOM1858" s="108"/>
      <c r="TON1858" s="108"/>
      <c r="TOO1858" s="108"/>
      <c r="TOP1858" s="108"/>
      <c r="TOQ1858" s="108"/>
      <c r="TOR1858" s="108"/>
      <c r="TOS1858" s="108"/>
      <c r="TOT1858" s="108"/>
      <c r="TOU1858" s="108"/>
      <c r="TOV1858" s="108"/>
      <c r="TOW1858" s="108"/>
      <c r="TOX1858" s="108"/>
      <c r="TOY1858" s="108"/>
      <c r="TOZ1858" s="108"/>
      <c r="TPA1858" s="108"/>
      <c r="TPB1858" s="108"/>
      <c r="TPC1858" s="108"/>
      <c r="TPD1858" s="108"/>
      <c r="TPE1858" s="108"/>
      <c r="TPF1858" s="108"/>
      <c r="TPG1858" s="108"/>
      <c r="TPH1858" s="108"/>
      <c r="TPI1858" s="108"/>
      <c r="TPJ1858" s="108"/>
      <c r="TPK1858" s="108"/>
      <c r="TPL1858" s="108"/>
      <c r="TPM1858" s="108"/>
      <c r="TPN1858" s="108"/>
      <c r="TPO1858" s="108"/>
      <c r="TPP1858" s="108"/>
      <c r="TPQ1858" s="108"/>
      <c r="TPR1858" s="108"/>
      <c r="TPS1858" s="108"/>
      <c r="TPT1858" s="108"/>
      <c r="TPU1858" s="108"/>
      <c r="TPV1858" s="108"/>
      <c r="TPW1858" s="108"/>
      <c r="TPX1858" s="108"/>
      <c r="TPY1858" s="108"/>
      <c r="TPZ1858" s="108"/>
      <c r="TQA1858" s="108"/>
      <c r="TQB1858" s="108"/>
      <c r="TQC1858" s="108"/>
      <c r="TQD1858" s="108"/>
      <c r="TQE1858" s="108"/>
      <c r="TQF1858" s="108"/>
      <c r="TQG1858" s="108"/>
      <c r="TQH1858" s="108"/>
      <c r="TQI1858" s="108"/>
      <c r="TQJ1858" s="108"/>
      <c r="TQK1858" s="108"/>
      <c r="TQL1858" s="108"/>
      <c r="TQM1858" s="108"/>
      <c r="TQN1858" s="108"/>
      <c r="TQO1858" s="108"/>
      <c r="TQP1858" s="108"/>
      <c r="TQQ1858" s="108"/>
      <c r="TQR1858" s="108"/>
      <c r="TQS1858" s="108"/>
      <c r="TQT1858" s="108"/>
      <c r="TQU1858" s="108"/>
      <c r="TQV1858" s="108"/>
      <c r="TQW1858" s="108"/>
      <c r="TQX1858" s="108"/>
      <c r="TQY1858" s="108"/>
      <c r="TQZ1858" s="108"/>
      <c r="TRA1858" s="108"/>
      <c r="TRB1858" s="108"/>
      <c r="TRC1858" s="108"/>
      <c r="TRD1858" s="108"/>
      <c r="TRE1858" s="108"/>
      <c r="TRF1858" s="108"/>
      <c r="TRG1858" s="108"/>
      <c r="TRH1858" s="108"/>
      <c r="TRI1858" s="108"/>
      <c r="TRJ1858" s="108"/>
      <c r="TRK1858" s="108"/>
      <c r="TRL1858" s="108"/>
      <c r="TRM1858" s="108"/>
      <c r="TRN1858" s="108"/>
      <c r="TRO1858" s="108"/>
      <c r="TRP1858" s="108"/>
      <c r="TRQ1858" s="108"/>
      <c r="TRR1858" s="108"/>
      <c r="TRS1858" s="108"/>
      <c r="TRT1858" s="108"/>
      <c r="TRU1858" s="108"/>
      <c r="TRV1858" s="108"/>
      <c r="TRW1858" s="108"/>
      <c r="TRX1858" s="108"/>
      <c r="TRY1858" s="108"/>
      <c r="TRZ1858" s="108"/>
      <c r="TSA1858" s="108"/>
      <c r="TSB1858" s="108"/>
      <c r="TSC1858" s="108"/>
      <c r="TSD1858" s="108"/>
      <c r="TSE1858" s="108"/>
      <c r="TSF1858" s="108"/>
      <c r="TSG1858" s="108"/>
      <c r="TSH1858" s="108"/>
      <c r="TSI1858" s="108"/>
      <c r="TSJ1858" s="108"/>
      <c r="TSK1858" s="108"/>
      <c r="TSL1858" s="108"/>
      <c r="TSM1858" s="108"/>
      <c r="TSN1858" s="108"/>
      <c r="TSO1858" s="108"/>
      <c r="TSP1858" s="108"/>
      <c r="TSQ1858" s="108"/>
      <c r="TSR1858" s="108"/>
      <c r="TSS1858" s="108"/>
      <c r="TST1858" s="108"/>
      <c r="TSU1858" s="108"/>
      <c r="TSV1858" s="108"/>
      <c r="TSW1858" s="108"/>
      <c r="TSX1858" s="108"/>
      <c r="TSY1858" s="108"/>
      <c r="TSZ1858" s="108"/>
      <c r="TTA1858" s="108"/>
      <c r="TTB1858" s="108"/>
      <c r="TTC1858" s="108"/>
      <c r="TTD1858" s="108"/>
      <c r="TTE1858" s="108"/>
      <c r="TTF1858" s="108"/>
      <c r="TTG1858" s="108"/>
      <c r="TTH1858" s="108"/>
      <c r="TTI1858" s="108"/>
      <c r="TTJ1858" s="108"/>
      <c r="TTK1858" s="108"/>
      <c r="TTL1858" s="108"/>
      <c r="TTM1858" s="108"/>
      <c r="TTN1858" s="108"/>
      <c r="TTO1858" s="108"/>
      <c r="TTP1858" s="108"/>
      <c r="TTQ1858" s="108"/>
      <c r="TTR1858" s="108"/>
      <c r="TTS1858" s="108"/>
      <c r="TTT1858" s="108"/>
      <c r="TTU1858" s="108"/>
      <c r="TTV1858" s="108"/>
      <c r="TTW1858" s="108"/>
      <c r="TTX1858" s="108"/>
      <c r="TTY1858" s="108"/>
      <c r="TTZ1858" s="108"/>
      <c r="TUA1858" s="108"/>
      <c r="TUB1858" s="108"/>
      <c r="TUC1858" s="108"/>
      <c r="TUD1858" s="108"/>
      <c r="TUE1858" s="108"/>
      <c r="TUF1858" s="108"/>
      <c r="TUG1858" s="108"/>
      <c r="TUH1858" s="108"/>
      <c r="TUI1858" s="108"/>
      <c r="TUJ1858" s="108"/>
      <c r="TUK1858" s="108"/>
      <c r="TUL1858" s="108"/>
      <c r="TUM1858" s="108"/>
      <c r="TUN1858" s="108"/>
      <c r="TUO1858" s="108"/>
      <c r="TUP1858" s="108"/>
      <c r="TUQ1858" s="108"/>
      <c r="TUR1858" s="108"/>
      <c r="TUS1858" s="108"/>
      <c r="TUT1858" s="108"/>
      <c r="TUU1858" s="108"/>
      <c r="TUV1858" s="108"/>
      <c r="TUW1858" s="108"/>
      <c r="TUX1858" s="108"/>
      <c r="TUY1858" s="108"/>
      <c r="TUZ1858" s="108"/>
      <c r="TVA1858" s="108"/>
      <c r="TVB1858" s="108"/>
      <c r="TVC1858" s="108"/>
      <c r="TVD1858" s="108"/>
      <c r="TVE1858" s="108"/>
      <c r="TVF1858" s="108"/>
      <c r="TVG1858" s="108"/>
      <c r="TVH1858" s="108"/>
      <c r="TVI1858" s="108"/>
      <c r="TVJ1858" s="108"/>
      <c r="TVK1858" s="108"/>
      <c r="TVL1858" s="108"/>
      <c r="TVM1858" s="108"/>
      <c r="TVN1858" s="108"/>
      <c r="TVO1858" s="108"/>
      <c r="TVP1858" s="108"/>
      <c r="TVQ1858" s="108"/>
      <c r="TVR1858" s="108"/>
      <c r="TVS1858" s="108"/>
      <c r="TVT1858" s="108"/>
      <c r="TVU1858" s="108"/>
      <c r="TVV1858" s="108"/>
      <c r="TVW1858" s="108"/>
      <c r="TVX1858" s="108"/>
      <c r="TVY1858" s="108"/>
      <c r="TVZ1858" s="108"/>
      <c r="TWA1858" s="108"/>
      <c r="TWB1858" s="108"/>
      <c r="TWC1858" s="108"/>
      <c r="TWD1858" s="108"/>
      <c r="TWE1858" s="108"/>
      <c r="TWF1858" s="108"/>
      <c r="TWG1858" s="108"/>
      <c r="TWH1858" s="108"/>
      <c r="TWI1858" s="108"/>
      <c r="TWJ1858" s="108"/>
      <c r="TWK1858" s="108"/>
      <c r="TWL1858" s="108"/>
      <c r="TWM1858" s="108"/>
      <c r="TWN1858" s="108"/>
      <c r="TWO1858" s="108"/>
      <c r="TWP1858" s="108"/>
      <c r="TWQ1858" s="108"/>
      <c r="TWR1858" s="108"/>
      <c r="TWS1858" s="108"/>
      <c r="TWT1858" s="108"/>
      <c r="TWU1858" s="108"/>
      <c r="TWV1858" s="108"/>
      <c r="TWW1858" s="108"/>
      <c r="TWX1858" s="108"/>
      <c r="TWY1858" s="108"/>
      <c r="TWZ1858" s="108"/>
      <c r="TXA1858" s="108"/>
      <c r="TXB1858" s="108"/>
      <c r="TXC1858" s="108"/>
      <c r="TXD1858" s="108"/>
      <c r="TXE1858" s="108"/>
      <c r="TXF1858" s="108"/>
      <c r="TXG1858" s="108"/>
      <c r="TXH1858" s="108"/>
      <c r="TXI1858" s="108"/>
      <c r="TXJ1858" s="108"/>
      <c r="TXK1858" s="108"/>
      <c r="TXL1858" s="108"/>
      <c r="TXM1858" s="108"/>
      <c r="TXN1858" s="108"/>
      <c r="TXO1858" s="108"/>
      <c r="TXP1858" s="108"/>
      <c r="TXQ1858" s="108"/>
      <c r="TXR1858" s="108"/>
      <c r="TXS1858" s="108"/>
      <c r="TXT1858" s="108"/>
      <c r="TXU1858" s="108"/>
      <c r="TXV1858" s="108"/>
      <c r="TXW1858" s="108"/>
      <c r="TXX1858" s="108"/>
      <c r="TXY1858" s="108"/>
      <c r="TXZ1858" s="108"/>
      <c r="TYA1858" s="108"/>
      <c r="TYB1858" s="108"/>
      <c r="TYC1858" s="108"/>
      <c r="TYD1858" s="108"/>
      <c r="TYE1858" s="108"/>
      <c r="TYF1858" s="108"/>
      <c r="TYG1858" s="108"/>
      <c r="TYH1858" s="108"/>
      <c r="TYI1858" s="108"/>
      <c r="TYJ1858" s="108"/>
      <c r="TYK1858" s="108"/>
      <c r="TYL1858" s="108"/>
      <c r="TYM1858" s="108"/>
      <c r="TYN1858" s="108"/>
      <c r="TYO1858" s="108"/>
      <c r="TYP1858" s="108"/>
      <c r="TYQ1858" s="108"/>
      <c r="TYR1858" s="108"/>
      <c r="TYS1858" s="108"/>
      <c r="TYT1858" s="108"/>
      <c r="TYU1858" s="108"/>
      <c r="TYV1858" s="108"/>
      <c r="TYW1858" s="108"/>
      <c r="TYX1858" s="108"/>
      <c r="TYY1858" s="108"/>
      <c r="TYZ1858" s="108"/>
      <c r="TZA1858" s="108"/>
      <c r="TZB1858" s="108"/>
      <c r="TZC1858" s="108"/>
      <c r="TZD1858" s="108"/>
      <c r="TZE1858" s="108"/>
      <c r="TZF1858" s="108"/>
      <c r="TZG1858" s="108"/>
      <c r="TZH1858" s="108"/>
      <c r="TZI1858" s="108"/>
      <c r="TZJ1858" s="108"/>
      <c r="TZK1858" s="108"/>
      <c r="TZL1858" s="108"/>
      <c r="TZM1858" s="108"/>
      <c r="TZN1858" s="108"/>
      <c r="TZO1858" s="108"/>
      <c r="TZP1858" s="108"/>
      <c r="TZQ1858" s="108"/>
      <c r="TZR1858" s="108"/>
      <c r="TZS1858" s="108"/>
      <c r="TZT1858" s="108"/>
      <c r="TZU1858" s="108"/>
      <c r="TZV1858" s="108"/>
      <c r="TZW1858" s="108"/>
      <c r="TZX1858" s="108"/>
      <c r="TZY1858" s="108"/>
      <c r="TZZ1858" s="108"/>
      <c r="UAA1858" s="108"/>
      <c r="UAB1858" s="108"/>
      <c r="UAC1858" s="108"/>
      <c r="UAD1858" s="108"/>
      <c r="UAE1858" s="108"/>
      <c r="UAF1858" s="108"/>
      <c r="UAG1858" s="108"/>
      <c r="UAH1858" s="108"/>
      <c r="UAI1858" s="108"/>
      <c r="UAJ1858" s="108"/>
      <c r="UAK1858" s="108"/>
      <c r="UAL1858" s="108"/>
      <c r="UAM1858" s="108"/>
      <c r="UAN1858" s="108"/>
      <c r="UAO1858" s="108"/>
      <c r="UAP1858" s="108"/>
      <c r="UAQ1858" s="108"/>
      <c r="UAR1858" s="108"/>
      <c r="UAS1858" s="108"/>
      <c r="UAT1858" s="108"/>
      <c r="UAU1858" s="108"/>
      <c r="UAV1858" s="108"/>
      <c r="UAW1858" s="108"/>
      <c r="UAX1858" s="108"/>
      <c r="UAY1858" s="108"/>
      <c r="UAZ1858" s="108"/>
      <c r="UBA1858" s="108"/>
      <c r="UBB1858" s="108"/>
      <c r="UBC1858" s="108"/>
      <c r="UBD1858" s="108"/>
      <c r="UBE1858" s="108"/>
      <c r="UBF1858" s="108"/>
      <c r="UBG1858" s="108"/>
      <c r="UBH1858" s="108"/>
      <c r="UBI1858" s="108"/>
      <c r="UBJ1858" s="108"/>
      <c r="UBK1858" s="108"/>
      <c r="UBL1858" s="108"/>
      <c r="UBM1858" s="108"/>
      <c r="UBN1858" s="108"/>
      <c r="UBO1858" s="108"/>
      <c r="UBP1858" s="108"/>
      <c r="UBQ1858" s="108"/>
      <c r="UBR1858" s="108"/>
      <c r="UBS1858" s="108"/>
      <c r="UBT1858" s="108"/>
      <c r="UBU1858" s="108"/>
      <c r="UBV1858" s="108"/>
      <c r="UBW1858" s="108"/>
      <c r="UBX1858" s="108"/>
      <c r="UBY1858" s="108"/>
      <c r="UBZ1858" s="108"/>
      <c r="UCA1858" s="108"/>
      <c r="UCB1858" s="108"/>
      <c r="UCC1858" s="108"/>
      <c r="UCD1858" s="108"/>
      <c r="UCE1858" s="108"/>
      <c r="UCF1858" s="108"/>
      <c r="UCG1858" s="108"/>
      <c r="UCH1858" s="108"/>
      <c r="UCI1858" s="108"/>
      <c r="UCJ1858" s="108"/>
      <c r="UCK1858" s="108"/>
      <c r="UCL1858" s="108"/>
      <c r="UCM1858" s="108"/>
      <c r="UCN1858" s="108"/>
      <c r="UCO1858" s="108"/>
      <c r="UCP1858" s="108"/>
      <c r="UCQ1858" s="108"/>
      <c r="UCR1858" s="108"/>
      <c r="UCS1858" s="108"/>
      <c r="UCT1858" s="108"/>
      <c r="UCU1858" s="108"/>
      <c r="UCV1858" s="108"/>
      <c r="UCW1858" s="108"/>
      <c r="UCX1858" s="108"/>
      <c r="UCY1858" s="108"/>
      <c r="UCZ1858" s="108"/>
      <c r="UDA1858" s="108"/>
      <c r="UDB1858" s="108"/>
      <c r="UDC1858" s="108"/>
      <c r="UDD1858" s="108"/>
      <c r="UDE1858" s="108"/>
      <c r="UDF1858" s="108"/>
      <c r="UDG1858" s="108"/>
      <c r="UDH1858" s="108"/>
      <c r="UDI1858" s="108"/>
      <c r="UDJ1858" s="108"/>
      <c r="UDK1858" s="108"/>
      <c r="UDL1858" s="108"/>
      <c r="UDM1858" s="108"/>
      <c r="UDN1858" s="108"/>
      <c r="UDO1858" s="108"/>
      <c r="UDP1858" s="108"/>
      <c r="UDQ1858" s="108"/>
      <c r="UDR1858" s="108"/>
      <c r="UDS1858" s="108"/>
      <c r="UDT1858" s="108"/>
      <c r="UDU1858" s="108"/>
      <c r="UDV1858" s="108"/>
      <c r="UDW1858" s="108"/>
      <c r="UDX1858" s="108"/>
      <c r="UDY1858" s="108"/>
      <c r="UDZ1858" s="108"/>
      <c r="UEA1858" s="108"/>
      <c r="UEB1858" s="108"/>
      <c r="UEC1858" s="108"/>
      <c r="UED1858" s="108"/>
      <c r="UEE1858" s="108"/>
      <c r="UEF1858" s="108"/>
      <c r="UEG1858" s="108"/>
      <c r="UEH1858" s="108"/>
      <c r="UEI1858" s="108"/>
      <c r="UEJ1858" s="108"/>
      <c r="UEK1858" s="108"/>
      <c r="UEL1858" s="108"/>
      <c r="UEM1858" s="108"/>
      <c r="UEN1858" s="108"/>
      <c r="UEO1858" s="108"/>
      <c r="UEP1858" s="108"/>
      <c r="UEQ1858" s="108"/>
      <c r="UER1858" s="108"/>
      <c r="UES1858" s="108"/>
      <c r="UET1858" s="108"/>
      <c r="UEU1858" s="108"/>
      <c r="UEV1858" s="108"/>
      <c r="UEW1858" s="108"/>
      <c r="UEX1858" s="108"/>
      <c r="UEY1858" s="108"/>
      <c r="UEZ1858" s="108"/>
      <c r="UFA1858" s="108"/>
      <c r="UFB1858" s="108"/>
      <c r="UFC1858" s="108"/>
      <c r="UFD1858" s="108"/>
      <c r="UFE1858" s="108"/>
      <c r="UFF1858" s="108"/>
      <c r="UFG1858" s="108"/>
      <c r="UFH1858" s="108"/>
      <c r="UFI1858" s="108"/>
      <c r="UFJ1858" s="108"/>
      <c r="UFK1858" s="108"/>
      <c r="UFL1858" s="108"/>
      <c r="UFM1858" s="108"/>
      <c r="UFN1858" s="108"/>
      <c r="UFO1858" s="108"/>
      <c r="UFP1858" s="108"/>
      <c r="UFQ1858" s="108"/>
      <c r="UFR1858" s="108"/>
      <c r="UFS1858" s="108"/>
      <c r="UFT1858" s="108"/>
      <c r="UFU1858" s="108"/>
      <c r="UFV1858" s="108"/>
      <c r="UFW1858" s="108"/>
      <c r="UFX1858" s="108"/>
      <c r="UFY1858" s="108"/>
      <c r="UFZ1858" s="108"/>
      <c r="UGA1858" s="108"/>
      <c r="UGB1858" s="108"/>
      <c r="UGC1858" s="108"/>
      <c r="UGD1858" s="108"/>
      <c r="UGE1858" s="108"/>
      <c r="UGF1858" s="108"/>
      <c r="UGG1858" s="108"/>
      <c r="UGH1858" s="108"/>
      <c r="UGI1858" s="108"/>
      <c r="UGJ1858" s="108"/>
      <c r="UGK1858" s="108"/>
      <c r="UGL1858" s="108"/>
      <c r="UGM1858" s="108"/>
      <c r="UGN1858" s="108"/>
      <c r="UGO1858" s="108"/>
      <c r="UGP1858" s="108"/>
      <c r="UGQ1858" s="108"/>
      <c r="UGR1858" s="108"/>
      <c r="UGS1858" s="108"/>
      <c r="UGT1858" s="108"/>
      <c r="UGU1858" s="108"/>
      <c r="UGV1858" s="108"/>
      <c r="UGW1858" s="108"/>
      <c r="UGX1858" s="108"/>
      <c r="UGY1858" s="108"/>
      <c r="UGZ1858" s="108"/>
      <c r="UHA1858" s="108"/>
      <c r="UHB1858" s="108"/>
      <c r="UHC1858" s="108"/>
      <c r="UHD1858" s="108"/>
      <c r="UHE1858" s="108"/>
      <c r="UHF1858" s="108"/>
      <c r="UHG1858" s="108"/>
      <c r="UHH1858" s="108"/>
      <c r="UHI1858" s="108"/>
      <c r="UHJ1858" s="108"/>
      <c r="UHK1858" s="108"/>
      <c r="UHL1858" s="108"/>
      <c r="UHM1858" s="108"/>
      <c r="UHN1858" s="108"/>
      <c r="UHO1858" s="108"/>
      <c r="UHP1858" s="108"/>
      <c r="UHQ1858" s="108"/>
      <c r="UHR1858" s="108"/>
      <c r="UHS1858" s="108"/>
      <c r="UHT1858" s="108"/>
      <c r="UHU1858" s="108"/>
      <c r="UHV1858" s="108"/>
      <c r="UHW1858" s="108"/>
      <c r="UHX1858" s="108"/>
      <c r="UHY1858" s="108"/>
      <c r="UHZ1858" s="108"/>
      <c r="UIA1858" s="108"/>
      <c r="UIB1858" s="108"/>
      <c r="UIC1858" s="108"/>
      <c r="UID1858" s="108"/>
      <c r="UIE1858" s="108"/>
      <c r="UIF1858" s="108"/>
      <c r="UIG1858" s="108"/>
      <c r="UIH1858" s="108"/>
      <c r="UII1858" s="108"/>
      <c r="UIJ1858" s="108"/>
      <c r="UIK1858" s="108"/>
      <c r="UIL1858" s="108"/>
      <c r="UIM1858" s="108"/>
      <c r="UIN1858" s="108"/>
      <c r="UIO1858" s="108"/>
      <c r="UIP1858" s="108"/>
      <c r="UIQ1858" s="108"/>
      <c r="UIR1858" s="108"/>
      <c r="UIS1858" s="108"/>
      <c r="UIT1858" s="108"/>
      <c r="UIU1858" s="108"/>
      <c r="UIV1858" s="108"/>
      <c r="UIW1858" s="108"/>
      <c r="UIX1858" s="108"/>
      <c r="UIY1858" s="108"/>
      <c r="UIZ1858" s="108"/>
      <c r="UJA1858" s="108"/>
      <c r="UJB1858" s="108"/>
      <c r="UJC1858" s="108"/>
      <c r="UJD1858" s="108"/>
      <c r="UJE1858" s="108"/>
      <c r="UJF1858" s="108"/>
      <c r="UJG1858" s="108"/>
      <c r="UJH1858" s="108"/>
      <c r="UJI1858" s="108"/>
      <c r="UJJ1858" s="108"/>
      <c r="UJK1858" s="108"/>
      <c r="UJL1858" s="108"/>
      <c r="UJM1858" s="108"/>
      <c r="UJN1858" s="108"/>
      <c r="UJO1858" s="108"/>
      <c r="UJP1858" s="108"/>
      <c r="UJQ1858" s="108"/>
      <c r="UJR1858" s="108"/>
      <c r="UJS1858" s="108"/>
      <c r="UJT1858" s="108"/>
      <c r="UJU1858" s="108"/>
      <c r="UJV1858" s="108"/>
      <c r="UJW1858" s="108"/>
      <c r="UJX1858" s="108"/>
      <c r="UJY1858" s="108"/>
      <c r="UJZ1858" s="108"/>
      <c r="UKA1858" s="108"/>
      <c r="UKB1858" s="108"/>
      <c r="UKC1858" s="108"/>
      <c r="UKD1858" s="108"/>
      <c r="UKE1858" s="108"/>
      <c r="UKF1858" s="108"/>
      <c r="UKG1858" s="108"/>
      <c r="UKH1858" s="108"/>
      <c r="UKI1858" s="108"/>
      <c r="UKJ1858" s="108"/>
      <c r="UKK1858" s="108"/>
      <c r="UKL1858" s="108"/>
      <c r="UKM1858" s="108"/>
      <c r="UKN1858" s="108"/>
      <c r="UKO1858" s="108"/>
      <c r="UKP1858" s="108"/>
      <c r="UKQ1858" s="108"/>
      <c r="UKR1858" s="108"/>
      <c r="UKS1858" s="108"/>
      <c r="UKT1858" s="108"/>
      <c r="UKU1858" s="108"/>
      <c r="UKV1858" s="108"/>
      <c r="UKW1858" s="108"/>
      <c r="UKX1858" s="108"/>
      <c r="UKY1858" s="108"/>
      <c r="UKZ1858" s="108"/>
      <c r="ULA1858" s="108"/>
      <c r="ULB1858" s="108"/>
      <c r="ULC1858" s="108"/>
      <c r="ULD1858" s="108"/>
      <c r="ULE1858" s="108"/>
      <c r="ULF1858" s="108"/>
      <c r="ULG1858" s="108"/>
      <c r="ULH1858" s="108"/>
      <c r="ULI1858" s="108"/>
      <c r="ULJ1858" s="108"/>
      <c r="ULK1858" s="108"/>
      <c r="ULL1858" s="108"/>
      <c r="ULM1858" s="108"/>
      <c r="ULN1858" s="108"/>
      <c r="ULO1858" s="108"/>
      <c r="ULP1858" s="108"/>
      <c r="ULQ1858" s="108"/>
      <c r="ULR1858" s="108"/>
      <c r="ULS1858" s="108"/>
      <c r="ULT1858" s="108"/>
      <c r="ULU1858" s="108"/>
      <c r="ULV1858" s="108"/>
      <c r="ULW1858" s="108"/>
      <c r="ULX1858" s="108"/>
      <c r="ULY1858" s="108"/>
      <c r="ULZ1858" s="108"/>
      <c r="UMA1858" s="108"/>
      <c r="UMB1858" s="108"/>
      <c r="UMC1858" s="108"/>
      <c r="UMD1858" s="108"/>
      <c r="UME1858" s="108"/>
      <c r="UMF1858" s="108"/>
      <c r="UMG1858" s="108"/>
      <c r="UMH1858" s="108"/>
      <c r="UMI1858" s="108"/>
      <c r="UMJ1858" s="108"/>
      <c r="UMK1858" s="108"/>
      <c r="UML1858" s="108"/>
      <c r="UMM1858" s="108"/>
      <c r="UMN1858" s="108"/>
      <c r="UMO1858" s="108"/>
      <c r="UMP1858" s="108"/>
      <c r="UMQ1858" s="108"/>
      <c r="UMR1858" s="108"/>
      <c r="UMS1858" s="108"/>
      <c r="UMT1858" s="108"/>
      <c r="UMU1858" s="108"/>
      <c r="UMV1858" s="108"/>
      <c r="UMW1858" s="108"/>
      <c r="UMX1858" s="108"/>
      <c r="UMY1858" s="108"/>
      <c r="UMZ1858" s="108"/>
      <c r="UNA1858" s="108"/>
      <c r="UNB1858" s="108"/>
      <c r="UNC1858" s="108"/>
      <c r="UND1858" s="108"/>
      <c r="UNE1858" s="108"/>
      <c r="UNF1858" s="108"/>
      <c r="UNG1858" s="108"/>
      <c r="UNH1858" s="108"/>
      <c r="UNI1858" s="108"/>
      <c r="UNJ1858" s="108"/>
      <c r="UNK1858" s="108"/>
      <c r="UNL1858" s="108"/>
      <c r="UNM1858" s="108"/>
      <c r="UNN1858" s="108"/>
      <c r="UNO1858" s="108"/>
      <c r="UNP1858" s="108"/>
      <c r="UNQ1858" s="108"/>
      <c r="UNR1858" s="108"/>
      <c r="UNS1858" s="108"/>
      <c r="UNT1858" s="108"/>
      <c r="UNU1858" s="108"/>
      <c r="UNV1858" s="108"/>
      <c r="UNW1858" s="108"/>
      <c r="UNX1858" s="108"/>
      <c r="UNY1858" s="108"/>
      <c r="UNZ1858" s="108"/>
      <c r="UOA1858" s="108"/>
      <c r="UOB1858" s="108"/>
      <c r="UOC1858" s="108"/>
      <c r="UOD1858" s="108"/>
      <c r="UOE1858" s="108"/>
      <c r="UOF1858" s="108"/>
      <c r="UOG1858" s="108"/>
      <c r="UOH1858" s="108"/>
      <c r="UOI1858" s="108"/>
      <c r="UOJ1858" s="108"/>
      <c r="UOK1858" s="108"/>
      <c r="UOL1858" s="108"/>
      <c r="UOM1858" s="108"/>
      <c r="UON1858" s="108"/>
      <c r="UOO1858" s="108"/>
      <c r="UOP1858" s="108"/>
      <c r="UOQ1858" s="108"/>
      <c r="UOR1858" s="108"/>
      <c r="UOS1858" s="108"/>
      <c r="UOT1858" s="108"/>
      <c r="UOU1858" s="108"/>
      <c r="UOV1858" s="108"/>
      <c r="UOW1858" s="108"/>
      <c r="UOX1858" s="108"/>
      <c r="UOY1858" s="108"/>
      <c r="UOZ1858" s="108"/>
      <c r="UPA1858" s="108"/>
      <c r="UPB1858" s="108"/>
      <c r="UPC1858" s="108"/>
      <c r="UPD1858" s="108"/>
      <c r="UPE1858" s="108"/>
      <c r="UPF1858" s="108"/>
      <c r="UPG1858" s="108"/>
      <c r="UPH1858" s="108"/>
      <c r="UPI1858" s="108"/>
      <c r="UPJ1858" s="108"/>
      <c r="UPK1858" s="108"/>
      <c r="UPL1858" s="108"/>
      <c r="UPM1858" s="108"/>
      <c r="UPN1858" s="108"/>
      <c r="UPO1858" s="108"/>
      <c r="UPP1858" s="108"/>
      <c r="UPQ1858" s="108"/>
      <c r="UPR1858" s="108"/>
      <c r="UPS1858" s="108"/>
      <c r="UPT1858" s="108"/>
      <c r="UPU1858" s="108"/>
      <c r="UPV1858" s="108"/>
      <c r="UPW1858" s="108"/>
      <c r="UPX1858" s="108"/>
      <c r="UPY1858" s="108"/>
      <c r="UPZ1858" s="108"/>
      <c r="UQA1858" s="108"/>
      <c r="UQB1858" s="108"/>
      <c r="UQC1858" s="108"/>
      <c r="UQD1858" s="108"/>
      <c r="UQE1858" s="108"/>
      <c r="UQF1858" s="108"/>
      <c r="UQG1858" s="108"/>
      <c r="UQH1858" s="108"/>
      <c r="UQI1858" s="108"/>
      <c r="UQJ1858" s="108"/>
      <c r="UQK1858" s="108"/>
      <c r="UQL1858" s="108"/>
      <c r="UQM1858" s="108"/>
      <c r="UQN1858" s="108"/>
      <c r="UQO1858" s="108"/>
      <c r="UQP1858" s="108"/>
      <c r="UQQ1858" s="108"/>
      <c r="UQR1858" s="108"/>
      <c r="UQS1858" s="108"/>
      <c r="UQT1858" s="108"/>
      <c r="UQU1858" s="108"/>
      <c r="UQV1858" s="108"/>
      <c r="UQW1858" s="108"/>
      <c r="UQX1858" s="108"/>
      <c r="UQY1858" s="108"/>
      <c r="UQZ1858" s="108"/>
      <c r="URA1858" s="108"/>
      <c r="URB1858" s="108"/>
      <c r="URC1858" s="108"/>
      <c r="URD1858" s="108"/>
      <c r="URE1858" s="108"/>
      <c r="URF1858" s="108"/>
      <c r="URG1858" s="108"/>
      <c r="URH1858" s="108"/>
      <c r="URI1858" s="108"/>
      <c r="URJ1858" s="108"/>
      <c r="URK1858" s="108"/>
      <c r="URL1858" s="108"/>
      <c r="URM1858" s="108"/>
      <c r="URN1858" s="108"/>
      <c r="URO1858" s="108"/>
      <c r="URP1858" s="108"/>
      <c r="URQ1858" s="108"/>
      <c r="URR1858" s="108"/>
      <c r="URS1858" s="108"/>
      <c r="URT1858" s="108"/>
      <c r="URU1858" s="108"/>
      <c r="URV1858" s="108"/>
      <c r="URW1858" s="108"/>
      <c r="URX1858" s="108"/>
      <c r="URY1858" s="108"/>
      <c r="URZ1858" s="108"/>
      <c r="USA1858" s="108"/>
      <c r="USB1858" s="108"/>
      <c r="USC1858" s="108"/>
      <c r="USD1858" s="108"/>
      <c r="USE1858" s="108"/>
      <c r="USF1858" s="108"/>
      <c r="USG1858" s="108"/>
      <c r="USH1858" s="108"/>
      <c r="USI1858" s="108"/>
      <c r="USJ1858" s="108"/>
      <c r="USK1858" s="108"/>
      <c r="USL1858" s="108"/>
      <c r="USM1858" s="108"/>
      <c r="USN1858" s="108"/>
      <c r="USO1858" s="108"/>
      <c r="USP1858" s="108"/>
      <c r="USQ1858" s="108"/>
      <c r="USR1858" s="108"/>
      <c r="USS1858" s="108"/>
      <c r="UST1858" s="108"/>
      <c r="USU1858" s="108"/>
      <c r="USV1858" s="108"/>
      <c r="USW1858" s="108"/>
      <c r="USX1858" s="108"/>
      <c r="USY1858" s="108"/>
      <c r="USZ1858" s="108"/>
      <c r="UTA1858" s="108"/>
      <c r="UTB1858" s="108"/>
      <c r="UTC1858" s="108"/>
      <c r="UTD1858" s="108"/>
      <c r="UTE1858" s="108"/>
      <c r="UTF1858" s="108"/>
      <c r="UTG1858" s="108"/>
      <c r="UTH1858" s="108"/>
      <c r="UTI1858" s="108"/>
      <c r="UTJ1858" s="108"/>
      <c r="UTK1858" s="108"/>
      <c r="UTL1858" s="108"/>
      <c r="UTM1858" s="108"/>
      <c r="UTN1858" s="108"/>
      <c r="UTO1858" s="108"/>
      <c r="UTP1858" s="108"/>
      <c r="UTQ1858" s="108"/>
      <c r="UTR1858" s="108"/>
      <c r="UTS1858" s="108"/>
      <c r="UTT1858" s="108"/>
      <c r="UTU1858" s="108"/>
      <c r="UTV1858" s="108"/>
      <c r="UTW1858" s="108"/>
      <c r="UTX1858" s="108"/>
      <c r="UTY1858" s="108"/>
      <c r="UTZ1858" s="108"/>
      <c r="UUA1858" s="108"/>
      <c r="UUB1858" s="108"/>
      <c r="UUC1858" s="108"/>
      <c r="UUD1858" s="108"/>
      <c r="UUE1858" s="108"/>
      <c r="UUF1858" s="108"/>
      <c r="UUG1858" s="108"/>
      <c r="UUH1858" s="108"/>
      <c r="UUI1858" s="108"/>
      <c r="UUJ1858" s="108"/>
      <c r="UUK1858" s="108"/>
      <c r="UUL1858" s="108"/>
      <c r="UUM1858" s="108"/>
      <c r="UUN1858" s="108"/>
      <c r="UUO1858" s="108"/>
      <c r="UUP1858" s="108"/>
      <c r="UUQ1858" s="108"/>
      <c r="UUR1858" s="108"/>
      <c r="UUS1858" s="108"/>
      <c r="UUT1858" s="108"/>
      <c r="UUU1858" s="108"/>
      <c r="UUV1858" s="108"/>
      <c r="UUW1858" s="108"/>
      <c r="UUX1858" s="108"/>
      <c r="UUY1858" s="108"/>
      <c r="UUZ1858" s="108"/>
      <c r="UVA1858" s="108"/>
      <c r="UVB1858" s="108"/>
      <c r="UVC1858" s="108"/>
      <c r="UVD1858" s="108"/>
      <c r="UVE1858" s="108"/>
      <c r="UVF1858" s="108"/>
      <c r="UVG1858" s="108"/>
      <c r="UVH1858" s="108"/>
      <c r="UVI1858" s="108"/>
      <c r="UVJ1858" s="108"/>
      <c r="UVK1858" s="108"/>
      <c r="UVL1858" s="108"/>
      <c r="UVM1858" s="108"/>
      <c r="UVN1858" s="108"/>
      <c r="UVO1858" s="108"/>
      <c r="UVP1858" s="108"/>
      <c r="UVQ1858" s="108"/>
      <c r="UVR1858" s="108"/>
      <c r="UVS1858" s="108"/>
      <c r="UVT1858" s="108"/>
      <c r="UVU1858" s="108"/>
      <c r="UVV1858" s="108"/>
      <c r="UVW1858" s="108"/>
      <c r="UVX1858" s="108"/>
      <c r="UVY1858" s="108"/>
      <c r="UVZ1858" s="108"/>
      <c r="UWA1858" s="108"/>
      <c r="UWB1858" s="108"/>
      <c r="UWC1858" s="108"/>
      <c r="UWD1858" s="108"/>
      <c r="UWE1858" s="108"/>
      <c r="UWF1858" s="108"/>
      <c r="UWG1858" s="108"/>
      <c r="UWH1858" s="108"/>
      <c r="UWI1858" s="108"/>
      <c r="UWJ1858" s="108"/>
      <c r="UWK1858" s="108"/>
      <c r="UWL1858" s="108"/>
      <c r="UWM1858" s="108"/>
      <c r="UWN1858" s="108"/>
      <c r="UWO1858" s="108"/>
      <c r="UWP1858" s="108"/>
      <c r="UWQ1858" s="108"/>
      <c r="UWR1858" s="108"/>
      <c r="UWS1858" s="108"/>
      <c r="UWT1858" s="108"/>
      <c r="UWU1858" s="108"/>
      <c r="UWV1858" s="108"/>
      <c r="UWW1858" s="108"/>
      <c r="UWX1858" s="108"/>
      <c r="UWY1858" s="108"/>
      <c r="UWZ1858" s="108"/>
      <c r="UXA1858" s="108"/>
      <c r="UXB1858" s="108"/>
      <c r="UXC1858" s="108"/>
      <c r="UXD1858" s="108"/>
      <c r="UXE1858" s="108"/>
      <c r="UXF1858" s="108"/>
      <c r="UXG1858" s="108"/>
      <c r="UXH1858" s="108"/>
      <c r="UXI1858" s="108"/>
      <c r="UXJ1858" s="108"/>
      <c r="UXK1858" s="108"/>
      <c r="UXL1858" s="108"/>
      <c r="UXM1858" s="108"/>
      <c r="UXN1858" s="108"/>
      <c r="UXO1858" s="108"/>
      <c r="UXP1858" s="108"/>
      <c r="UXQ1858" s="108"/>
      <c r="UXR1858" s="108"/>
      <c r="UXS1858" s="108"/>
      <c r="UXT1858" s="108"/>
      <c r="UXU1858" s="108"/>
      <c r="UXV1858" s="108"/>
      <c r="UXW1858" s="108"/>
      <c r="UXX1858" s="108"/>
      <c r="UXY1858" s="108"/>
      <c r="UXZ1858" s="108"/>
      <c r="UYA1858" s="108"/>
      <c r="UYB1858" s="108"/>
      <c r="UYC1858" s="108"/>
      <c r="UYD1858" s="108"/>
      <c r="UYE1858" s="108"/>
      <c r="UYF1858" s="108"/>
      <c r="UYG1858" s="108"/>
      <c r="UYH1858" s="108"/>
      <c r="UYI1858" s="108"/>
      <c r="UYJ1858" s="108"/>
      <c r="UYK1858" s="108"/>
      <c r="UYL1858" s="108"/>
      <c r="UYM1858" s="108"/>
      <c r="UYN1858" s="108"/>
      <c r="UYO1858" s="108"/>
      <c r="UYP1858" s="108"/>
      <c r="UYQ1858" s="108"/>
      <c r="UYR1858" s="108"/>
      <c r="UYS1858" s="108"/>
      <c r="UYT1858" s="108"/>
      <c r="UYU1858" s="108"/>
      <c r="UYV1858" s="108"/>
      <c r="UYW1858" s="108"/>
      <c r="UYX1858" s="108"/>
      <c r="UYY1858" s="108"/>
      <c r="UYZ1858" s="108"/>
      <c r="UZA1858" s="108"/>
      <c r="UZB1858" s="108"/>
      <c r="UZC1858" s="108"/>
      <c r="UZD1858" s="108"/>
      <c r="UZE1858" s="108"/>
      <c r="UZF1858" s="108"/>
      <c r="UZG1858" s="108"/>
      <c r="UZH1858" s="108"/>
      <c r="UZI1858" s="108"/>
      <c r="UZJ1858" s="108"/>
      <c r="UZK1858" s="108"/>
      <c r="UZL1858" s="108"/>
      <c r="UZM1858" s="108"/>
      <c r="UZN1858" s="108"/>
      <c r="UZO1858" s="108"/>
      <c r="UZP1858" s="108"/>
      <c r="UZQ1858" s="108"/>
      <c r="UZR1858" s="108"/>
      <c r="UZS1858" s="108"/>
      <c r="UZT1858" s="108"/>
      <c r="UZU1858" s="108"/>
      <c r="UZV1858" s="108"/>
      <c r="UZW1858" s="108"/>
      <c r="UZX1858" s="108"/>
      <c r="UZY1858" s="108"/>
      <c r="UZZ1858" s="108"/>
      <c r="VAA1858" s="108"/>
      <c r="VAB1858" s="108"/>
      <c r="VAC1858" s="108"/>
      <c r="VAD1858" s="108"/>
      <c r="VAE1858" s="108"/>
      <c r="VAF1858" s="108"/>
      <c r="VAG1858" s="108"/>
      <c r="VAH1858" s="108"/>
      <c r="VAI1858" s="108"/>
      <c r="VAJ1858" s="108"/>
      <c r="VAK1858" s="108"/>
      <c r="VAL1858" s="108"/>
      <c r="VAM1858" s="108"/>
      <c r="VAN1858" s="108"/>
      <c r="VAO1858" s="108"/>
      <c r="VAP1858" s="108"/>
      <c r="VAQ1858" s="108"/>
      <c r="VAR1858" s="108"/>
      <c r="VAS1858" s="108"/>
      <c r="VAT1858" s="108"/>
      <c r="VAU1858" s="108"/>
      <c r="VAV1858" s="108"/>
      <c r="VAW1858" s="108"/>
      <c r="VAX1858" s="108"/>
      <c r="VAY1858" s="108"/>
      <c r="VAZ1858" s="108"/>
      <c r="VBA1858" s="108"/>
      <c r="VBB1858" s="108"/>
      <c r="VBC1858" s="108"/>
      <c r="VBD1858" s="108"/>
      <c r="VBE1858" s="108"/>
      <c r="VBF1858" s="108"/>
      <c r="VBG1858" s="108"/>
      <c r="VBH1858" s="108"/>
      <c r="VBI1858" s="108"/>
      <c r="VBJ1858" s="108"/>
      <c r="VBK1858" s="108"/>
      <c r="VBL1858" s="108"/>
      <c r="VBM1858" s="108"/>
      <c r="VBN1858" s="108"/>
      <c r="VBO1858" s="108"/>
      <c r="VBP1858" s="108"/>
      <c r="VBQ1858" s="108"/>
      <c r="VBR1858" s="108"/>
      <c r="VBS1858" s="108"/>
      <c r="VBT1858" s="108"/>
      <c r="VBU1858" s="108"/>
      <c r="VBV1858" s="108"/>
      <c r="VBW1858" s="108"/>
      <c r="VBX1858" s="108"/>
      <c r="VBY1858" s="108"/>
      <c r="VBZ1858" s="108"/>
      <c r="VCA1858" s="108"/>
      <c r="VCB1858" s="108"/>
      <c r="VCC1858" s="108"/>
      <c r="VCD1858" s="108"/>
      <c r="VCE1858" s="108"/>
      <c r="VCF1858" s="108"/>
      <c r="VCG1858" s="108"/>
      <c r="VCH1858" s="108"/>
      <c r="VCI1858" s="108"/>
      <c r="VCJ1858" s="108"/>
      <c r="VCK1858" s="108"/>
      <c r="VCL1858" s="108"/>
      <c r="VCM1858" s="108"/>
      <c r="VCN1858" s="108"/>
      <c r="VCO1858" s="108"/>
      <c r="VCP1858" s="108"/>
      <c r="VCQ1858" s="108"/>
      <c r="VCR1858" s="108"/>
      <c r="VCS1858" s="108"/>
      <c r="VCT1858" s="108"/>
      <c r="VCU1858" s="108"/>
      <c r="VCV1858" s="108"/>
      <c r="VCW1858" s="108"/>
      <c r="VCX1858" s="108"/>
      <c r="VCY1858" s="108"/>
      <c r="VCZ1858" s="108"/>
      <c r="VDA1858" s="108"/>
      <c r="VDB1858" s="108"/>
      <c r="VDC1858" s="108"/>
      <c r="VDD1858" s="108"/>
      <c r="VDE1858" s="108"/>
      <c r="VDF1858" s="108"/>
      <c r="VDG1858" s="108"/>
      <c r="VDH1858" s="108"/>
      <c r="VDI1858" s="108"/>
      <c r="VDJ1858" s="108"/>
      <c r="VDK1858" s="108"/>
      <c r="VDL1858" s="108"/>
      <c r="VDM1858" s="108"/>
      <c r="VDN1858" s="108"/>
      <c r="VDO1858" s="108"/>
      <c r="VDP1858" s="108"/>
      <c r="VDQ1858" s="108"/>
      <c r="VDR1858" s="108"/>
      <c r="VDS1858" s="108"/>
      <c r="VDT1858" s="108"/>
      <c r="VDU1858" s="108"/>
      <c r="VDV1858" s="108"/>
      <c r="VDW1858" s="108"/>
      <c r="VDX1858" s="108"/>
      <c r="VDY1858" s="108"/>
      <c r="VDZ1858" s="108"/>
      <c r="VEA1858" s="108"/>
      <c r="VEB1858" s="108"/>
      <c r="VEC1858" s="108"/>
      <c r="VED1858" s="108"/>
      <c r="VEE1858" s="108"/>
      <c r="VEF1858" s="108"/>
      <c r="VEG1858" s="108"/>
      <c r="VEH1858" s="108"/>
      <c r="VEI1858" s="108"/>
      <c r="VEJ1858" s="108"/>
      <c r="VEK1858" s="108"/>
      <c r="VEL1858" s="108"/>
      <c r="VEM1858" s="108"/>
      <c r="VEN1858" s="108"/>
      <c r="VEO1858" s="108"/>
      <c r="VEP1858" s="108"/>
      <c r="VEQ1858" s="108"/>
      <c r="VER1858" s="108"/>
      <c r="VES1858" s="108"/>
      <c r="VET1858" s="108"/>
      <c r="VEU1858" s="108"/>
      <c r="VEV1858" s="108"/>
      <c r="VEW1858" s="108"/>
      <c r="VEX1858" s="108"/>
      <c r="VEY1858" s="108"/>
      <c r="VEZ1858" s="108"/>
      <c r="VFA1858" s="108"/>
      <c r="VFB1858" s="108"/>
      <c r="VFC1858" s="108"/>
      <c r="VFD1858" s="108"/>
      <c r="VFE1858" s="108"/>
      <c r="VFF1858" s="108"/>
      <c r="VFG1858" s="108"/>
      <c r="VFH1858" s="108"/>
      <c r="VFI1858" s="108"/>
      <c r="VFJ1858" s="108"/>
      <c r="VFK1858" s="108"/>
      <c r="VFL1858" s="108"/>
      <c r="VFM1858" s="108"/>
      <c r="VFN1858" s="108"/>
      <c r="VFO1858" s="108"/>
      <c r="VFP1858" s="108"/>
      <c r="VFQ1858" s="108"/>
      <c r="VFR1858" s="108"/>
      <c r="VFS1858" s="108"/>
      <c r="VFT1858" s="108"/>
      <c r="VFU1858" s="108"/>
      <c r="VFV1858" s="108"/>
      <c r="VFW1858" s="108"/>
      <c r="VFX1858" s="108"/>
      <c r="VFY1858" s="108"/>
      <c r="VFZ1858" s="108"/>
      <c r="VGA1858" s="108"/>
      <c r="VGB1858" s="108"/>
      <c r="VGC1858" s="108"/>
      <c r="VGD1858" s="108"/>
      <c r="VGE1858" s="108"/>
      <c r="VGF1858" s="108"/>
      <c r="VGG1858" s="108"/>
      <c r="VGH1858" s="108"/>
      <c r="VGI1858" s="108"/>
      <c r="VGJ1858" s="108"/>
      <c r="VGK1858" s="108"/>
      <c r="VGL1858" s="108"/>
      <c r="VGM1858" s="108"/>
      <c r="VGN1858" s="108"/>
      <c r="VGO1858" s="108"/>
      <c r="VGP1858" s="108"/>
      <c r="VGQ1858" s="108"/>
      <c r="VGR1858" s="108"/>
      <c r="VGS1858" s="108"/>
      <c r="VGT1858" s="108"/>
      <c r="VGU1858" s="108"/>
      <c r="VGV1858" s="108"/>
      <c r="VGW1858" s="108"/>
      <c r="VGX1858" s="108"/>
      <c r="VGY1858" s="108"/>
      <c r="VGZ1858" s="108"/>
      <c r="VHA1858" s="108"/>
      <c r="VHB1858" s="108"/>
      <c r="VHC1858" s="108"/>
      <c r="VHD1858" s="108"/>
      <c r="VHE1858" s="108"/>
      <c r="VHF1858" s="108"/>
      <c r="VHG1858" s="108"/>
      <c r="VHH1858" s="108"/>
      <c r="VHI1858" s="108"/>
      <c r="VHJ1858" s="108"/>
      <c r="VHK1858" s="108"/>
      <c r="VHL1858" s="108"/>
      <c r="VHM1858" s="108"/>
      <c r="VHN1858" s="108"/>
      <c r="VHO1858" s="108"/>
      <c r="VHP1858" s="108"/>
      <c r="VHQ1858" s="108"/>
      <c r="VHR1858" s="108"/>
      <c r="VHS1858" s="108"/>
      <c r="VHT1858" s="108"/>
      <c r="VHU1858" s="108"/>
      <c r="VHV1858" s="108"/>
      <c r="VHW1858" s="108"/>
      <c r="VHX1858" s="108"/>
      <c r="VHY1858" s="108"/>
      <c r="VHZ1858" s="108"/>
      <c r="VIA1858" s="108"/>
      <c r="VIB1858" s="108"/>
      <c r="VIC1858" s="108"/>
      <c r="VID1858" s="108"/>
      <c r="VIE1858" s="108"/>
      <c r="VIF1858" s="108"/>
      <c r="VIG1858" s="108"/>
      <c r="VIH1858" s="108"/>
      <c r="VII1858" s="108"/>
      <c r="VIJ1858" s="108"/>
      <c r="VIK1858" s="108"/>
      <c r="VIL1858" s="108"/>
      <c r="VIM1858" s="108"/>
      <c r="VIN1858" s="108"/>
      <c r="VIO1858" s="108"/>
      <c r="VIP1858" s="108"/>
      <c r="VIQ1858" s="108"/>
      <c r="VIR1858" s="108"/>
      <c r="VIS1858" s="108"/>
      <c r="VIT1858" s="108"/>
      <c r="VIU1858" s="108"/>
      <c r="VIV1858" s="108"/>
      <c r="VIW1858" s="108"/>
      <c r="VIX1858" s="108"/>
      <c r="VIY1858" s="108"/>
      <c r="VIZ1858" s="108"/>
      <c r="VJA1858" s="108"/>
      <c r="VJB1858" s="108"/>
      <c r="VJC1858" s="108"/>
      <c r="VJD1858" s="108"/>
      <c r="VJE1858" s="108"/>
      <c r="VJF1858" s="108"/>
      <c r="VJG1858" s="108"/>
      <c r="VJH1858" s="108"/>
      <c r="VJI1858" s="108"/>
      <c r="VJJ1858" s="108"/>
      <c r="VJK1858" s="108"/>
      <c r="VJL1858" s="108"/>
      <c r="VJM1858" s="108"/>
      <c r="VJN1858" s="108"/>
      <c r="VJO1858" s="108"/>
      <c r="VJP1858" s="108"/>
      <c r="VJQ1858" s="108"/>
      <c r="VJR1858" s="108"/>
      <c r="VJS1858" s="108"/>
      <c r="VJT1858" s="108"/>
      <c r="VJU1858" s="108"/>
      <c r="VJV1858" s="108"/>
      <c r="VJW1858" s="108"/>
      <c r="VJX1858" s="108"/>
      <c r="VJY1858" s="108"/>
      <c r="VJZ1858" s="108"/>
      <c r="VKA1858" s="108"/>
      <c r="VKB1858" s="108"/>
      <c r="VKC1858" s="108"/>
      <c r="VKD1858" s="108"/>
      <c r="VKE1858" s="108"/>
      <c r="VKF1858" s="108"/>
      <c r="VKG1858" s="108"/>
      <c r="VKH1858" s="108"/>
      <c r="VKI1858" s="108"/>
      <c r="VKJ1858" s="108"/>
      <c r="VKK1858" s="108"/>
      <c r="VKL1858" s="108"/>
      <c r="VKM1858" s="108"/>
      <c r="VKN1858" s="108"/>
      <c r="VKO1858" s="108"/>
      <c r="VKP1858" s="108"/>
      <c r="VKQ1858" s="108"/>
      <c r="VKR1858" s="108"/>
      <c r="VKS1858" s="108"/>
      <c r="VKT1858" s="108"/>
      <c r="VKU1858" s="108"/>
      <c r="VKV1858" s="108"/>
      <c r="VKW1858" s="108"/>
      <c r="VKX1858" s="108"/>
      <c r="VKY1858" s="108"/>
      <c r="VKZ1858" s="108"/>
      <c r="VLA1858" s="108"/>
      <c r="VLB1858" s="108"/>
      <c r="VLC1858" s="108"/>
      <c r="VLD1858" s="108"/>
      <c r="VLE1858" s="108"/>
      <c r="VLF1858" s="108"/>
      <c r="VLG1858" s="108"/>
      <c r="VLH1858" s="108"/>
      <c r="VLI1858" s="108"/>
      <c r="VLJ1858" s="108"/>
      <c r="VLK1858" s="108"/>
      <c r="VLL1858" s="108"/>
      <c r="VLM1858" s="108"/>
      <c r="VLN1858" s="108"/>
      <c r="VLO1858" s="108"/>
      <c r="VLP1858" s="108"/>
      <c r="VLQ1858" s="108"/>
      <c r="VLR1858" s="108"/>
      <c r="VLS1858" s="108"/>
      <c r="VLT1858" s="108"/>
      <c r="VLU1858" s="108"/>
      <c r="VLV1858" s="108"/>
      <c r="VLW1858" s="108"/>
      <c r="VLX1858" s="108"/>
      <c r="VLY1858" s="108"/>
      <c r="VLZ1858" s="108"/>
      <c r="VMA1858" s="108"/>
      <c r="VMB1858" s="108"/>
      <c r="VMC1858" s="108"/>
      <c r="VMD1858" s="108"/>
      <c r="VME1858" s="108"/>
      <c r="VMF1858" s="108"/>
      <c r="VMG1858" s="108"/>
      <c r="VMH1858" s="108"/>
      <c r="VMI1858" s="108"/>
      <c r="VMJ1858" s="108"/>
      <c r="VMK1858" s="108"/>
      <c r="VML1858" s="108"/>
      <c r="VMM1858" s="108"/>
      <c r="VMN1858" s="108"/>
      <c r="VMO1858" s="108"/>
      <c r="VMP1858" s="108"/>
      <c r="VMQ1858" s="108"/>
      <c r="VMR1858" s="108"/>
      <c r="VMS1858" s="108"/>
      <c r="VMT1858" s="108"/>
      <c r="VMU1858" s="108"/>
      <c r="VMV1858" s="108"/>
      <c r="VMW1858" s="108"/>
      <c r="VMX1858" s="108"/>
      <c r="VMY1858" s="108"/>
      <c r="VMZ1858" s="108"/>
      <c r="VNA1858" s="108"/>
      <c r="VNB1858" s="108"/>
      <c r="VNC1858" s="108"/>
      <c r="VND1858" s="108"/>
      <c r="VNE1858" s="108"/>
      <c r="VNF1858" s="108"/>
      <c r="VNG1858" s="108"/>
      <c r="VNH1858" s="108"/>
      <c r="VNI1858" s="108"/>
      <c r="VNJ1858" s="108"/>
      <c r="VNK1858" s="108"/>
      <c r="VNL1858" s="108"/>
      <c r="VNM1858" s="108"/>
      <c r="VNN1858" s="108"/>
      <c r="VNO1858" s="108"/>
      <c r="VNP1858" s="108"/>
      <c r="VNQ1858" s="108"/>
      <c r="VNR1858" s="108"/>
      <c r="VNS1858" s="108"/>
      <c r="VNT1858" s="108"/>
      <c r="VNU1858" s="108"/>
      <c r="VNV1858" s="108"/>
      <c r="VNW1858" s="108"/>
      <c r="VNX1858" s="108"/>
      <c r="VNY1858" s="108"/>
      <c r="VNZ1858" s="108"/>
      <c r="VOA1858" s="108"/>
      <c r="VOB1858" s="108"/>
      <c r="VOC1858" s="108"/>
      <c r="VOD1858" s="108"/>
      <c r="VOE1858" s="108"/>
      <c r="VOF1858" s="108"/>
      <c r="VOG1858" s="108"/>
      <c r="VOH1858" s="108"/>
      <c r="VOI1858" s="108"/>
      <c r="VOJ1858" s="108"/>
      <c r="VOK1858" s="108"/>
      <c r="VOL1858" s="108"/>
      <c r="VOM1858" s="108"/>
      <c r="VON1858" s="108"/>
      <c r="VOO1858" s="108"/>
      <c r="VOP1858" s="108"/>
      <c r="VOQ1858" s="108"/>
      <c r="VOR1858" s="108"/>
      <c r="VOS1858" s="108"/>
      <c r="VOT1858" s="108"/>
      <c r="VOU1858" s="108"/>
      <c r="VOV1858" s="108"/>
      <c r="VOW1858" s="108"/>
      <c r="VOX1858" s="108"/>
      <c r="VOY1858" s="108"/>
      <c r="VOZ1858" s="108"/>
      <c r="VPA1858" s="108"/>
      <c r="VPB1858" s="108"/>
      <c r="VPC1858" s="108"/>
      <c r="VPD1858" s="108"/>
      <c r="VPE1858" s="108"/>
      <c r="VPF1858" s="108"/>
      <c r="VPG1858" s="108"/>
      <c r="VPH1858" s="108"/>
      <c r="VPI1858" s="108"/>
      <c r="VPJ1858" s="108"/>
      <c r="VPK1858" s="108"/>
      <c r="VPL1858" s="108"/>
      <c r="VPM1858" s="108"/>
      <c r="VPN1858" s="108"/>
      <c r="VPO1858" s="108"/>
      <c r="VPP1858" s="108"/>
      <c r="VPQ1858" s="108"/>
      <c r="VPR1858" s="108"/>
      <c r="VPS1858" s="108"/>
      <c r="VPT1858" s="108"/>
      <c r="VPU1858" s="108"/>
      <c r="VPV1858" s="108"/>
      <c r="VPW1858" s="108"/>
      <c r="VPX1858" s="108"/>
      <c r="VPY1858" s="108"/>
      <c r="VPZ1858" s="108"/>
      <c r="VQA1858" s="108"/>
      <c r="VQB1858" s="108"/>
      <c r="VQC1858" s="108"/>
      <c r="VQD1858" s="108"/>
      <c r="VQE1858" s="108"/>
      <c r="VQF1858" s="108"/>
      <c r="VQG1858" s="108"/>
      <c r="VQH1858" s="108"/>
      <c r="VQI1858" s="108"/>
      <c r="VQJ1858" s="108"/>
      <c r="VQK1858" s="108"/>
      <c r="VQL1858" s="108"/>
      <c r="VQM1858" s="108"/>
      <c r="VQN1858" s="108"/>
      <c r="VQO1858" s="108"/>
      <c r="VQP1858" s="108"/>
      <c r="VQQ1858" s="108"/>
      <c r="VQR1858" s="108"/>
      <c r="VQS1858" s="108"/>
      <c r="VQT1858" s="108"/>
      <c r="VQU1858" s="108"/>
      <c r="VQV1858" s="108"/>
      <c r="VQW1858" s="108"/>
      <c r="VQX1858" s="108"/>
      <c r="VQY1858" s="108"/>
      <c r="VQZ1858" s="108"/>
      <c r="VRA1858" s="108"/>
      <c r="VRB1858" s="108"/>
      <c r="VRC1858" s="108"/>
      <c r="VRD1858" s="108"/>
      <c r="VRE1858" s="108"/>
      <c r="VRF1858" s="108"/>
      <c r="VRG1858" s="108"/>
      <c r="VRH1858" s="108"/>
      <c r="VRI1858" s="108"/>
      <c r="VRJ1858" s="108"/>
      <c r="VRK1858" s="108"/>
      <c r="VRL1858" s="108"/>
      <c r="VRM1858" s="108"/>
      <c r="VRN1858" s="108"/>
      <c r="VRO1858" s="108"/>
      <c r="VRP1858" s="108"/>
      <c r="VRQ1858" s="108"/>
      <c r="VRR1858" s="108"/>
      <c r="VRS1858" s="108"/>
      <c r="VRT1858" s="108"/>
      <c r="VRU1858" s="108"/>
      <c r="VRV1858" s="108"/>
      <c r="VRW1858" s="108"/>
      <c r="VRX1858" s="108"/>
      <c r="VRY1858" s="108"/>
      <c r="VRZ1858" s="108"/>
      <c r="VSA1858" s="108"/>
      <c r="VSB1858" s="108"/>
      <c r="VSC1858" s="108"/>
      <c r="VSD1858" s="108"/>
      <c r="VSE1858" s="108"/>
      <c r="VSF1858" s="108"/>
      <c r="VSG1858" s="108"/>
      <c r="VSH1858" s="108"/>
      <c r="VSI1858" s="108"/>
      <c r="VSJ1858" s="108"/>
      <c r="VSK1858" s="108"/>
      <c r="VSL1858" s="108"/>
      <c r="VSM1858" s="108"/>
      <c r="VSN1858" s="108"/>
      <c r="VSO1858" s="108"/>
      <c r="VSP1858" s="108"/>
      <c r="VSQ1858" s="108"/>
      <c r="VSR1858" s="108"/>
      <c r="VSS1858" s="108"/>
      <c r="VST1858" s="108"/>
      <c r="VSU1858" s="108"/>
      <c r="VSV1858" s="108"/>
      <c r="VSW1858" s="108"/>
      <c r="VSX1858" s="108"/>
      <c r="VSY1858" s="108"/>
      <c r="VSZ1858" s="108"/>
      <c r="VTA1858" s="108"/>
      <c r="VTB1858" s="108"/>
      <c r="VTC1858" s="108"/>
      <c r="VTD1858" s="108"/>
      <c r="VTE1858" s="108"/>
      <c r="VTF1858" s="108"/>
      <c r="VTG1858" s="108"/>
      <c r="VTH1858" s="108"/>
      <c r="VTI1858" s="108"/>
      <c r="VTJ1858" s="108"/>
      <c r="VTK1858" s="108"/>
      <c r="VTL1858" s="108"/>
      <c r="VTM1858" s="108"/>
      <c r="VTN1858" s="108"/>
      <c r="VTO1858" s="108"/>
      <c r="VTP1858" s="108"/>
      <c r="VTQ1858" s="108"/>
      <c r="VTR1858" s="108"/>
      <c r="VTS1858" s="108"/>
      <c r="VTT1858" s="108"/>
      <c r="VTU1858" s="108"/>
      <c r="VTV1858" s="108"/>
      <c r="VTW1858" s="108"/>
      <c r="VTX1858" s="108"/>
      <c r="VTY1858" s="108"/>
      <c r="VTZ1858" s="108"/>
      <c r="VUA1858" s="108"/>
      <c r="VUB1858" s="108"/>
      <c r="VUC1858" s="108"/>
      <c r="VUD1858" s="108"/>
      <c r="VUE1858" s="108"/>
      <c r="VUF1858" s="108"/>
      <c r="VUG1858" s="108"/>
      <c r="VUH1858" s="108"/>
      <c r="VUI1858" s="108"/>
      <c r="VUJ1858" s="108"/>
      <c r="VUK1858" s="108"/>
      <c r="VUL1858" s="108"/>
      <c r="VUM1858" s="108"/>
      <c r="VUN1858" s="108"/>
      <c r="VUO1858" s="108"/>
      <c r="VUP1858" s="108"/>
      <c r="VUQ1858" s="108"/>
      <c r="VUR1858" s="108"/>
      <c r="VUS1858" s="108"/>
      <c r="VUT1858" s="108"/>
      <c r="VUU1858" s="108"/>
      <c r="VUV1858" s="108"/>
      <c r="VUW1858" s="108"/>
      <c r="VUX1858" s="108"/>
      <c r="VUY1858" s="108"/>
      <c r="VUZ1858" s="108"/>
      <c r="VVA1858" s="108"/>
      <c r="VVB1858" s="108"/>
      <c r="VVC1858" s="108"/>
      <c r="VVD1858" s="108"/>
      <c r="VVE1858" s="108"/>
      <c r="VVF1858" s="108"/>
      <c r="VVG1858" s="108"/>
      <c r="VVH1858" s="108"/>
      <c r="VVI1858" s="108"/>
      <c r="VVJ1858" s="108"/>
      <c r="VVK1858" s="108"/>
      <c r="VVL1858" s="108"/>
      <c r="VVM1858" s="108"/>
      <c r="VVN1858" s="108"/>
      <c r="VVO1858" s="108"/>
      <c r="VVP1858" s="108"/>
      <c r="VVQ1858" s="108"/>
      <c r="VVR1858" s="108"/>
      <c r="VVS1858" s="108"/>
      <c r="VVT1858" s="108"/>
      <c r="VVU1858" s="108"/>
      <c r="VVV1858" s="108"/>
      <c r="VVW1858" s="108"/>
      <c r="VVX1858" s="108"/>
      <c r="VVY1858" s="108"/>
      <c r="VVZ1858" s="108"/>
      <c r="VWA1858" s="108"/>
      <c r="VWB1858" s="108"/>
      <c r="VWC1858" s="108"/>
      <c r="VWD1858" s="108"/>
      <c r="VWE1858" s="108"/>
      <c r="VWF1858" s="108"/>
      <c r="VWG1858" s="108"/>
      <c r="VWH1858" s="108"/>
      <c r="VWI1858" s="108"/>
      <c r="VWJ1858" s="108"/>
      <c r="VWK1858" s="108"/>
      <c r="VWL1858" s="108"/>
      <c r="VWM1858" s="108"/>
      <c r="VWN1858" s="108"/>
      <c r="VWO1858" s="108"/>
      <c r="VWP1858" s="108"/>
      <c r="VWQ1858" s="108"/>
      <c r="VWR1858" s="108"/>
      <c r="VWS1858" s="108"/>
      <c r="VWT1858" s="108"/>
      <c r="VWU1858" s="108"/>
      <c r="VWV1858" s="108"/>
      <c r="VWW1858" s="108"/>
      <c r="VWX1858" s="108"/>
      <c r="VWY1858" s="108"/>
      <c r="VWZ1858" s="108"/>
      <c r="VXA1858" s="108"/>
      <c r="VXB1858" s="108"/>
      <c r="VXC1858" s="108"/>
      <c r="VXD1858" s="108"/>
      <c r="VXE1858" s="108"/>
      <c r="VXF1858" s="108"/>
      <c r="VXG1858" s="108"/>
      <c r="VXH1858" s="108"/>
      <c r="VXI1858" s="108"/>
      <c r="VXJ1858" s="108"/>
      <c r="VXK1858" s="108"/>
      <c r="VXL1858" s="108"/>
      <c r="VXM1858" s="108"/>
      <c r="VXN1858" s="108"/>
      <c r="VXO1858" s="108"/>
      <c r="VXP1858" s="108"/>
      <c r="VXQ1858" s="108"/>
      <c r="VXR1858" s="108"/>
      <c r="VXS1858" s="108"/>
      <c r="VXT1858" s="108"/>
      <c r="VXU1858" s="108"/>
      <c r="VXV1858" s="108"/>
      <c r="VXW1858" s="108"/>
      <c r="VXX1858" s="108"/>
      <c r="VXY1858" s="108"/>
      <c r="VXZ1858" s="108"/>
      <c r="VYA1858" s="108"/>
      <c r="VYB1858" s="108"/>
      <c r="VYC1858" s="108"/>
      <c r="VYD1858" s="108"/>
      <c r="VYE1858" s="108"/>
      <c r="VYF1858" s="108"/>
      <c r="VYG1858" s="108"/>
      <c r="VYH1858" s="108"/>
      <c r="VYI1858" s="108"/>
      <c r="VYJ1858" s="108"/>
      <c r="VYK1858" s="108"/>
      <c r="VYL1858" s="108"/>
      <c r="VYM1858" s="108"/>
      <c r="VYN1858" s="108"/>
      <c r="VYO1858" s="108"/>
      <c r="VYP1858" s="108"/>
      <c r="VYQ1858" s="108"/>
      <c r="VYR1858" s="108"/>
      <c r="VYS1858" s="108"/>
      <c r="VYT1858" s="108"/>
      <c r="VYU1858" s="108"/>
      <c r="VYV1858" s="108"/>
      <c r="VYW1858" s="108"/>
      <c r="VYX1858" s="108"/>
      <c r="VYY1858" s="108"/>
      <c r="VYZ1858" s="108"/>
      <c r="VZA1858" s="108"/>
      <c r="VZB1858" s="108"/>
      <c r="VZC1858" s="108"/>
      <c r="VZD1858" s="108"/>
      <c r="VZE1858" s="108"/>
      <c r="VZF1858" s="108"/>
      <c r="VZG1858" s="108"/>
      <c r="VZH1858" s="108"/>
      <c r="VZI1858" s="108"/>
      <c r="VZJ1858" s="108"/>
      <c r="VZK1858" s="108"/>
      <c r="VZL1858" s="108"/>
      <c r="VZM1858" s="108"/>
      <c r="VZN1858" s="108"/>
      <c r="VZO1858" s="108"/>
      <c r="VZP1858" s="108"/>
      <c r="VZQ1858" s="108"/>
      <c r="VZR1858" s="108"/>
      <c r="VZS1858" s="108"/>
      <c r="VZT1858" s="108"/>
      <c r="VZU1858" s="108"/>
      <c r="VZV1858" s="108"/>
      <c r="VZW1858" s="108"/>
      <c r="VZX1858" s="108"/>
      <c r="VZY1858" s="108"/>
      <c r="VZZ1858" s="108"/>
      <c r="WAA1858" s="108"/>
      <c r="WAB1858" s="108"/>
      <c r="WAC1858" s="108"/>
      <c r="WAD1858" s="108"/>
      <c r="WAE1858" s="108"/>
      <c r="WAF1858" s="108"/>
      <c r="WAG1858" s="108"/>
      <c r="WAH1858" s="108"/>
      <c r="WAI1858" s="108"/>
      <c r="WAJ1858" s="108"/>
      <c r="WAK1858" s="108"/>
      <c r="WAL1858" s="108"/>
      <c r="WAM1858" s="108"/>
      <c r="WAN1858" s="108"/>
      <c r="WAO1858" s="108"/>
      <c r="WAP1858" s="108"/>
      <c r="WAQ1858" s="108"/>
      <c r="WAR1858" s="108"/>
      <c r="WAS1858" s="108"/>
      <c r="WAT1858" s="108"/>
      <c r="WAU1858" s="108"/>
      <c r="WAV1858" s="108"/>
      <c r="WAW1858" s="108"/>
      <c r="WAX1858" s="108"/>
      <c r="WAY1858" s="108"/>
      <c r="WAZ1858" s="108"/>
      <c r="WBA1858" s="108"/>
      <c r="WBB1858" s="108"/>
      <c r="WBC1858" s="108"/>
      <c r="WBD1858" s="108"/>
      <c r="WBE1858" s="108"/>
      <c r="WBF1858" s="108"/>
      <c r="WBG1858" s="108"/>
      <c r="WBH1858" s="108"/>
      <c r="WBI1858" s="108"/>
      <c r="WBJ1858" s="108"/>
      <c r="WBK1858" s="108"/>
      <c r="WBL1858" s="108"/>
      <c r="WBM1858" s="108"/>
      <c r="WBN1858" s="108"/>
      <c r="WBO1858" s="108"/>
      <c r="WBP1858" s="108"/>
      <c r="WBQ1858" s="108"/>
      <c r="WBR1858" s="108"/>
      <c r="WBS1858" s="108"/>
      <c r="WBT1858" s="108"/>
      <c r="WBU1858" s="108"/>
      <c r="WBV1858" s="108"/>
      <c r="WBW1858" s="108"/>
      <c r="WBX1858" s="108"/>
      <c r="WBY1858" s="108"/>
      <c r="WBZ1858" s="108"/>
      <c r="WCA1858" s="108"/>
      <c r="WCB1858" s="108"/>
      <c r="WCC1858" s="108"/>
      <c r="WCD1858" s="108"/>
      <c r="WCE1858" s="108"/>
      <c r="WCF1858" s="108"/>
      <c r="WCG1858" s="108"/>
      <c r="WCH1858" s="108"/>
      <c r="WCI1858" s="108"/>
      <c r="WCJ1858" s="108"/>
      <c r="WCK1858" s="108"/>
      <c r="WCL1858" s="108"/>
      <c r="WCM1858" s="108"/>
      <c r="WCN1858" s="108"/>
      <c r="WCO1858" s="108"/>
      <c r="WCP1858" s="108"/>
      <c r="WCQ1858" s="108"/>
      <c r="WCR1858" s="108"/>
      <c r="WCS1858" s="108"/>
      <c r="WCT1858" s="108"/>
      <c r="WCU1858" s="108"/>
      <c r="WCV1858" s="108"/>
      <c r="WCW1858" s="108"/>
      <c r="WCX1858" s="108"/>
      <c r="WCY1858" s="108"/>
      <c r="WCZ1858" s="108"/>
      <c r="WDA1858" s="108"/>
      <c r="WDB1858" s="108"/>
      <c r="WDC1858" s="108"/>
      <c r="WDD1858" s="108"/>
      <c r="WDE1858" s="108"/>
      <c r="WDF1858" s="108"/>
      <c r="WDG1858" s="108"/>
      <c r="WDH1858" s="108"/>
      <c r="WDI1858" s="108"/>
      <c r="WDJ1858" s="108"/>
      <c r="WDK1858" s="108"/>
      <c r="WDL1858" s="108"/>
      <c r="WDM1858" s="108"/>
      <c r="WDN1858" s="108"/>
      <c r="WDO1858" s="108"/>
      <c r="WDP1858" s="108"/>
      <c r="WDQ1858" s="108"/>
      <c r="WDR1858" s="108"/>
      <c r="WDS1858" s="108"/>
      <c r="WDT1858" s="108"/>
      <c r="WDU1858" s="108"/>
      <c r="WDV1858" s="108"/>
      <c r="WDW1858" s="108"/>
      <c r="WDX1858" s="108"/>
      <c r="WDY1858" s="108"/>
      <c r="WDZ1858" s="108"/>
      <c r="WEA1858" s="108"/>
      <c r="WEB1858" s="108"/>
      <c r="WEC1858" s="108"/>
      <c r="WED1858" s="108"/>
      <c r="WEE1858" s="108"/>
      <c r="WEF1858" s="108"/>
      <c r="WEG1858" s="108"/>
      <c r="WEH1858" s="108"/>
      <c r="WEI1858" s="108"/>
      <c r="WEJ1858" s="108"/>
      <c r="WEK1858" s="108"/>
      <c r="WEL1858" s="108"/>
      <c r="WEM1858" s="108"/>
      <c r="WEN1858" s="108"/>
      <c r="WEO1858" s="108"/>
      <c r="WEP1858" s="108"/>
      <c r="WEQ1858" s="108"/>
      <c r="WER1858" s="108"/>
      <c r="WES1858" s="108"/>
      <c r="WET1858" s="108"/>
      <c r="WEU1858" s="108"/>
      <c r="WEV1858" s="108"/>
      <c r="WEW1858" s="108"/>
      <c r="WEX1858" s="108"/>
      <c r="WEY1858" s="108"/>
      <c r="WEZ1858" s="108"/>
      <c r="WFA1858" s="108"/>
      <c r="WFB1858" s="108"/>
      <c r="WFC1858" s="108"/>
      <c r="WFD1858" s="108"/>
      <c r="WFE1858" s="108"/>
      <c r="WFF1858" s="108"/>
      <c r="WFG1858" s="108"/>
      <c r="WFH1858" s="108"/>
      <c r="WFI1858" s="108"/>
      <c r="WFJ1858" s="108"/>
      <c r="WFK1858" s="108"/>
      <c r="WFL1858" s="108"/>
      <c r="WFM1858" s="108"/>
      <c r="WFN1858" s="108"/>
      <c r="WFO1858" s="108"/>
      <c r="WFP1858" s="108"/>
      <c r="WFQ1858" s="108"/>
      <c r="WFR1858" s="108"/>
      <c r="WFS1858" s="108"/>
      <c r="WFT1858" s="108"/>
      <c r="WFU1858" s="108"/>
      <c r="WFV1858" s="108"/>
      <c r="WFW1858" s="108"/>
      <c r="WFX1858" s="108"/>
      <c r="WFY1858" s="108"/>
      <c r="WFZ1858" s="108"/>
      <c r="WGA1858" s="108"/>
      <c r="WGB1858" s="108"/>
      <c r="WGC1858" s="108"/>
      <c r="WGD1858" s="108"/>
      <c r="WGE1858" s="108"/>
      <c r="WGF1858" s="108"/>
      <c r="WGG1858" s="108"/>
      <c r="WGH1858" s="108"/>
      <c r="WGI1858" s="108"/>
      <c r="WGJ1858" s="108"/>
      <c r="WGK1858" s="108"/>
      <c r="WGL1858" s="108"/>
      <c r="WGM1858" s="108"/>
      <c r="WGN1858" s="108"/>
      <c r="WGO1858" s="108"/>
      <c r="WGP1858" s="108"/>
      <c r="WGQ1858" s="108"/>
      <c r="WGR1858" s="108"/>
      <c r="WGS1858" s="108"/>
      <c r="WGT1858" s="108"/>
      <c r="WGU1858" s="108"/>
      <c r="WGV1858" s="108"/>
      <c r="WGW1858" s="108"/>
      <c r="WGX1858" s="108"/>
      <c r="WGY1858" s="108"/>
      <c r="WGZ1858" s="108"/>
      <c r="WHA1858" s="108"/>
      <c r="WHB1858" s="108"/>
      <c r="WHC1858" s="108"/>
      <c r="WHD1858" s="108"/>
      <c r="WHE1858" s="108"/>
      <c r="WHF1858" s="108"/>
      <c r="WHG1858" s="108"/>
      <c r="WHH1858" s="108"/>
      <c r="WHI1858" s="108"/>
      <c r="WHJ1858" s="108"/>
      <c r="WHK1858" s="108"/>
      <c r="WHL1858" s="108"/>
      <c r="WHM1858" s="108"/>
      <c r="WHN1858" s="108"/>
      <c r="WHO1858" s="108"/>
      <c r="WHP1858" s="108"/>
      <c r="WHQ1858" s="108"/>
      <c r="WHR1858" s="108"/>
      <c r="WHS1858" s="108"/>
      <c r="WHT1858" s="108"/>
      <c r="WHU1858" s="108"/>
      <c r="WHV1858" s="108"/>
      <c r="WHW1858" s="108"/>
      <c r="WHX1858" s="108"/>
      <c r="WHY1858" s="108"/>
      <c r="WHZ1858" s="108"/>
      <c r="WIA1858" s="108"/>
      <c r="WIB1858" s="108"/>
      <c r="WIC1858" s="108"/>
      <c r="WID1858" s="108"/>
      <c r="WIE1858" s="108"/>
      <c r="WIF1858" s="108"/>
      <c r="WIG1858" s="108"/>
      <c r="WIH1858" s="108"/>
      <c r="WII1858" s="108"/>
      <c r="WIJ1858" s="108"/>
      <c r="WIK1858" s="108"/>
      <c r="WIL1858" s="108"/>
      <c r="WIM1858" s="108"/>
      <c r="WIN1858" s="108"/>
      <c r="WIO1858" s="108"/>
      <c r="WIP1858" s="108"/>
      <c r="WIQ1858" s="108"/>
      <c r="WIR1858" s="108"/>
      <c r="WIS1858" s="108"/>
      <c r="WIT1858" s="108"/>
      <c r="WIU1858" s="108"/>
      <c r="WIV1858" s="108"/>
      <c r="WIW1858" s="108"/>
      <c r="WIX1858" s="108"/>
      <c r="WIY1858" s="108"/>
      <c r="WIZ1858" s="108"/>
      <c r="WJA1858" s="108"/>
      <c r="WJB1858" s="108"/>
      <c r="WJC1858" s="108"/>
      <c r="WJD1858" s="108"/>
      <c r="WJE1858" s="108"/>
      <c r="WJF1858" s="108"/>
      <c r="WJG1858" s="108"/>
      <c r="WJH1858" s="108"/>
      <c r="WJI1858" s="108"/>
      <c r="WJJ1858" s="108"/>
      <c r="WJK1858" s="108"/>
      <c r="WJL1858" s="108"/>
      <c r="WJM1858" s="108"/>
      <c r="WJN1858" s="108"/>
      <c r="WJO1858" s="108"/>
      <c r="WJP1858" s="108"/>
      <c r="WJQ1858" s="108"/>
      <c r="WJR1858" s="108"/>
      <c r="WJS1858" s="108"/>
      <c r="WJT1858" s="108"/>
      <c r="WJU1858" s="108"/>
      <c r="WJV1858" s="108"/>
      <c r="WJW1858" s="108"/>
      <c r="WJX1858" s="108"/>
      <c r="WJY1858" s="108"/>
      <c r="WJZ1858" s="108"/>
      <c r="WKA1858" s="108"/>
      <c r="WKB1858" s="108"/>
      <c r="WKC1858" s="108"/>
      <c r="WKD1858" s="108"/>
      <c r="WKE1858" s="108"/>
      <c r="WKF1858" s="108"/>
      <c r="WKG1858" s="108"/>
      <c r="WKH1858" s="108"/>
      <c r="WKI1858" s="108"/>
      <c r="WKJ1858" s="108"/>
      <c r="WKK1858" s="108"/>
      <c r="WKL1858" s="108"/>
      <c r="WKM1858" s="108"/>
      <c r="WKN1858" s="108"/>
      <c r="WKO1858" s="108"/>
      <c r="WKP1858" s="108"/>
      <c r="WKQ1858" s="108"/>
      <c r="WKR1858" s="108"/>
      <c r="WKS1858" s="108"/>
      <c r="WKT1858" s="108"/>
      <c r="WKU1858" s="108"/>
      <c r="WKV1858" s="108"/>
      <c r="WKW1858" s="108"/>
      <c r="WKX1858" s="108"/>
      <c r="WKY1858" s="108"/>
      <c r="WKZ1858" s="108"/>
      <c r="WLA1858" s="108"/>
      <c r="WLB1858" s="108"/>
      <c r="WLC1858" s="108"/>
      <c r="WLD1858" s="108"/>
      <c r="WLE1858" s="108"/>
      <c r="WLF1858" s="108"/>
      <c r="WLG1858" s="108"/>
      <c r="WLH1858" s="108"/>
      <c r="WLI1858" s="108"/>
      <c r="WLJ1858" s="108"/>
      <c r="WLK1858" s="108"/>
      <c r="WLL1858" s="108"/>
      <c r="WLM1858" s="108"/>
      <c r="WLN1858" s="108"/>
      <c r="WLO1858" s="108"/>
      <c r="WLP1858" s="108"/>
      <c r="WLQ1858" s="108"/>
      <c r="WLR1858" s="108"/>
      <c r="WLS1858" s="108"/>
      <c r="WLT1858" s="108"/>
      <c r="WLU1858" s="108"/>
      <c r="WLV1858" s="108"/>
      <c r="WLW1858" s="108"/>
      <c r="WLX1858" s="108"/>
      <c r="WLY1858" s="108"/>
      <c r="WLZ1858" s="108"/>
      <c r="WMA1858" s="108"/>
      <c r="WMB1858" s="108"/>
      <c r="WMC1858" s="108"/>
      <c r="WMD1858" s="108"/>
      <c r="WME1858" s="108"/>
      <c r="WMF1858" s="108"/>
      <c r="WMG1858" s="108"/>
      <c r="WMH1858" s="108"/>
      <c r="WMI1858" s="108"/>
      <c r="WMJ1858" s="108"/>
      <c r="WMK1858" s="108"/>
      <c r="WML1858" s="108"/>
      <c r="WMM1858" s="108"/>
      <c r="WMN1858" s="108"/>
      <c r="WMO1858" s="108"/>
      <c r="WMP1858" s="108"/>
      <c r="WMQ1858" s="108"/>
      <c r="WMR1858" s="108"/>
      <c r="WMS1858" s="108"/>
      <c r="WMT1858" s="108"/>
      <c r="WMU1858" s="108"/>
      <c r="WMV1858" s="108"/>
      <c r="WMW1858" s="108"/>
      <c r="WMX1858" s="108"/>
      <c r="WMY1858" s="108"/>
      <c r="WMZ1858" s="108"/>
      <c r="WNA1858" s="108"/>
      <c r="WNB1858" s="108"/>
      <c r="WNC1858" s="108"/>
      <c r="WND1858" s="108"/>
      <c r="WNE1858" s="108"/>
      <c r="WNF1858" s="108"/>
      <c r="WNG1858" s="108"/>
      <c r="WNH1858" s="108"/>
      <c r="WNI1858" s="108"/>
      <c r="WNJ1858" s="108"/>
      <c r="WNK1858" s="108"/>
      <c r="WNL1858" s="108"/>
      <c r="WNM1858" s="108"/>
      <c r="WNN1858" s="108"/>
      <c r="WNO1858" s="108"/>
      <c r="WNP1858" s="108"/>
      <c r="WNQ1858" s="108"/>
      <c r="WNR1858" s="108"/>
      <c r="WNS1858" s="108"/>
      <c r="WNT1858" s="108"/>
      <c r="WNU1858" s="108"/>
      <c r="WNV1858" s="108"/>
      <c r="WNW1858" s="108"/>
      <c r="WNX1858" s="108"/>
      <c r="WNY1858" s="108"/>
      <c r="WNZ1858" s="108"/>
      <c r="WOA1858" s="108"/>
      <c r="WOB1858" s="108"/>
      <c r="WOC1858" s="108"/>
      <c r="WOD1858" s="108"/>
      <c r="WOE1858" s="108"/>
      <c r="WOF1858" s="108"/>
      <c r="WOG1858" s="108"/>
      <c r="WOH1858" s="108"/>
      <c r="WOI1858" s="108"/>
      <c r="WOJ1858" s="108"/>
      <c r="WOK1858" s="108"/>
      <c r="WOL1858" s="108"/>
      <c r="WOM1858" s="108"/>
      <c r="WON1858" s="108"/>
      <c r="WOO1858" s="108"/>
      <c r="WOP1858" s="108"/>
      <c r="WOQ1858" s="108"/>
      <c r="WOR1858" s="108"/>
      <c r="WOS1858" s="108"/>
      <c r="WOT1858" s="108"/>
      <c r="WOU1858" s="108"/>
      <c r="WOV1858" s="108"/>
      <c r="WOW1858" s="108"/>
      <c r="WOX1858" s="108"/>
      <c r="WOY1858" s="108"/>
      <c r="WOZ1858" s="108"/>
      <c r="WPA1858" s="108"/>
      <c r="WPB1858" s="108"/>
      <c r="WPC1858" s="108"/>
      <c r="WPD1858" s="108"/>
      <c r="WPE1858" s="108"/>
      <c r="WPF1858" s="108"/>
      <c r="WPG1858" s="108"/>
      <c r="WPH1858" s="108"/>
      <c r="WPI1858" s="108"/>
      <c r="WPJ1858" s="108"/>
      <c r="WPK1858" s="108"/>
      <c r="WPL1858" s="108"/>
      <c r="WPM1858" s="108"/>
      <c r="WPN1858" s="108"/>
      <c r="WPO1858" s="108"/>
      <c r="WPP1858" s="108"/>
      <c r="WPQ1858" s="108"/>
      <c r="WPR1858" s="108"/>
      <c r="WPS1858" s="108"/>
      <c r="WPT1858" s="108"/>
      <c r="WPU1858" s="108"/>
      <c r="WPV1858" s="108"/>
      <c r="WPW1858" s="108"/>
      <c r="WPX1858" s="108"/>
      <c r="WPY1858" s="108"/>
      <c r="WPZ1858" s="108"/>
      <c r="WQA1858" s="108"/>
      <c r="WQB1858" s="108"/>
      <c r="WQC1858" s="108"/>
      <c r="WQD1858" s="108"/>
      <c r="WQE1858" s="108"/>
      <c r="WQF1858" s="108"/>
      <c r="WQG1858" s="108"/>
      <c r="WQH1858" s="108"/>
      <c r="WQI1858" s="108"/>
      <c r="WQJ1858" s="108"/>
      <c r="WQK1858" s="108"/>
      <c r="WQL1858" s="108"/>
      <c r="WQM1858" s="108"/>
      <c r="WQN1858" s="108"/>
      <c r="WQO1858" s="108"/>
      <c r="WQP1858" s="108"/>
      <c r="WQQ1858" s="108"/>
      <c r="WQR1858" s="108"/>
      <c r="WQS1858" s="108"/>
      <c r="WQT1858" s="108"/>
      <c r="WQU1858" s="108"/>
      <c r="WQV1858" s="108"/>
      <c r="WQW1858" s="108"/>
      <c r="WQX1858" s="108"/>
      <c r="WQY1858" s="108"/>
      <c r="WQZ1858" s="108"/>
      <c r="WRA1858" s="108"/>
      <c r="WRB1858" s="108"/>
      <c r="WRC1858" s="108"/>
      <c r="WRD1858" s="108"/>
      <c r="WRE1858" s="108"/>
      <c r="WRF1858" s="108"/>
      <c r="WRG1858" s="108"/>
      <c r="WRH1858" s="108"/>
      <c r="WRI1858" s="108"/>
      <c r="WRJ1858" s="108"/>
      <c r="WRK1858" s="108"/>
      <c r="WRL1858" s="108"/>
      <c r="WRM1858" s="108"/>
      <c r="WRN1858" s="108"/>
      <c r="WRO1858" s="108"/>
      <c r="WRP1858" s="108"/>
      <c r="WRQ1858" s="108"/>
      <c r="WRR1858" s="108"/>
      <c r="WRS1858" s="108"/>
      <c r="WRT1858" s="108"/>
      <c r="WRU1858" s="108"/>
      <c r="WRV1858" s="108"/>
      <c r="WRW1858" s="108"/>
      <c r="WRX1858" s="108"/>
      <c r="WRY1858" s="108"/>
      <c r="WRZ1858" s="108"/>
      <c r="WSA1858" s="108"/>
      <c r="WSB1858" s="108"/>
      <c r="WSC1858" s="108"/>
      <c r="WSD1858" s="108"/>
      <c r="WSE1858" s="108"/>
      <c r="WSF1858" s="108"/>
      <c r="WSG1858" s="108"/>
      <c r="WSH1858" s="108"/>
      <c r="WSI1858" s="108"/>
      <c r="WSJ1858" s="108"/>
      <c r="WSK1858" s="108"/>
      <c r="WSL1858" s="108"/>
      <c r="WSM1858" s="108"/>
      <c r="WSN1858" s="108"/>
      <c r="WSO1858" s="108"/>
      <c r="WSP1858" s="108"/>
      <c r="WSQ1858" s="108"/>
      <c r="WSR1858" s="108"/>
      <c r="WSS1858" s="108"/>
      <c r="WST1858" s="108"/>
      <c r="WSU1858" s="108"/>
      <c r="WSV1858" s="108"/>
      <c r="WSW1858" s="108"/>
      <c r="WSX1858" s="108"/>
      <c r="WSY1858" s="108"/>
      <c r="WSZ1858" s="108"/>
      <c r="WTA1858" s="108"/>
      <c r="WTB1858" s="108"/>
      <c r="WTC1858" s="108"/>
      <c r="WTD1858" s="108"/>
      <c r="WTE1858" s="108"/>
      <c r="WTF1858" s="108"/>
      <c r="WTG1858" s="108"/>
      <c r="WTH1858" s="108"/>
      <c r="WTI1858" s="108"/>
      <c r="WTJ1858" s="108"/>
      <c r="WTK1858" s="108"/>
      <c r="WTL1858" s="108"/>
      <c r="WTM1858" s="108"/>
      <c r="WTN1858" s="108"/>
      <c r="WTO1858" s="108"/>
      <c r="WTP1858" s="108"/>
      <c r="WTQ1858" s="108"/>
      <c r="WTR1858" s="108"/>
      <c r="WTS1858" s="108"/>
      <c r="WTT1858" s="108"/>
      <c r="WTU1858" s="108"/>
      <c r="WTV1858" s="108"/>
      <c r="WTW1858" s="108"/>
      <c r="WTX1858" s="108"/>
      <c r="WTY1858" s="108"/>
      <c r="WTZ1858" s="108"/>
      <c r="WUA1858" s="108"/>
      <c r="WUB1858" s="108"/>
      <c r="WUC1858" s="108"/>
      <c r="WUD1858" s="108"/>
      <c r="WUE1858" s="108"/>
      <c r="WUF1858" s="108"/>
      <c r="WUG1858" s="108"/>
      <c r="WUH1858" s="108"/>
      <c r="WUI1858" s="108"/>
      <c r="WUJ1858" s="108"/>
      <c r="WUK1858" s="108"/>
      <c r="WUL1858" s="108"/>
      <c r="WUM1858" s="108"/>
      <c r="WUN1858" s="108"/>
      <c r="WUO1858" s="108"/>
      <c r="WUP1858" s="108"/>
      <c r="WUQ1858" s="108"/>
      <c r="WUR1858" s="108"/>
      <c r="WUS1858" s="108"/>
      <c r="WUT1858" s="108"/>
      <c r="WUU1858" s="108"/>
      <c r="WUV1858" s="108"/>
      <c r="WUW1858" s="108"/>
      <c r="WUX1858" s="108"/>
      <c r="WUY1858" s="108"/>
      <c r="WUZ1858" s="108"/>
      <c r="WVA1858" s="108"/>
      <c r="WVB1858" s="108"/>
      <c r="WVC1858" s="108"/>
      <c r="WVD1858" s="108"/>
      <c r="WVE1858" s="108"/>
      <c r="WVF1858" s="108"/>
      <c r="WVG1858" s="108"/>
      <c r="WVH1858" s="108"/>
      <c r="WVI1858" s="108"/>
      <c r="WVJ1858" s="108"/>
      <c r="WVK1858" s="108"/>
      <c r="WVL1858" s="108"/>
      <c r="WVM1858" s="108"/>
      <c r="WVN1858" s="108"/>
      <c r="WVO1858" s="108"/>
      <c r="WVP1858" s="108"/>
      <c r="WVQ1858" s="108"/>
      <c r="WVR1858" s="108"/>
      <c r="WVS1858" s="108"/>
      <c r="WVT1858" s="108"/>
      <c r="WVU1858" s="108"/>
      <c r="WVV1858" s="108"/>
      <c r="WVW1858" s="108"/>
      <c r="WVX1858" s="108"/>
      <c r="WVY1858" s="108"/>
      <c r="WVZ1858" s="108"/>
      <c r="WWA1858" s="108"/>
      <c r="WWB1858" s="108"/>
      <c r="WWC1858" s="108"/>
      <c r="WWD1858" s="108"/>
      <c r="WWE1858" s="108"/>
      <c r="WWF1858" s="108"/>
      <c r="WWG1858" s="108"/>
      <c r="WWH1858" s="108"/>
      <c r="WWI1858" s="108"/>
      <c r="WWJ1858" s="108"/>
      <c r="WWK1858" s="108"/>
      <c r="WWL1858" s="108"/>
      <c r="WWM1858" s="108"/>
      <c r="WWN1858" s="108"/>
      <c r="WWO1858" s="108"/>
      <c r="WWP1858" s="108"/>
      <c r="WWQ1858" s="108"/>
      <c r="WWR1858" s="108"/>
      <c r="WWS1858" s="108"/>
      <c r="WWT1858" s="108"/>
      <c r="WWU1858" s="108"/>
      <c r="WWV1858" s="108"/>
      <c r="WWW1858" s="108"/>
      <c r="WWX1858" s="108"/>
      <c r="WWY1858" s="108"/>
      <c r="WWZ1858" s="108"/>
      <c r="WXA1858" s="108"/>
      <c r="WXB1858" s="108"/>
      <c r="WXC1858" s="108"/>
      <c r="WXD1858" s="108"/>
      <c r="WXE1858" s="108"/>
      <c r="WXF1858" s="108"/>
      <c r="WXG1858" s="108"/>
      <c r="WXH1858" s="108"/>
      <c r="WXI1858" s="108"/>
      <c r="WXJ1858" s="108"/>
      <c r="WXK1858" s="108"/>
      <c r="WXL1858" s="108"/>
      <c r="WXM1858" s="108"/>
      <c r="WXN1858" s="108"/>
      <c r="WXO1858" s="108"/>
      <c r="WXP1858" s="108"/>
      <c r="WXQ1858" s="108"/>
      <c r="WXR1858" s="108"/>
      <c r="WXS1858" s="108"/>
      <c r="WXT1858" s="108"/>
      <c r="WXU1858" s="108"/>
      <c r="WXV1858" s="108"/>
      <c r="WXW1858" s="108"/>
      <c r="WXX1858" s="108"/>
      <c r="WXY1858" s="108"/>
      <c r="WXZ1858" s="108"/>
      <c r="WYA1858" s="108"/>
      <c r="WYB1858" s="108"/>
      <c r="WYC1858" s="108"/>
      <c r="WYD1858" s="108"/>
      <c r="WYE1858" s="108"/>
      <c r="WYF1858" s="108"/>
      <c r="WYG1858" s="108"/>
      <c r="WYH1858" s="108"/>
      <c r="WYI1858" s="108"/>
      <c r="WYJ1858" s="108"/>
      <c r="WYK1858" s="108"/>
      <c r="WYL1858" s="108"/>
      <c r="WYM1858" s="108"/>
      <c r="WYN1858" s="108"/>
      <c r="WYO1858" s="108"/>
      <c r="WYP1858" s="108"/>
      <c r="WYQ1858" s="108"/>
      <c r="WYR1858" s="108"/>
      <c r="WYS1858" s="108"/>
      <c r="WYT1858" s="108"/>
      <c r="WYU1858" s="108"/>
      <c r="WYV1858" s="108"/>
      <c r="WYW1858" s="108"/>
      <c r="WYX1858" s="108"/>
      <c r="WYY1858" s="108"/>
      <c r="WYZ1858" s="108"/>
      <c r="WZA1858" s="108"/>
      <c r="WZB1858" s="108"/>
      <c r="WZC1858" s="108"/>
      <c r="WZD1858" s="108"/>
      <c r="WZE1858" s="108"/>
      <c r="WZF1858" s="108"/>
      <c r="WZG1858" s="108"/>
      <c r="WZH1858" s="108"/>
      <c r="WZI1858" s="108"/>
      <c r="WZJ1858" s="108"/>
      <c r="WZK1858" s="108"/>
      <c r="WZL1858" s="108"/>
      <c r="WZM1858" s="108"/>
      <c r="WZN1858" s="108"/>
      <c r="WZO1858" s="108"/>
      <c r="WZP1858" s="108"/>
      <c r="WZQ1858" s="108"/>
      <c r="WZR1858" s="108"/>
      <c r="WZS1858" s="108"/>
      <c r="WZT1858" s="108"/>
      <c r="WZU1858" s="108"/>
      <c r="WZV1858" s="108"/>
      <c r="WZW1858" s="108"/>
      <c r="WZX1858" s="108"/>
      <c r="WZY1858" s="108"/>
      <c r="WZZ1858" s="108"/>
      <c r="XAA1858" s="108"/>
      <c r="XAB1858" s="108"/>
      <c r="XAC1858" s="108"/>
      <c r="XAD1858" s="108"/>
      <c r="XAE1858" s="108"/>
      <c r="XAF1858" s="108"/>
      <c r="XAG1858" s="108"/>
      <c r="XAH1858" s="108"/>
      <c r="XAI1858" s="108"/>
      <c r="XAJ1858" s="108"/>
      <c r="XAK1858" s="108"/>
      <c r="XAL1858" s="108"/>
      <c r="XAM1858" s="108"/>
      <c r="XAN1858" s="108"/>
      <c r="XAO1858" s="108"/>
      <c r="XAP1858" s="108"/>
      <c r="XAQ1858" s="108"/>
      <c r="XAR1858" s="108"/>
      <c r="XAS1858" s="108"/>
      <c r="XAT1858" s="108"/>
      <c r="XAU1858" s="108"/>
      <c r="XAV1858" s="108"/>
      <c r="XAW1858" s="108"/>
      <c r="XAX1858" s="108"/>
      <c r="XAY1858" s="108"/>
      <c r="XAZ1858" s="108"/>
      <c r="XBA1858" s="108"/>
      <c r="XBB1858" s="108"/>
      <c r="XBC1858" s="108"/>
      <c r="XBD1858" s="108"/>
      <c r="XBE1858" s="108"/>
      <c r="XBF1858" s="108"/>
      <c r="XBG1858" s="108"/>
      <c r="XBH1858" s="108"/>
      <c r="XBI1858" s="108"/>
      <c r="XBJ1858" s="108"/>
      <c r="XBK1858" s="108"/>
      <c r="XBL1858" s="108"/>
      <c r="XBM1858" s="108"/>
      <c r="XBN1858" s="108"/>
      <c r="XBO1858" s="108"/>
      <c r="XBP1858" s="108"/>
      <c r="XBQ1858" s="108"/>
      <c r="XBR1858" s="108"/>
      <c r="XBS1858" s="108"/>
      <c r="XBT1858" s="108"/>
      <c r="XBU1858" s="108"/>
      <c r="XBV1858" s="108"/>
      <c r="XBW1858" s="108"/>
      <c r="XBX1858" s="108"/>
      <c r="XBY1858" s="108"/>
      <c r="XBZ1858" s="108"/>
      <c r="XCA1858" s="108"/>
      <c r="XCB1858" s="108"/>
      <c r="XCC1858" s="108"/>
      <c r="XCD1858" s="108"/>
      <c r="XCE1858" s="108"/>
      <c r="XCF1858" s="108"/>
      <c r="XCG1858" s="108"/>
      <c r="XCH1858" s="108"/>
      <c r="XCI1858" s="108"/>
      <c r="XCJ1858" s="108"/>
      <c r="XCK1858" s="108"/>
      <c r="XCL1858" s="108"/>
      <c r="XCM1858" s="108"/>
      <c r="XCN1858" s="108"/>
      <c r="XCO1858" s="108"/>
      <c r="XCP1858" s="108"/>
      <c r="XCQ1858" s="108"/>
      <c r="XCR1858" s="108"/>
      <c r="XCS1858" s="108"/>
      <c r="XCT1858" s="108"/>
      <c r="XCU1858" s="108"/>
      <c r="XCV1858" s="108"/>
      <c r="XCW1858" s="108"/>
      <c r="XCX1858" s="108"/>
      <c r="XCY1858" s="108"/>
      <c r="XCZ1858" s="108"/>
      <c r="XDA1858" s="108"/>
      <c r="XDB1858" s="108"/>
      <c r="XDC1858" s="108"/>
      <c r="XDD1858" s="108"/>
      <c r="XDE1858" s="108"/>
      <c r="XDF1858" s="108"/>
      <c r="XDG1858" s="108"/>
      <c r="XDH1858" s="108"/>
      <c r="XDI1858" s="108"/>
      <c r="XDJ1858" s="108"/>
      <c r="XDK1858" s="108"/>
      <c r="XDL1858" s="108"/>
      <c r="XDM1858" s="108"/>
      <c r="XDN1858" s="108"/>
      <c r="XDO1858" s="108"/>
      <c r="XDP1858" s="108"/>
      <c r="XDQ1858" s="108"/>
      <c r="XDR1858" s="108"/>
      <c r="XDS1858" s="108"/>
      <c r="XDT1858" s="108"/>
      <c r="XDU1858" s="108"/>
      <c r="XDV1858" s="108"/>
      <c r="XDW1858" s="108"/>
      <c r="XDX1858" s="108"/>
      <c r="XDY1858" s="108"/>
      <c r="XDZ1858" s="108"/>
      <c r="XEA1858" s="108"/>
      <c r="XEB1858" s="108"/>
      <c r="XEC1858" s="108"/>
    </row>
    <row r="1859" ht="22.5" customHeight="1" spans="1:14">
      <c r="A1859" s="17">
        <f t="shared" si="28"/>
        <v>1856</v>
      </c>
      <c r="B1859" s="12" t="s">
        <v>6227</v>
      </c>
      <c r="C1859" s="13" t="s">
        <v>6228</v>
      </c>
      <c r="D1859" s="14">
        <v>20</v>
      </c>
      <c r="E1859" s="14" t="s">
        <v>40</v>
      </c>
      <c r="F1859" s="59" t="s">
        <v>51</v>
      </c>
      <c r="G1859" s="14" t="s">
        <v>6141</v>
      </c>
      <c r="H1859" s="14" t="s">
        <v>9</v>
      </c>
      <c r="I1859" s="15" t="s">
        <v>6229</v>
      </c>
      <c r="J1859" s="15" t="s">
        <v>44</v>
      </c>
      <c r="K1859" s="17" t="s">
        <v>176</v>
      </c>
      <c r="L1859" s="17" t="s">
        <v>6230</v>
      </c>
      <c r="M1859" s="12" t="s">
        <v>6231</v>
      </c>
      <c r="N1859" s="16"/>
    </row>
    <row r="1860" ht="22.5" customHeight="1" spans="1:14">
      <c r="A1860" s="17">
        <f t="shared" si="28"/>
        <v>1857</v>
      </c>
      <c r="B1860" s="12" t="s">
        <v>6232</v>
      </c>
      <c r="C1860" s="13" t="s">
        <v>6233</v>
      </c>
      <c r="D1860" s="14">
        <v>20</v>
      </c>
      <c r="E1860" s="14" t="s">
        <v>40</v>
      </c>
      <c r="F1860" s="14" t="s">
        <v>41</v>
      </c>
      <c r="G1860" s="14" t="s">
        <v>6141</v>
      </c>
      <c r="H1860" s="14" t="s">
        <v>9</v>
      </c>
      <c r="I1860" s="15" t="s">
        <v>6234</v>
      </c>
      <c r="J1860" s="15" t="s">
        <v>44</v>
      </c>
      <c r="K1860" s="17" t="s">
        <v>829</v>
      </c>
      <c r="L1860" s="17" t="s">
        <v>6235</v>
      </c>
      <c r="M1860" s="12" t="s">
        <v>6236</v>
      </c>
      <c r="N1860" s="16"/>
    </row>
    <row r="1861" ht="22.5" customHeight="1" spans="1:14">
      <c r="A1861" s="17">
        <f t="shared" ref="A1861:A1924" si="29">ROW(A1858)</f>
        <v>1858</v>
      </c>
      <c r="B1861" s="12" t="s">
        <v>6237</v>
      </c>
      <c r="C1861" s="13" t="s">
        <v>6238</v>
      </c>
      <c r="D1861" s="14">
        <v>20</v>
      </c>
      <c r="E1861" s="14" t="s">
        <v>40</v>
      </c>
      <c r="F1861" s="59" t="s">
        <v>56</v>
      </c>
      <c r="G1861" s="14" t="s">
        <v>6141</v>
      </c>
      <c r="H1861" s="14" t="s">
        <v>9</v>
      </c>
      <c r="I1861" s="15" t="s">
        <v>6239</v>
      </c>
      <c r="J1861" s="15" t="s">
        <v>44</v>
      </c>
      <c r="K1861" s="17" t="s">
        <v>1356</v>
      </c>
      <c r="L1861" s="17" t="s">
        <v>6240</v>
      </c>
      <c r="M1861" s="12" t="s">
        <v>6241</v>
      </c>
      <c r="N1861" s="16"/>
    </row>
    <row r="1862" ht="22.5" customHeight="1" spans="1:14">
      <c r="A1862" s="17">
        <f t="shared" si="29"/>
        <v>1859</v>
      </c>
      <c r="B1862" s="12" t="s">
        <v>6242</v>
      </c>
      <c r="C1862" s="13" t="s">
        <v>6243</v>
      </c>
      <c r="D1862" s="14">
        <v>20</v>
      </c>
      <c r="E1862" s="14" t="s">
        <v>40</v>
      </c>
      <c r="F1862" s="14" t="s">
        <v>41</v>
      </c>
      <c r="G1862" s="14" t="s">
        <v>6244</v>
      </c>
      <c r="H1862" s="14" t="s">
        <v>9</v>
      </c>
      <c r="I1862" s="15" t="s">
        <v>6245</v>
      </c>
      <c r="J1862" s="15" t="s">
        <v>44</v>
      </c>
      <c r="K1862" s="17" t="s">
        <v>45</v>
      </c>
      <c r="L1862" s="17" t="s">
        <v>6246</v>
      </c>
      <c r="M1862" s="12" t="s">
        <v>6247</v>
      </c>
      <c r="N1862" s="16"/>
    </row>
    <row r="1863" ht="22.5" customHeight="1" spans="1:14">
      <c r="A1863" s="17">
        <f t="shared" si="29"/>
        <v>1860</v>
      </c>
      <c r="B1863" s="12" t="s">
        <v>6248</v>
      </c>
      <c r="C1863" s="13" t="s">
        <v>6249</v>
      </c>
      <c r="D1863" s="14">
        <v>20</v>
      </c>
      <c r="E1863" s="14" t="s">
        <v>40</v>
      </c>
      <c r="F1863" s="59" t="s">
        <v>51</v>
      </c>
      <c r="G1863" s="14" t="s">
        <v>6244</v>
      </c>
      <c r="H1863" s="14" t="s">
        <v>9</v>
      </c>
      <c r="I1863" s="15" t="s">
        <v>6250</v>
      </c>
      <c r="J1863" s="15" t="s">
        <v>44</v>
      </c>
      <c r="K1863" s="17" t="s">
        <v>45</v>
      </c>
      <c r="L1863" s="17" t="s">
        <v>6251</v>
      </c>
      <c r="M1863" s="12" t="s">
        <v>6252</v>
      </c>
      <c r="N1863" s="16"/>
    </row>
    <row r="1864" ht="22.5" customHeight="1" spans="1:14">
      <c r="A1864" s="17">
        <f t="shared" si="29"/>
        <v>1861</v>
      </c>
      <c r="B1864" s="12" t="s">
        <v>6253</v>
      </c>
      <c r="C1864" s="13" t="s">
        <v>6254</v>
      </c>
      <c r="D1864" s="14">
        <v>20</v>
      </c>
      <c r="E1864" s="14" t="s">
        <v>40</v>
      </c>
      <c r="F1864" s="59" t="s">
        <v>56</v>
      </c>
      <c r="G1864" s="14" t="s">
        <v>6244</v>
      </c>
      <c r="H1864" s="14" t="s">
        <v>9</v>
      </c>
      <c r="I1864" s="15" t="s">
        <v>6255</v>
      </c>
      <c r="J1864" s="15" t="s">
        <v>44</v>
      </c>
      <c r="K1864" s="17" t="s">
        <v>127</v>
      </c>
      <c r="L1864" s="17" t="s">
        <v>6256</v>
      </c>
      <c r="M1864" s="12" t="s">
        <v>6257</v>
      </c>
      <c r="N1864" s="16"/>
    </row>
    <row r="1865" ht="22.5" customHeight="1" spans="1:14">
      <c r="A1865" s="17">
        <f t="shared" si="29"/>
        <v>1862</v>
      </c>
      <c r="B1865" s="12" t="s">
        <v>6258</v>
      </c>
      <c r="C1865" s="13" t="s">
        <v>6259</v>
      </c>
      <c r="D1865" s="14">
        <v>20</v>
      </c>
      <c r="E1865" s="14" t="s">
        <v>40</v>
      </c>
      <c r="F1865" s="59" t="s">
        <v>56</v>
      </c>
      <c r="G1865" s="14" t="s">
        <v>6244</v>
      </c>
      <c r="H1865" s="14" t="s">
        <v>9</v>
      </c>
      <c r="I1865" s="15" t="s">
        <v>6260</v>
      </c>
      <c r="J1865" s="15" t="s">
        <v>44</v>
      </c>
      <c r="K1865" s="17" t="s">
        <v>127</v>
      </c>
      <c r="L1865" s="17" t="s">
        <v>6261</v>
      </c>
      <c r="M1865" s="12" t="s">
        <v>6262</v>
      </c>
      <c r="N1865" s="16"/>
    </row>
    <row r="1866" ht="22.5" customHeight="1" spans="1:14">
      <c r="A1866" s="17">
        <f t="shared" si="29"/>
        <v>1863</v>
      </c>
      <c r="B1866" s="12" t="s">
        <v>6263</v>
      </c>
      <c r="C1866" s="13" t="s">
        <v>6264</v>
      </c>
      <c r="D1866" s="14">
        <v>20</v>
      </c>
      <c r="E1866" s="14" t="s">
        <v>40</v>
      </c>
      <c r="F1866" s="59" t="s">
        <v>51</v>
      </c>
      <c r="G1866" s="14" t="s">
        <v>6244</v>
      </c>
      <c r="H1866" s="14" t="s">
        <v>9</v>
      </c>
      <c r="I1866" s="15" t="s">
        <v>6265</v>
      </c>
      <c r="J1866" s="15" t="s">
        <v>44</v>
      </c>
      <c r="K1866" s="17" t="s">
        <v>829</v>
      </c>
      <c r="L1866" s="17" t="s">
        <v>6266</v>
      </c>
      <c r="M1866" s="12" t="s">
        <v>6267</v>
      </c>
      <c r="N1866" s="16"/>
    </row>
    <row r="1867" ht="22.5" customHeight="1" spans="1:14">
      <c r="A1867" s="17">
        <f t="shared" si="29"/>
        <v>1864</v>
      </c>
      <c r="B1867" s="12" t="s">
        <v>6268</v>
      </c>
      <c r="C1867" s="13" t="s">
        <v>6269</v>
      </c>
      <c r="D1867" s="14">
        <v>20</v>
      </c>
      <c r="E1867" s="14" t="s">
        <v>40</v>
      </c>
      <c r="F1867" s="59" t="s">
        <v>56</v>
      </c>
      <c r="G1867" s="14" t="s">
        <v>6244</v>
      </c>
      <c r="H1867" s="14" t="s">
        <v>9</v>
      </c>
      <c r="I1867" s="15" t="s">
        <v>6270</v>
      </c>
      <c r="J1867" s="15" t="s">
        <v>44</v>
      </c>
      <c r="K1867" s="17" t="s">
        <v>127</v>
      </c>
      <c r="L1867" s="17" t="s">
        <v>6271</v>
      </c>
      <c r="M1867" s="12" t="s">
        <v>6272</v>
      </c>
      <c r="N1867" s="16"/>
    </row>
    <row r="1868" ht="22.5" customHeight="1" spans="1:14">
      <c r="A1868" s="17">
        <f t="shared" si="29"/>
        <v>1865</v>
      </c>
      <c r="B1868" s="12" t="s">
        <v>6273</v>
      </c>
      <c r="C1868" s="13" t="s">
        <v>6274</v>
      </c>
      <c r="D1868" s="14">
        <v>20</v>
      </c>
      <c r="E1868" s="14" t="s">
        <v>40</v>
      </c>
      <c r="F1868" s="14" t="s">
        <v>41</v>
      </c>
      <c r="G1868" s="14" t="s">
        <v>6244</v>
      </c>
      <c r="H1868" s="14" t="s">
        <v>9</v>
      </c>
      <c r="I1868" s="15" t="s">
        <v>6275</v>
      </c>
      <c r="J1868" s="15" t="s">
        <v>44</v>
      </c>
      <c r="K1868" s="17" t="s">
        <v>155</v>
      </c>
      <c r="L1868" s="17" t="s">
        <v>6276</v>
      </c>
      <c r="M1868" s="12" t="s">
        <v>6277</v>
      </c>
      <c r="N1868" s="16"/>
    </row>
    <row r="1869" ht="22.5" customHeight="1" spans="1:14">
      <c r="A1869" s="17">
        <f t="shared" si="29"/>
        <v>1866</v>
      </c>
      <c r="B1869" s="12" t="s">
        <v>6278</v>
      </c>
      <c r="C1869" s="13" t="s">
        <v>6279</v>
      </c>
      <c r="D1869" s="14">
        <v>20</v>
      </c>
      <c r="E1869" s="14" t="s">
        <v>40</v>
      </c>
      <c r="F1869" s="59" t="s">
        <v>56</v>
      </c>
      <c r="G1869" s="14" t="s">
        <v>6244</v>
      </c>
      <c r="H1869" s="14" t="s">
        <v>9</v>
      </c>
      <c r="I1869" s="15" t="s">
        <v>6280</v>
      </c>
      <c r="J1869" s="15" t="s">
        <v>44</v>
      </c>
      <c r="K1869" s="17" t="s">
        <v>394</v>
      </c>
      <c r="L1869" s="17" t="s">
        <v>6281</v>
      </c>
      <c r="M1869" s="12" t="s">
        <v>6282</v>
      </c>
      <c r="N1869" s="16"/>
    </row>
    <row r="1870" ht="22.5" customHeight="1" spans="1:14">
      <c r="A1870" s="17">
        <f t="shared" si="29"/>
        <v>1867</v>
      </c>
      <c r="B1870" s="12" t="s">
        <v>6283</v>
      </c>
      <c r="C1870" s="13" t="s">
        <v>6284</v>
      </c>
      <c r="D1870" s="14">
        <v>20</v>
      </c>
      <c r="E1870" s="14" t="s">
        <v>40</v>
      </c>
      <c r="F1870" s="59" t="s">
        <v>56</v>
      </c>
      <c r="G1870" s="14" t="s">
        <v>6244</v>
      </c>
      <c r="H1870" s="14" t="s">
        <v>9</v>
      </c>
      <c r="I1870" s="15" t="s">
        <v>6285</v>
      </c>
      <c r="J1870" s="15" t="s">
        <v>44</v>
      </c>
      <c r="K1870" s="17" t="s">
        <v>414</v>
      </c>
      <c r="L1870" s="17" t="s">
        <v>6286</v>
      </c>
      <c r="M1870" s="12" t="s">
        <v>6287</v>
      </c>
      <c r="N1870" s="16"/>
    </row>
    <row r="1871" ht="22.5" customHeight="1" spans="1:14">
      <c r="A1871" s="17">
        <f t="shared" si="29"/>
        <v>1868</v>
      </c>
      <c r="B1871" s="12" t="s">
        <v>6288</v>
      </c>
      <c r="C1871" s="13" t="s">
        <v>6289</v>
      </c>
      <c r="D1871" s="14">
        <v>20</v>
      </c>
      <c r="E1871" s="14" t="s">
        <v>40</v>
      </c>
      <c r="F1871" s="59" t="s">
        <v>56</v>
      </c>
      <c r="G1871" s="14" t="s">
        <v>6244</v>
      </c>
      <c r="H1871" s="14" t="s">
        <v>9</v>
      </c>
      <c r="I1871" s="15" t="s">
        <v>6290</v>
      </c>
      <c r="J1871" s="15" t="s">
        <v>44</v>
      </c>
      <c r="K1871" s="17" t="s">
        <v>414</v>
      </c>
      <c r="L1871" s="17" t="s">
        <v>6291</v>
      </c>
      <c r="M1871" s="12" t="s">
        <v>6292</v>
      </c>
      <c r="N1871" s="16"/>
    </row>
    <row r="1872" ht="22.5" customHeight="1" spans="1:14">
      <c r="A1872" s="17">
        <f t="shared" si="29"/>
        <v>1869</v>
      </c>
      <c r="B1872" s="12" t="s">
        <v>6293</v>
      </c>
      <c r="C1872" s="13" t="s">
        <v>6294</v>
      </c>
      <c r="D1872" s="14">
        <v>20</v>
      </c>
      <c r="E1872" s="14" t="s">
        <v>40</v>
      </c>
      <c r="F1872" s="59" t="s">
        <v>70</v>
      </c>
      <c r="G1872" s="14" t="s">
        <v>6244</v>
      </c>
      <c r="H1872" s="14" t="s">
        <v>9</v>
      </c>
      <c r="I1872" s="15" t="s">
        <v>6295</v>
      </c>
      <c r="J1872" s="15" t="s">
        <v>44</v>
      </c>
      <c r="K1872" s="17" t="s">
        <v>394</v>
      </c>
      <c r="L1872" s="17" t="s">
        <v>6296</v>
      </c>
      <c r="M1872" s="12" t="s">
        <v>6297</v>
      </c>
      <c r="N1872" s="16"/>
    </row>
    <row r="1873" ht="22.5" customHeight="1" spans="1:14">
      <c r="A1873" s="17">
        <f t="shared" si="29"/>
        <v>1870</v>
      </c>
      <c r="B1873" s="12" t="s">
        <v>6298</v>
      </c>
      <c r="C1873" s="13" t="s">
        <v>6299</v>
      </c>
      <c r="D1873" s="14">
        <v>20</v>
      </c>
      <c r="E1873" s="14" t="s">
        <v>40</v>
      </c>
      <c r="F1873" s="59" t="s">
        <v>51</v>
      </c>
      <c r="G1873" s="14" t="s">
        <v>6244</v>
      </c>
      <c r="H1873" s="14" t="s">
        <v>9</v>
      </c>
      <c r="I1873" s="15" t="s">
        <v>6300</v>
      </c>
      <c r="J1873" s="15" t="s">
        <v>44</v>
      </c>
      <c r="K1873" s="17" t="s">
        <v>892</v>
      </c>
      <c r="L1873" s="17" t="s">
        <v>6301</v>
      </c>
      <c r="M1873" s="12" t="s">
        <v>6302</v>
      </c>
      <c r="N1873" s="16"/>
    </row>
    <row r="1874" s="44" customFormat="1" ht="22.5" customHeight="1" spans="1:14">
      <c r="A1874" s="17">
        <f t="shared" si="29"/>
        <v>1871</v>
      </c>
      <c r="B1874" s="12" t="s">
        <v>6303</v>
      </c>
      <c r="C1874" s="13" t="s">
        <v>6304</v>
      </c>
      <c r="D1874" s="14">
        <v>20</v>
      </c>
      <c r="E1874" s="14" t="s">
        <v>40</v>
      </c>
      <c r="F1874" s="59" t="s">
        <v>56</v>
      </c>
      <c r="G1874" s="14" t="s">
        <v>6244</v>
      </c>
      <c r="H1874" s="14" t="s">
        <v>9</v>
      </c>
      <c r="I1874" s="15" t="s">
        <v>6305</v>
      </c>
      <c r="J1874" s="15" t="s">
        <v>44</v>
      </c>
      <c r="K1874" s="17" t="s">
        <v>6306</v>
      </c>
      <c r="L1874" s="17" t="s">
        <v>6307</v>
      </c>
      <c r="M1874" s="12" t="s">
        <v>6308</v>
      </c>
      <c r="N1874" s="16" t="s">
        <v>6309</v>
      </c>
    </row>
    <row r="1875" ht="22.5" customHeight="1" spans="1:14">
      <c r="A1875" s="17">
        <f t="shared" si="29"/>
        <v>1872</v>
      </c>
      <c r="B1875" s="12" t="s">
        <v>6310</v>
      </c>
      <c r="C1875" s="169" t="s">
        <v>6311</v>
      </c>
      <c r="D1875" s="14">
        <v>20</v>
      </c>
      <c r="E1875" s="14" t="s">
        <v>40</v>
      </c>
      <c r="F1875" s="98" t="s">
        <v>1298</v>
      </c>
      <c r="G1875" s="14" t="s">
        <v>6244</v>
      </c>
      <c r="H1875" s="14" t="s">
        <v>9</v>
      </c>
      <c r="I1875" s="15" t="s">
        <v>6312</v>
      </c>
      <c r="J1875" s="15" t="s">
        <v>44</v>
      </c>
      <c r="K1875" s="17" t="s">
        <v>6306</v>
      </c>
      <c r="L1875" s="17" t="s">
        <v>6313</v>
      </c>
      <c r="M1875" s="12" t="s">
        <v>6314</v>
      </c>
      <c r="N1875" s="16"/>
    </row>
    <row r="1876" ht="22.5" customHeight="1" spans="1:14">
      <c r="A1876" s="17">
        <f t="shared" si="29"/>
        <v>1873</v>
      </c>
      <c r="B1876" s="12" t="s">
        <v>6315</v>
      </c>
      <c r="C1876" s="13" t="s">
        <v>6316</v>
      </c>
      <c r="D1876" s="14">
        <v>20</v>
      </c>
      <c r="E1876" s="14" t="s">
        <v>40</v>
      </c>
      <c r="F1876" s="59" t="s">
        <v>70</v>
      </c>
      <c r="G1876" s="14" t="s">
        <v>6244</v>
      </c>
      <c r="H1876" s="14" t="s">
        <v>9</v>
      </c>
      <c r="I1876" s="15" t="s">
        <v>6317</v>
      </c>
      <c r="J1876" s="15" t="s">
        <v>44</v>
      </c>
      <c r="K1876" s="17" t="s">
        <v>155</v>
      </c>
      <c r="L1876" s="17" t="s">
        <v>6318</v>
      </c>
      <c r="M1876" s="12" t="s">
        <v>6319</v>
      </c>
      <c r="N1876" s="16"/>
    </row>
    <row r="1877" ht="22.5" customHeight="1" spans="1:14">
      <c r="A1877" s="17">
        <f t="shared" si="29"/>
        <v>1874</v>
      </c>
      <c r="B1877" s="12" t="s">
        <v>6320</v>
      </c>
      <c r="C1877" s="13" t="s">
        <v>6321</v>
      </c>
      <c r="D1877" s="14">
        <v>20</v>
      </c>
      <c r="E1877" s="14" t="s">
        <v>40</v>
      </c>
      <c r="F1877" s="14" t="s">
        <v>41</v>
      </c>
      <c r="G1877" s="14" t="s">
        <v>6244</v>
      </c>
      <c r="H1877" s="14" t="s">
        <v>9</v>
      </c>
      <c r="I1877" s="15" t="s">
        <v>6322</v>
      </c>
      <c r="J1877" s="15" t="s">
        <v>44</v>
      </c>
      <c r="K1877" s="17" t="s">
        <v>414</v>
      </c>
      <c r="L1877" s="17" t="s">
        <v>6323</v>
      </c>
      <c r="M1877" s="12" t="s">
        <v>6324</v>
      </c>
      <c r="N1877" s="16"/>
    </row>
    <row r="1878" ht="22.5" customHeight="1" spans="1:14">
      <c r="A1878" s="17">
        <f t="shared" si="29"/>
        <v>1875</v>
      </c>
      <c r="B1878" s="12" t="s">
        <v>6325</v>
      </c>
      <c r="C1878" s="13" t="s">
        <v>6326</v>
      </c>
      <c r="D1878" s="14">
        <v>20</v>
      </c>
      <c r="E1878" s="14" t="s">
        <v>40</v>
      </c>
      <c r="F1878" s="59" t="s">
        <v>56</v>
      </c>
      <c r="G1878" s="14" t="s">
        <v>6244</v>
      </c>
      <c r="H1878" s="14" t="s">
        <v>9</v>
      </c>
      <c r="I1878" s="15" t="s">
        <v>6327</v>
      </c>
      <c r="J1878" s="15" t="s">
        <v>44</v>
      </c>
      <c r="K1878" s="17" t="s">
        <v>1356</v>
      </c>
      <c r="L1878" s="17" t="s">
        <v>6328</v>
      </c>
      <c r="M1878" s="12" t="s">
        <v>6329</v>
      </c>
      <c r="N1878" s="16"/>
    </row>
    <row r="1879" ht="22.5" customHeight="1" spans="1:14">
      <c r="A1879" s="17">
        <f t="shared" si="29"/>
        <v>1876</v>
      </c>
      <c r="B1879" s="12" t="s">
        <v>6330</v>
      </c>
      <c r="C1879" s="13" t="s">
        <v>6331</v>
      </c>
      <c r="D1879" s="14">
        <v>20</v>
      </c>
      <c r="E1879" s="14" t="s">
        <v>40</v>
      </c>
      <c r="F1879" s="59" t="s">
        <v>56</v>
      </c>
      <c r="G1879" s="14" t="s">
        <v>6244</v>
      </c>
      <c r="H1879" s="14" t="s">
        <v>9</v>
      </c>
      <c r="I1879" s="15" t="s">
        <v>6332</v>
      </c>
      <c r="J1879" s="15" t="s">
        <v>44</v>
      </c>
      <c r="K1879" s="17" t="s">
        <v>892</v>
      </c>
      <c r="L1879" s="17" t="s">
        <v>6333</v>
      </c>
      <c r="M1879" s="12" t="s">
        <v>6334</v>
      </c>
      <c r="N1879" s="16"/>
    </row>
    <row r="1880" ht="22.5" customHeight="1" spans="1:14">
      <c r="A1880" s="17">
        <f t="shared" si="29"/>
        <v>1877</v>
      </c>
      <c r="B1880" s="12" t="s">
        <v>6335</v>
      </c>
      <c r="C1880" s="13" t="s">
        <v>6336</v>
      </c>
      <c r="D1880" s="14">
        <v>20</v>
      </c>
      <c r="E1880" s="14" t="s">
        <v>40</v>
      </c>
      <c r="F1880" s="59" t="s">
        <v>70</v>
      </c>
      <c r="G1880" s="14" t="s">
        <v>6244</v>
      </c>
      <c r="H1880" s="14" t="s">
        <v>9</v>
      </c>
      <c r="I1880" s="15" t="s">
        <v>6337</v>
      </c>
      <c r="J1880" s="15" t="s">
        <v>44</v>
      </c>
      <c r="K1880" s="17" t="s">
        <v>829</v>
      </c>
      <c r="L1880" s="17" t="s">
        <v>6338</v>
      </c>
      <c r="M1880" s="12" t="s">
        <v>6339</v>
      </c>
      <c r="N1880" s="16"/>
    </row>
    <row r="1881" ht="22.5" customHeight="1" spans="1:14">
      <c r="A1881" s="17">
        <f t="shared" si="29"/>
        <v>1878</v>
      </c>
      <c r="B1881" s="12" t="s">
        <v>6340</v>
      </c>
      <c r="C1881" s="13" t="s">
        <v>6341</v>
      </c>
      <c r="D1881" s="14">
        <v>20</v>
      </c>
      <c r="E1881" s="14" t="s">
        <v>40</v>
      </c>
      <c r="F1881" s="14" t="s">
        <v>41</v>
      </c>
      <c r="G1881" s="14" t="s">
        <v>6244</v>
      </c>
      <c r="H1881" s="14" t="s">
        <v>9</v>
      </c>
      <c r="I1881" s="15" t="s">
        <v>6342</v>
      </c>
      <c r="J1881" s="15" t="s">
        <v>44</v>
      </c>
      <c r="K1881" s="17" t="s">
        <v>829</v>
      </c>
      <c r="L1881" s="17" t="s">
        <v>6343</v>
      </c>
      <c r="M1881" s="12" t="s">
        <v>6344</v>
      </c>
      <c r="N1881" s="16"/>
    </row>
    <row r="1882" ht="22.5" customHeight="1" spans="1:14">
      <c r="A1882" s="17">
        <f t="shared" si="29"/>
        <v>1879</v>
      </c>
      <c r="B1882" s="12" t="s">
        <v>6345</v>
      </c>
      <c r="C1882" s="13" t="s">
        <v>6346</v>
      </c>
      <c r="D1882" s="14">
        <v>20</v>
      </c>
      <c r="E1882" s="14" t="s">
        <v>40</v>
      </c>
      <c r="F1882" s="59" t="s">
        <v>56</v>
      </c>
      <c r="G1882" s="14" t="s">
        <v>6347</v>
      </c>
      <c r="H1882" s="14" t="s">
        <v>9</v>
      </c>
      <c r="I1882" s="15" t="s">
        <v>6348</v>
      </c>
      <c r="J1882" s="15" t="s">
        <v>44</v>
      </c>
      <c r="K1882" s="17" t="s">
        <v>394</v>
      </c>
      <c r="L1882" s="17" t="s">
        <v>6349</v>
      </c>
      <c r="M1882" s="12" t="s">
        <v>6350</v>
      </c>
      <c r="N1882" s="16"/>
    </row>
    <row r="1883" ht="22.5" customHeight="1" spans="1:14">
      <c r="A1883" s="17">
        <f t="shared" si="29"/>
        <v>1880</v>
      </c>
      <c r="B1883" s="12" t="s">
        <v>6351</v>
      </c>
      <c r="C1883" s="13" t="s">
        <v>6352</v>
      </c>
      <c r="D1883" s="14">
        <v>20</v>
      </c>
      <c r="E1883" s="14" t="s">
        <v>40</v>
      </c>
      <c r="F1883" s="59" t="s">
        <v>70</v>
      </c>
      <c r="G1883" s="14" t="s">
        <v>6347</v>
      </c>
      <c r="H1883" s="14" t="s">
        <v>9</v>
      </c>
      <c r="I1883" s="15" t="s">
        <v>6353</v>
      </c>
      <c r="J1883" s="15" t="s">
        <v>44</v>
      </c>
      <c r="K1883" s="17" t="s">
        <v>394</v>
      </c>
      <c r="L1883" s="17" t="s">
        <v>6354</v>
      </c>
      <c r="M1883" s="12" t="s">
        <v>6355</v>
      </c>
      <c r="N1883" s="16"/>
    </row>
    <row r="1884" ht="22.5" customHeight="1" spans="1:14">
      <c r="A1884" s="17">
        <f t="shared" si="29"/>
        <v>1881</v>
      </c>
      <c r="B1884" s="12" t="s">
        <v>6356</v>
      </c>
      <c r="C1884" s="13" t="s">
        <v>6357</v>
      </c>
      <c r="D1884" s="14">
        <v>20</v>
      </c>
      <c r="E1884" s="14" t="s">
        <v>40</v>
      </c>
      <c r="F1884" s="14" t="s">
        <v>41</v>
      </c>
      <c r="G1884" s="14" t="s">
        <v>6347</v>
      </c>
      <c r="H1884" s="14" t="s">
        <v>9</v>
      </c>
      <c r="I1884" s="15" t="s">
        <v>6358</v>
      </c>
      <c r="J1884" s="15" t="s">
        <v>44</v>
      </c>
      <c r="K1884" s="17" t="s">
        <v>45</v>
      </c>
      <c r="L1884" s="17" t="s">
        <v>6359</v>
      </c>
      <c r="M1884" s="12" t="s">
        <v>6360</v>
      </c>
      <c r="N1884" s="16"/>
    </row>
    <row r="1885" ht="22.5" customHeight="1" spans="1:14">
      <c r="A1885" s="17">
        <f t="shared" si="29"/>
        <v>1882</v>
      </c>
      <c r="B1885" s="12" t="s">
        <v>6361</v>
      </c>
      <c r="C1885" s="13" t="s">
        <v>6362</v>
      </c>
      <c r="D1885" s="14">
        <v>20</v>
      </c>
      <c r="E1885" s="14" t="s">
        <v>40</v>
      </c>
      <c r="F1885" s="59" t="s">
        <v>56</v>
      </c>
      <c r="G1885" s="14" t="s">
        <v>6347</v>
      </c>
      <c r="H1885" s="14" t="s">
        <v>9</v>
      </c>
      <c r="I1885" s="15" t="s">
        <v>6363</v>
      </c>
      <c r="J1885" s="15" t="s">
        <v>44</v>
      </c>
      <c r="K1885" s="17" t="s">
        <v>414</v>
      </c>
      <c r="L1885" s="17" t="s">
        <v>6364</v>
      </c>
      <c r="M1885" s="12" t="s">
        <v>6365</v>
      </c>
      <c r="N1885" s="16"/>
    </row>
    <row r="1886" ht="22.5" customHeight="1" spans="1:14">
      <c r="A1886" s="17">
        <f t="shared" si="29"/>
        <v>1883</v>
      </c>
      <c r="B1886" s="12" t="s">
        <v>6366</v>
      </c>
      <c r="C1886" s="13" t="s">
        <v>6367</v>
      </c>
      <c r="D1886" s="14">
        <v>20</v>
      </c>
      <c r="E1886" s="14" t="s">
        <v>40</v>
      </c>
      <c r="F1886" s="59" t="s">
        <v>51</v>
      </c>
      <c r="G1886" s="14" t="s">
        <v>6347</v>
      </c>
      <c r="H1886" s="14" t="s">
        <v>9</v>
      </c>
      <c r="I1886" s="15" t="s">
        <v>6368</v>
      </c>
      <c r="J1886" s="15" t="s">
        <v>44</v>
      </c>
      <c r="K1886" s="17" t="s">
        <v>315</v>
      </c>
      <c r="L1886" s="17" t="s">
        <v>6369</v>
      </c>
      <c r="M1886" s="12" t="s">
        <v>6370</v>
      </c>
      <c r="N1886" s="16"/>
    </row>
    <row r="1887" ht="22.5" customHeight="1" spans="1:14">
      <c r="A1887" s="17">
        <f t="shared" si="29"/>
        <v>1884</v>
      </c>
      <c r="B1887" s="12" t="s">
        <v>6371</v>
      </c>
      <c r="C1887" s="13" t="s">
        <v>6372</v>
      </c>
      <c r="D1887" s="14">
        <v>20</v>
      </c>
      <c r="E1887" s="14" t="s">
        <v>40</v>
      </c>
      <c r="F1887" s="14" t="s">
        <v>41</v>
      </c>
      <c r="G1887" s="14" t="s">
        <v>6347</v>
      </c>
      <c r="H1887" s="14" t="s">
        <v>9</v>
      </c>
      <c r="I1887" s="15" t="s">
        <v>6373</v>
      </c>
      <c r="J1887" s="15" t="s">
        <v>44</v>
      </c>
      <c r="K1887" s="17" t="s">
        <v>45</v>
      </c>
      <c r="L1887" s="17" t="s">
        <v>6374</v>
      </c>
      <c r="M1887" s="12" t="s">
        <v>6375</v>
      </c>
      <c r="N1887" s="16"/>
    </row>
    <row r="1888" ht="22.5" customHeight="1" spans="1:14">
      <c r="A1888" s="17">
        <f t="shared" si="29"/>
        <v>1885</v>
      </c>
      <c r="B1888" s="12" t="s">
        <v>6376</v>
      </c>
      <c r="C1888" s="13" t="s">
        <v>6377</v>
      </c>
      <c r="D1888" s="14">
        <v>20</v>
      </c>
      <c r="E1888" s="14" t="s">
        <v>40</v>
      </c>
      <c r="F1888" s="14" t="s">
        <v>41</v>
      </c>
      <c r="G1888" s="14" t="s">
        <v>6347</v>
      </c>
      <c r="H1888" s="14" t="s">
        <v>9</v>
      </c>
      <c r="I1888" s="15" t="s">
        <v>6378</v>
      </c>
      <c r="J1888" s="15" t="s">
        <v>44</v>
      </c>
      <c r="K1888" s="17" t="s">
        <v>315</v>
      </c>
      <c r="L1888" s="17" t="s">
        <v>6379</v>
      </c>
      <c r="M1888" s="12" t="s">
        <v>6380</v>
      </c>
      <c r="N1888" s="16"/>
    </row>
    <row r="1889" ht="22.5" customHeight="1" spans="1:14">
      <c r="A1889" s="17">
        <f t="shared" si="29"/>
        <v>1886</v>
      </c>
      <c r="B1889" s="12" t="s">
        <v>6381</v>
      </c>
      <c r="C1889" s="13" t="s">
        <v>6382</v>
      </c>
      <c r="D1889" s="14">
        <v>20</v>
      </c>
      <c r="E1889" s="14" t="s">
        <v>40</v>
      </c>
      <c r="F1889" s="14" t="s">
        <v>1298</v>
      </c>
      <c r="G1889" s="14" t="s">
        <v>6347</v>
      </c>
      <c r="H1889" s="14" t="s">
        <v>9</v>
      </c>
      <c r="I1889" s="15" t="s">
        <v>6383</v>
      </c>
      <c r="J1889" s="15" t="s">
        <v>44</v>
      </c>
      <c r="K1889" s="17" t="s">
        <v>550</v>
      </c>
      <c r="L1889" s="17" t="s">
        <v>6384</v>
      </c>
      <c r="M1889" s="12" t="s">
        <v>6385</v>
      </c>
      <c r="N1889" s="16"/>
    </row>
    <row r="1890" ht="22.5" customHeight="1" spans="1:14">
      <c r="A1890" s="17">
        <f t="shared" si="29"/>
        <v>1887</v>
      </c>
      <c r="B1890" s="12" t="s">
        <v>6386</v>
      </c>
      <c r="C1890" s="13" t="s">
        <v>6387</v>
      </c>
      <c r="D1890" s="14">
        <v>20</v>
      </c>
      <c r="E1890" s="14" t="s">
        <v>40</v>
      </c>
      <c r="F1890" s="59" t="s">
        <v>56</v>
      </c>
      <c r="G1890" s="14" t="s">
        <v>6347</v>
      </c>
      <c r="H1890" s="14" t="s">
        <v>9</v>
      </c>
      <c r="I1890" s="15" t="s">
        <v>6388</v>
      </c>
      <c r="J1890" s="15" t="s">
        <v>44</v>
      </c>
      <c r="K1890" s="17" t="s">
        <v>127</v>
      </c>
      <c r="L1890" s="17" t="s">
        <v>6389</v>
      </c>
      <c r="M1890" s="12" t="s">
        <v>6390</v>
      </c>
      <c r="N1890" s="16"/>
    </row>
    <row r="1891" ht="22.5" customHeight="1" spans="1:14">
      <c r="A1891" s="17">
        <f t="shared" si="29"/>
        <v>1888</v>
      </c>
      <c r="B1891" s="12" t="s">
        <v>6391</v>
      </c>
      <c r="C1891" s="13" t="s">
        <v>6392</v>
      </c>
      <c r="D1891" s="14">
        <v>20</v>
      </c>
      <c r="E1891" s="14" t="s">
        <v>40</v>
      </c>
      <c r="F1891" s="14" t="s">
        <v>41</v>
      </c>
      <c r="G1891" s="14" t="s">
        <v>6347</v>
      </c>
      <c r="H1891" s="14" t="s">
        <v>9</v>
      </c>
      <c r="I1891" s="15" t="s">
        <v>6393</v>
      </c>
      <c r="J1891" s="15" t="s">
        <v>44</v>
      </c>
      <c r="K1891" s="17" t="s">
        <v>155</v>
      </c>
      <c r="L1891" s="17" t="s">
        <v>6394</v>
      </c>
      <c r="M1891" s="12" t="s">
        <v>6395</v>
      </c>
      <c r="N1891" s="16"/>
    </row>
    <row r="1892" ht="22.5" customHeight="1" spans="1:14">
      <c r="A1892" s="17">
        <f t="shared" si="29"/>
        <v>1889</v>
      </c>
      <c r="B1892" s="12" t="s">
        <v>2810</v>
      </c>
      <c r="C1892" s="13" t="s">
        <v>6396</v>
      </c>
      <c r="D1892" s="14">
        <v>20</v>
      </c>
      <c r="E1892" s="14" t="s">
        <v>40</v>
      </c>
      <c r="F1892" s="59" t="s">
        <v>70</v>
      </c>
      <c r="G1892" s="14" t="s">
        <v>6347</v>
      </c>
      <c r="H1892" s="14" t="s">
        <v>9</v>
      </c>
      <c r="I1892" s="15" t="s">
        <v>6397</v>
      </c>
      <c r="J1892" s="15" t="s">
        <v>44</v>
      </c>
      <c r="K1892" s="17" t="s">
        <v>892</v>
      </c>
      <c r="L1892" s="17" t="s">
        <v>6398</v>
      </c>
      <c r="M1892" s="12" t="s">
        <v>6399</v>
      </c>
      <c r="N1892" s="16"/>
    </row>
    <row r="1893" ht="22.5" customHeight="1" spans="1:14">
      <c r="A1893" s="17">
        <f t="shared" si="29"/>
        <v>1890</v>
      </c>
      <c r="B1893" s="12" t="s">
        <v>6400</v>
      </c>
      <c r="C1893" s="13" t="s">
        <v>6401</v>
      </c>
      <c r="D1893" s="14">
        <v>20</v>
      </c>
      <c r="E1893" s="14" t="s">
        <v>40</v>
      </c>
      <c r="F1893" s="14" t="s">
        <v>41</v>
      </c>
      <c r="G1893" s="14" t="s">
        <v>6347</v>
      </c>
      <c r="H1893" s="14" t="s">
        <v>9</v>
      </c>
      <c r="I1893" s="15" t="s">
        <v>6402</v>
      </c>
      <c r="J1893" s="15" t="s">
        <v>44</v>
      </c>
      <c r="K1893" s="17" t="s">
        <v>1356</v>
      </c>
      <c r="L1893" s="17" t="s">
        <v>6403</v>
      </c>
      <c r="M1893" s="12" t="s">
        <v>6404</v>
      </c>
      <c r="N1893" s="16"/>
    </row>
    <row r="1894" ht="22.5" customHeight="1" spans="1:14">
      <c r="A1894" s="17">
        <f t="shared" si="29"/>
        <v>1891</v>
      </c>
      <c r="B1894" s="12" t="s">
        <v>6405</v>
      </c>
      <c r="C1894" s="13" t="s">
        <v>6406</v>
      </c>
      <c r="D1894" s="14">
        <v>20</v>
      </c>
      <c r="E1894" s="14" t="s">
        <v>40</v>
      </c>
      <c r="F1894" s="59" t="s">
        <v>51</v>
      </c>
      <c r="G1894" s="14" t="s">
        <v>6347</v>
      </c>
      <c r="H1894" s="14" t="s">
        <v>9</v>
      </c>
      <c r="I1894" s="15" t="s">
        <v>6407</v>
      </c>
      <c r="J1894" s="15" t="s">
        <v>44</v>
      </c>
      <c r="K1894" s="17" t="s">
        <v>1356</v>
      </c>
      <c r="L1894" s="17" t="s">
        <v>6408</v>
      </c>
      <c r="M1894" s="12" t="s">
        <v>6409</v>
      </c>
      <c r="N1894" s="16"/>
    </row>
    <row r="1895" ht="22.5" customHeight="1" spans="1:14">
      <c r="A1895" s="17">
        <f t="shared" si="29"/>
        <v>1892</v>
      </c>
      <c r="B1895" s="12" t="s">
        <v>6410</v>
      </c>
      <c r="C1895" s="13" t="s">
        <v>6411</v>
      </c>
      <c r="D1895" s="14">
        <v>20</v>
      </c>
      <c r="E1895" s="14" t="s">
        <v>40</v>
      </c>
      <c r="F1895" s="59" t="s">
        <v>51</v>
      </c>
      <c r="G1895" s="14" t="s">
        <v>6347</v>
      </c>
      <c r="H1895" s="14" t="s">
        <v>9</v>
      </c>
      <c r="I1895" s="15" t="s">
        <v>6412</v>
      </c>
      <c r="J1895" s="15" t="s">
        <v>44</v>
      </c>
      <c r="K1895" s="17" t="s">
        <v>1356</v>
      </c>
      <c r="L1895" s="17" t="s">
        <v>6413</v>
      </c>
      <c r="M1895" s="12" t="s">
        <v>6414</v>
      </c>
      <c r="N1895" s="16"/>
    </row>
    <row r="1896" ht="22.5" customHeight="1" spans="1:14">
      <c r="A1896" s="17">
        <f t="shared" si="29"/>
        <v>1893</v>
      </c>
      <c r="B1896" s="12" t="s">
        <v>6415</v>
      </c>
      <c r="C1896" s="13" t="s">
        <v>6416</v>
      </c>
      <c r="D1896" s="14">
        <v>20</v>
      </c>
      <c r="E1896" s="14" t="s">
        <v>40</v>
      </c>
      <c r="F1896" s="59" t="s">
        <v>51</v>
      </c>
      <c r="G1896" s="14" t="s">
        <v>6347</v>
      </c>
      <c r="H1896" s="14" t="s">
        <v>9</v>
      </c>
      <c r="I1896" s="15" t="s">
        <v>6417</v>
      </c>
      <c r="J1896" s="15" t="s">
        <v>44</v>
      </c>
      <c r="K1896" s="17" t="s">
        <v>1356</v>
      </c>
      <c r="L1896" s="17" t="s">
        <v>6418</v>
      </c>
      <c r="M1896" s="12" t="s">
        <v>6419</v>
      </c>
      <c r="N1896" s="16"/>
    </row>
    <row r="1897" ht="22.5" customHeight="1" spans="1:14">
      <c r="A1897" s="17">
        <f t="shared" si="29"/>
        <v>1894</v>
      </c>
      <c r="B1897" s="12" t="s">
        <v>6420</v>
      </c>
      <c r="C1897" s="13" t="s">
        <v>6421</v>
      </c>
      <c r="D1897" s="14">
        <v>20</v>
      </c>
      <c r="E1897" s="14" t="s">
        <v>40</v>
      </c>
      <c r="F1897" s="59" t="s">
        <v>51</v>
      </c>
      <c r="G1897" s="14" t="s">
        <v>6347</v>
      </c>
      <c r="H1897" s="14" t="s">
        <v>9</v>
      </c>
      <c r="I1897" s="15" t="s">
        <v>6422</v>
      </c>
      <c r="J1897" s="15" t="s">
        <v>44</v>
      </c>
      <c r="K1897" s="17" t="s">
        <v>1356</v>
      </c>
      <c r="L1897" s="17" t="s">
        <v>6423</v>
      </c>
      <c r="M1897" s="12" t="s">
        <v>6424</v>
      </c>
      <c r="N1897" s="16"/>
    </row>
    <row r="1898" ht="22.5" customHeight="1" spans="1:14">
      <c r="A1898" s="17">
        <f t="shared" si="29"/>
        <v>1895</v>
      </c>
      <c r="B1898" s="12" t="s">
        <v>6425</v>
      </c>
      <c r="C1898" s="13" t="s">
        <v>6426</v>
      </c>
      <c r="D1898" s="14">
        <v>20</v>
      </c>
      <c r="E1898" s="14" t="s">
        <v>40</v>
      </c>
      <c r="F1898" s="59" t="s">
        <v>70</v>
      </c>
      <c r="G1898" s="14" t="s">
        <v>6347</v>
      </c>
      <c r="H1898" s="14" t="s">
        <v>9</v>
      </c>
      <c r="I1898" s="15" t="s">
        <v>6427</v>
      </c>
      <c r="J1898" s="15" t="s">
        <v>44</v>
      </c>
      <c r="K1898" s="17" t="s">
        <v>892</v>
      </c>
      <c r="L1898" s="17" t="s">
        <v>6428</v>
      </c>
      <c r="M1898" s="12" t="s">
        <v>6429</v>
      </c>
      <c r="N1898" s="16"/>
    </row>
    <row r="1899" ht="22.5" customHeight="1" spans="1:14">
      <c r="A1899" s="17">
        <f t="shared" si="29"/>
        <v>1896</v>
      </c>
      <c r="B1899" s="12" t="s">
        <v>6430</v>
      </c>
      <c r="C1899" s="13" t="s">
        <v>6431</v>
      </c>
      <c r="D1899" s="14">
        <v>20</v>
      </c>
      <c r="E1899" s="14" t="s">
        <v>40</v>
      </c>
      <c r="F1899" s="14" t="s">
        <v>41</v>
      </c>
      <c r="G1899" s="14" t="s">
        <v>6347</v>
      </c>
      <c r="H1899" s="14" t="s">
        <v>9</v>
      </c>
      <c r="I1899" s="15" t="s">
        <v>6432</v>
      </c>
      <c r="J1899" s="15" t="s">
        <v>44</v>
      </c>
      <c r="K1899" s="17" t="s">
        <v>414</v>
      </c>
      <c r="L1899" s="17" t="s">
        <v>6433</v>
      </c>
      <c r="M1899" s="12" t="s">
        <v>6434</v>
      </c>
      <c r="N1899" s="16"/>
    </row>
    <row r="1900" ht="22.5" customHeight="1" spans="1:14">
      <c r="A1900" s="17">
        <f t="shared" si="29"/>
        <v>1897</v>
      </c>
      <c r="B1900" s="12" t="s">
        <v>6435</v>
      </c>
      <c r="C1900" s="13" t="s">
        <v>6436</v>
      </c>
      <c r="D1900" s="14">
        <v>20</v>
      </c>
      <c r="E1900" s="14" t="s">
        <v>40</v>
      </c>
      <c r="F1900" s="59" t="s">
        <v>56</v>
      </c>
      <c r="G1900" s="14" t="s">
        <v>6347</v>
      </c>
      <c r="H1900" s="14" t="s">
        <v>9</v>
      </c>
      <c r="I1900" s="15" t="s">
        <v>6437</v>
      </c>
      <c r="J1900" s="15" t="s">
        <v>44</v>
      </c>
      <c r="K1900" s="17" t="s">
        <v>176</v>
      </c>
      <c r="L1900" s="17" t="s">
        <v>6438</v>
      </c>
      <c r="M1900" s="12" t="s">
        <v>6439</v>
      </c>
      <c r="N1900" s="16"/>
    </row>
    <row r="1901" ht="22.5" customHeight="1" spans="1:14">
      <c r="A1901" s="17">
        <f t="shared" si="29"/>
        <v>1898</v>
      </c>
      <c r="B1901" s="12" t="s">
        <v>6440</v>
      </c>
      <c r="C1901" s="13" t="s">
        <v>6441</v>
      </c>
      <c r="D1901" s="14">
        <v>20</v>
      </c>
      <c r="E1901" s="14" t="s">
        <v>40</v>
      </c>
      <c r="F1901" s="14" t="s">
        <v>41</v>
      </c>
      <c r="G1901" s="14" t="s">
        <v>6442</v>
      </c>
      <c r="H1901" s="14" t="s">
        <v>9</v>
      </c>
      <c r="I1901" s="15" t="s">
        <v>6443</v>
      </c>
      <c r="J1901" s="15" t="s">
        <v>44</v>
      </c>
      <c r="K1901" s="17" t="s">
        <v>414</v>
      </c>
      <c r="L1901" s="17" t="s">
        <v>6444</v>
      </c>
      <c r="M1901" s="12" t="s">
        <v>6445</v>
      </c>
      <c r="N1901" s="16"/>
    </row>
    <row r="1902" ht="22.5" customHeight="1" spans="1:14">
      <c r="A1902" s="17">
        <f t="shared" si="29"/>
        <v>1899</v>
      </c>
      <c r="B1902" s="12" t="s">
        <v>6446</v>
      </c>
      <c r="C1902" s="13" t="s">
        <v>6447</v>
      </c>
      <c r="D1902" s="14">
        <v>20</v>
      </c>
      <c r="E1902" s="14" t="s">
        <v>40</v>
      </c>
      <c r="F1902" s="59" t="s">
        <v>51</v>
      </c>
      <c r="G1902" s="14" t="s">
        <v>6442</v>
      </c>
      <c r="H1902" s="14" t="s">
        <v>9</v>
      </c>
      <c r="I1902" s="15" t="s">
        <v>6448</v>
      </c>
      <c r="J1902" s="15" t="s">
        <v>44</v>
      </c>
      <c r="K1902" s="17" t="s">
        <v>394</v>
      </c>
      <c r="L1902" s="17" t="s">
        <v>6449</v>
      </c>
      <c r="M1902" s="12" t="s">
        <v>6450</v>
      </c>
      <c r="N1902" s="16"/>
    </row>
    <row r="1903" ht="22.5" customHeight="1" spans="1:14">
      <c r="A1903" s="17">
        <f t="shared" si="29"/>
        <v>1900</v>
      </c>
      <c r="B1903" s="12" t="s">
        <v>6451</v>
      </c>
      <c r="C1903" s="13" t="s">
        <v>6452</v>
      </c>
      <c r="D1903" s="14">
        <v>20</v>
      </c>
      <c r="E1903" s="14" t="s">
        <v>40</v>
      </c>
      <c r="F1903" s="59" t="s">
        <v>51</v>
      </c>
      <c r="G1903" s="14" t="s">
        <v>6442</v>
      </c>
      <c r="H1903" s="14" t="s">
        <v>9</v>
      </c>
      <c r="I1903" s="15" t="s">
        <v>6453</v>
      </c>
      <c r="J1903" s="15" t="s">
        <v>44</v>
      </c>
      <c r="K1903" s="17" t="s">
        <v>45</v>
      </c>
      <c r="L1903" s="17" t="s">
        <v>6454</v>
      </c>
      <c r="M1903" s="12" t="s">
        <v>6455</v>
      </c>
      <c r="N1903" s="16"/>
    </row>
    <row r="1904" ht="22.5" customHeight="1" spans="1:14">
      <c r="A1904" s="17">
        <f t="shared" si="29"/>
        <v>1901</v>
      </c>
      <c r="B1904" s="12" t="s">
        <v>6456</v>
      </c>
      <c r="C1904" s="13" t="s">
        <v>6457</v>
      </c>
      <c r="D1904" s="14">
        <v>20</v>
      </c>
      <c r="E1904" s="14" t="s">
        <v>40</v>
      </c>
      <c r="F1904" s="59" t="s">
        <v>51</v>
      </c>
      <c r="G1904" s="14" t="s">
        <v>6442</v>
      </c>
      <c r="H1904" s="14" t="s">
        <v>9</v>
      </c>
      <c r="I1904" s="15" t="s">
        <v>6458</v>
      </c>
      <c r="J1904" s="15" t="s">
        <v>44</v>
      </c>
      <c r="K1904" s="17" t="s">
        <v>315</v>
      </c>
      <c r="L1904" s="17" t="s">
        <v>6459</v>
      </c>
      <c r="M1904" s="12" t="s">
        <v>6460</v>
      </c>
      <c r="N1904" s="16"/>
    </row>
    <row r="1905" ht="22.5" customHeight="1" spans="1:14">
      <c r="A1905" s="17">
        <f t="shared" si="29"/>
        <v>1902</v>
      </c>
      <c r="B1905" s="12" t="s">
        <v>6461</v>
      </c>
      <c r="C1905" s="13" t="s">
        <v>6462</v>
      </c>
      <c r="D1905" s="14">
        <v>20</v>
      </c>
      <c r="E1905" s="14" t="s">
        <v>40</v>
      </c>
      <c r="F1905" s="14" t="s">
        <v>41</v>
      </c>
      <c r="G1905" s="14" t="s">
        <v>6442</v>
      </c>
      <c r="H1905" s="14" t="s">
        <v>9</v>
      </c>
      <c r="I1905" s="15" t="s">
        <v>6463</v>
      </c>
      <c r="J1905" s="15" t="s">
        <v>44</v>
      </c>
      <c r="K1905" s="17" t="s">
        <v>315</v>
      </c>
      <c r="L1905" s="17" t="s">
        <v>6464</v>
      </c>
      <c r="M1905" s="12" t="s">
        <v>6465</v>
      </c>
      <c r="N1905" s="16"/>
    </row>
    <row r="1906" ht="22.5" customHeight="1" spans="1:14">
      <c r="A1906" s="17">
        <f t="shared" si="29"/>
        <v>1903</v>
      </c>
      <c r="B1906" s="12" t="s">
        <v>6466</v>
      </c>
      <c r="C1906" s="13" t="s">
        <v>6467</v>
      </c>
      <c r="D1906" s="14">
        <v>20</v>
      </c>
      <c r="E1906" s="14" t="s">
        <v>40</v>
      </c>
      <c r="F1906" s="59" t="s">
        <v>51</v>
      </c>
      <c r="G1906" s="14" t="s">
        <v>6442</v>
      </c>
      <c r="H1906" s="14" t="s">
        <v>9</v>
      </c>
      <c r="I1906" s="15" t="s">
        <v>6468</v>
      </c>
      <c r="J1906" s="15" t="s">
        <v>44</v>
      </c>
      <c r="K1906" s="17" t="s">
        <v>829</v>
      </c>
      <c r="L1906" s="17" t="s">
        <v>6469</v>
      </c>
      <c r="M1906" s="12" t="s">
        <v>6470</v>
      </c>
      <c r="N1906" s="16"/>
    </row>
    <row r="1907" ht="22.5" customHeight="1" spans="1:14">
      <c r="A1907" s="17">
        <f t="shared" si="29"/>
        <v>1904</v>
      </c>
      <c r="B1907" s="12" t="s">
        <v>6471</v>
      </c>
      <c r="C1907" s="13" t="s">
        <v>6472</v>
      </c>
      <c r="D1907" s="14">
        <v>20</v>
      </c>
      <c r="E1907" s="14" t="s">
        <v>40</v>
      </c>
      <c r="F1907" s="14" t="s">
        <v>41</v>
      </c>
      <c r="G1907" s="14" t="s">
        <v>6442</v>
      </c>
      <c r="H1907" s="14" t="s">
        <v>9</v>
      </c>
      <c r="I1907" s="15" t="s">
        <v>6473</v>
      </c>
      <c r="J1907" s="15" t="s">
        <v>44</v>
      </c>
      <c r="K1907" s="17" t="s">
        <v>155</v>
      </c>
      <c r="L1907" s="17" t="s">
        <v>6474</v>
      </c>
      <c r="M1907" s="12" t="s">
        <v>6475</v>
      </c>
      <c r="N1907" s="16"/>
    </row>
    <row r="1908" ht="22.5" customHeight="1" spans="1:14">
      <c r="A1908" s="17">
        <f t="shared" si="29"/>
        <v>1905</v>
      </c>
      <c r="B1908" s="12" t="s">
        <v>6476</v>
      </c>
      <c r="C1908" s="13" t="s">
        <v>6477</v>
      </c>
      <c r="D1908" s="14">
        <v>20</v>
      </c>
      <c r="E1908" s="14" t="s">
        <v>40</v>
      </c>
      <c r="F1908" s="59" t="s">
        <v>56</v>
      </c>
      <c r="G1908" s="14" t="s">
        <v>6442</v>
      </c>
      <c r="H1908" s="14" t="s">
        <v>9</v>
      </c>
      <c r="I1908" s="15" t="s">
        <v>6478</v>
      </c>
      <c r="J1908" s="15" t="s">
        <v>44</v>
      </c>
      <c r="K1908" s="17" t="s">
        <v>315</v>
      </c>
      <c r="L1908" s="17" t="s">
        <v>6479</v>
      </c>
      <c r="M1908" s="12" t="s">
        <v>6480</v>
      </c>
      <c r="N1908" s="16"/>
    </row>
    <row r="1909" ht="22.5" customHeight="1" spans="1:14">
      <c r="A1909" s="17">
        <f t="shared" si="29"/>
        <v>1906</v>
      </c>
      <c r="B1909" s="12" t="s">
        <v>6481</v>
      </c>
      <c r="C1909" s="13" t="s">
        <v>6482</v>
      </c>
      <c r="D1909" s="14">
        <v>20</v>
      </c>
      <c r="E1909" s="14" t="s">
        <v>40</v>
      </c>
      <c r="F1909" s="59" t="s">
        <v>51</v>
      </c>
      <c r="G1909" s="14" t="s">
        <v>6442</v>
      </c>
      <c r="H1909" s="14" t="s">
        <v>9</v>
      </c>
      <c r="I1909" s="15" t="s">
        <v>6483</v>
      </c>
      <c r="J1909" s="15" t="s">
        <v>44</v>
      </c>
      <c r="K1909" s="17" t="s">
        <v>394</v>
      </c>
      <c r="L1909" s="17" t="s">
        <v>6484</v>
      </c>
      <c r="M1909" s="12" t="s">
        <v>6485</v>
      </c>
      <c r="N1909" s="16"/>
    </row>
    <row r="1910" ht="22.5" customHeight="1" spans="1:14">
      <c r="A1910" s="17">
        <f t="shared" si="29"/>
        <v>1907</v>
      </c>
      <c r="B1910" s="12" t="s">
        <v>6486</v>
      </c>
      <c r="C1910" s="13" t="s">
        <v>6487</v>
      </c>
      <c r="D1910" s="14">
        <v>20</v>
      </c>
      <c r="E1910" s="14" t="s">
        <v>40</v>
      </c>
      <c r="F1910" s="59" t="s">
        <v>51</v>
      </c>
      <c r="G1910" s="14" t="s">
        <v>6442</v>
      </c>
      <c r="H1910" s="14" t="s">
        <v>9</v>
      </c>
      <c r="I1910" s="15" t="s">
        <v>6488</v>
      </c>
      <c r="J1910" s="15" t="s">
        <v>44</v>
      </c>
      <c r="K1910" s="17" t="s">
        <v>550</v>
      </c>
      <c r="L1910" s="17" t="s">
        <v>6489</v>
      </c>
      <c r="M1910" s="12" t="s">
        <v>6490</v>
      </c>
      <c r="N1910" s="16"/>
    </row>
    <row r="1911" ht="22.5" customHeight="1" spans="1:14">
      <c r="A1911" s="17">
        <f t="shared" si="29"/>
        <v>1908</v>
      </c>
      <c r="B1911" s="12" t="s">
        <v>6491</v>
      </c>
      <c r="C1911" s="13" t="s">
        <v>6492</v>
      </c>
      <c r="D1911" s="14">
        <v>20</v>
      </c>
      <c r="E1911" s="14" t="s">
        <v>40</v>
      </c>
      <c r="F1911" s="59" t="s">
        <v>51</v>
      </c>
      <c r="G1911" s="14" t="s">
        <v>6442</v>
      </c>
      <c r="H1911" s="14" t="s">
        <v>9</v>
      </c>
      <c r="I1911" s="15" t="s">
        <v>6493</v>
      </c>
      <c r="J1911" s="15" t="s">
        <v>44</v>
      </c>
      <c r="K1911" s="17" t="s">
        <v>127</v>
      </c>
      <c r="L1911" s="17" t="s">
        <v>6494</v>
      </c>
      <c r="M1911" s="12" t="s">
        <v>6495</v>
      </c>
      <c r="N1911" s="16"/>
    </row>
    <row r="1912" customFormat="1" ht="22.5" customHeight="1" spans="1:16357">
      <c r="A1912" s="17">
        <f t="shared" si="29"/>
        <v>1909</v>
      </c>
      <c r="B1912" s="12" t="s">
        <v>6496</v>
      </c>
      <c r="C1912" s="13" t="s">
        <v>6497</v>
      </c>
      <c r="D1912" s="14">
        <v>20</v>
      </c>
      <c r="E1912" s="14" t="s">
        <v>40</v>
      </c>
      <c r="F1912" s="14" t="s">
        <v>41</v>
      </c>
      <c r="G1912" s="14" t="s">
        <v>6442</v>
      </c>
      <c r="H1912" s="14" t="s">
        <v>9</v>
      </c>
      <c r="I1912" s="15" t="s">
        <v>6498</v>
      </c>
      <c r="J1912" s="15" t="s">
        <v>44</v>
      </c>
      <c r="K1912" s="17" t="s">
        <v>550</v>
      </c>
      <c r="L1912" s="17" t="s">
        <v>6499</v>
      </c>
      <c r="M1912" s="12" t="s">
        <v>6500</v>
      </c>
      <c r="N1912" s="16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75"/>
      <c r="AC1912" s="75"/>
      <c r="AD1912" s="75"/>
      <c r="AE1912" s="75"/>
      <c r="AF1912" s="75"/>
      <c r="AG1912" s="75"/>
      <c r="AH1912" s="75"/>
      <c r="AI1912" s="75"/>
      <c r="AJ1912" s="75"/>
      <c r="AK1912" s="75"/>
      <c r="AL1912" s="75"/>
      <c r="AM1912" s="75"/>
      <c r="AN1912" s="75"/>
      <c r="AO1912" s="75"/>
      <c r="AP1912" s="75"/>
      <c r="AQ1912" s="75"/>
      <c r="AR1912" s="75"/>
      <c r="AS1912" s="75"/>
      <c r="AT1912" s="75"/>
      <c r="AU1912" s="75"/>
      <c r="AV1912" s="75"/>
      <c r="AW1912" s="75"/>
      <c r="AX1912" s="75"/>
      <c r="AY1912" s="75"/>
      <c r="AZ1912" s="75"/>
      <c r="BA1912" s="75"/>
      <c r="BB1912" s="75"/>
      <c r="BC1912" s="75"/>
      <c r="BD1912" s="75"/>
      <c r="BE1912" s="75"/>
      <c r="BF1912" s="75"/>
      <c r="BG1912" s="75"/>
      <c r="BH1912" s="75"/>
      <c r="BI1912" s="75"/>
      <c r="BJ1912" s="75"/>
      <c r="BK1912" s="75"/>
      <c r="BL1912" s="75"/>
      <c r="BM1912" s="75"/>
      <c r="BN1912" s="75"/>
      <c r="BO1912" s="75"/>
      <c r="BP1912" s="75"/>
      <c r="BQ1912" s="75"/>
      <c r="BR1912" s="75"/>
      <c r="BS1912" s="75"/>
      <c r="BT1912" s="75"/>
      <c r="BU1912" s="75"/>
      <c r="BV1912" s="75"/>
      <c r="BW1912" s="75"/>
      <c r="BX1912" s="75"/>
      <c r="BY1912" s="75"/>
      <c r="BZ1912" s="75"/>
      <c r="CA1912" s="75"/>
      <c r="CB1912" s="75"/>
      <c r="CC1912" s="75"/>
      <c r="CD1912" s="75"/>
      <c r="CE1912" s="75"/>
      <c r="CF1912" s="75"/>
      <c r="CG1912" s="75"/>
      <c r="CH1912" s="75"/>
      <c r="CI1912" s="75"/>
      <c r="CJ1912" s="75"/>
      <c r="CK1912" s="75"/>
      <c r="CL1912" s="75"/>
      <c r="CM1912" s="75"/>
      <c r="CN1912" s="75"/>
      <c r="CO1912" s="75"/>
      <c r="CP1912" s="75"/>
      <c r="CQ1912" s="75"/>
      <c r="CR1912" s="75"/>
      <c r="CS1912" s="75"/>
      <c r="CT1912" s="75"/>
      <c r="CU1912" s="75"/>
      <c r="CV1912" s="75"/>
      <c r="CW1912" s="75"/>
      <c r="CX1912" s="75"/>
      <c r="CY1912" s="75"/>
      <c r="CZ1912" s="75"/>
      <c r="DA1912" s="75"/>
      <c r="DB1912" s="75"/>
      <c r="DC1912" s="75"/>
      <c r="DD1912" s="75"/>
      <c r="DE1912" s="75"/>
      <c r="DF1912" s="75"/>
      <c r="DG1912" s="75"/>
      <c r="DH1912" s="75"/>
      <c r="DI1912" s="75"/>
      <c r="DJ1912" s="75"/>
      <c r="DK1912" s="75"/>
      <c r="DL1912" s="75"/>
      <c r="DM1912" s="75"/>
      <c r="DN1912" s="75"/>
      <c r="DO1912" s="75"/>
      <c r="DP1912" s="75"/>
      <c r="DQ1912" s="75"/>
      <c r="DR1912" s="75"/>
      <c r="DS1912" s="75"/>
      <c r="DT1912" s="75"/>
      <c r="DU1912" s="75"/>
      <c r="DV1912" s="75"/>
      <c r="DW1912" s="75"/>
      <c r="DX1912" s="75"/>
      <c r="DY1912" s="75"/>
      <c r="DZ1912" s="75"/>
      <c r="EA1912" s="75"/>
      <c r="EB1912" s="75"/>
      <c r="EC1912" s="75"/>
      <c r="ED1912" s="75"/>
      <c r="EE1912" s="75"/>
      <c r="EF1912" s="75"/>
      <c r="EG1912" s="75"/>
      <c r="EH1912" s="75"/>
      <c r="EI1912" s="75"/>
      <c r="EJ1912" s="75"/>
      <c r="EK1912" s="75"/>
      <c r="EL1912" s="75"/>
      <c r="EM1912" s="75"/>
      <c r="EN1912" s="75"/>
      <c r="EO1912" s="75"/>
      <c r="EP1912" s="75"/>
      <c r="EQ1912" s="75"/>
      <c r="ER1912" s="75"/>
      <c r="ES1912" s="75"/>
      <c r="ET1912" s="75"/>
      <c r="EU1912" s="75"/>
      <c r="EV1912" s="75"/>
      <c r="EW1912" s="75"/>
      <c r="EX1912" s="75"/>
      <c r="EY1912" s="75"/>
      <c r="EZ1912" s="75"/>
      <c r="FA1912" s="75"/>
      <c r="FB1912" s="75"/>
      <c r="FC1912" s="75"/>
      <c r="FD1912" s="75"/>
      <c r="FE1912" s="75"/>
      <c r="FF1912" s="75"/>
      <c r="FG1912" s="75"/>
      <c r="FH1912" s="75"/>
      <c r="FI1912" s="75"/>
      <c r="FJ1912" s="75"/>
      <c r="FK1912" s="75"/>
      <c r="FL1912" s="75"/>
      <c r="FM1912" s="75"/>
      <c r="FN1912" s="75"/>
      <c r="FO1912" s="75"/>
      <c r="FP1912" s="75"/>
      <c r="FQ1912" s="75"/>
      <c r="FR1912" s="75"/>
      <c r="FS1912" s="75"/>
      <c r="FT1912" s="75"/>
      <c r="FU1912" s="75"/>
      <c r="FV1912" s="75"/>
      <c r="FW1912" s="75"/>
      <c r="FX1912" s="75"/>
      <c r="FY1912" s="75"/>
      <c r="FZ1912" s="75"/>
      <c r="GA1912" s="75"/>
      <c r="GB1912" s="75"/>
      <c r="GC1912" s="75"/>
      <c r="GD1912" s="75"/>
      <c r="GE1912" s="75"/>
      <c r="GF1912" s="75"/>
      <c r="GG1912" s="75"/>
      <c r="GH1912" s="75"/>
      <c r="GI1912" s="75"/>
      <c r="GJ1912" s="75"/>
      <c r="GK1912" s="75"/>
      <c r="GL1912" s="75"/>
      <c r="GM1912" s="75"/>
      <c r="GN1912" s="75"/>
      <c r="GO1912" s="75"/>
      <c r="GP1912" s="75"/>
      <c r="GQ1912" s="75"/>
      <c r="GR1912" s="75"/>
      <c r="GS1912" s="75"/>
      <c r="GT1912" s="75"/>
      <c r="GU1912" s="75"/>
      <c r="GV1912" s="75"/>
      <c r="GW1912" s="75"/>
      <c r="GX1912" s="75"/>
      <c r="GY1912" s="75"/>
      <c r="GZ1912" s="75"/>
      <c r="HA1912" s="75"/>
      <c r="HB1912" s="75"/>
      <c r="HC1912" s="75"/>
      <c r="HD1912" s="75"/>
      <c r="HE1912" s="75"/>
      <c r="HF1912" s="75"/>
      <c r="HG1912" s="75"/>
      <c r="HH1912" s="75"/>
      <c r="HI1912" s="75"/>
      <c r="HJ1912" s="75"/>
      <c r="HK1912" s="75"/>
      <c r="HL1912" s="75"/>
      <c r="HM1912" s="75"/>
      <c r="HN1912" s="75"/>
      <c r="HO1912" s="75"/>
      <c r="HP1912" s="75"/>
      <c r="HQ1912" s="75"/>
      <c r="HR1912" s="75"/>
      <c r="HS1912" s="75"/>
      <c r="HT1912" s="75"/>
      <c r="HU1912" s="75"/>
      <c r="HV1912" s="75"/>
      <c r="HW1912" s="75"/>
      <c r="HX1912" s="75"/>
      <c r="HY1912" s="75"/>
      <c r="HZ1912" s="75"/>
      <c r="IA1912" s="75"/>
      <c r="IB1912" s="75"/>
      <c r="IC1912" s="75"/>
      <c r="ID1912" s="75"/>
      <c r="IE1912" s="75"/>
      <c r="IF1912" s="75"/>
      <c r="IG1912" s="75"/>
      <c r="IH1912" s="75"/>
      <c r="II1912" s="75"/>
      <c r="IJ1912" s="75"/>
      <c r="IK1912" s="75"/>
      <c r="IL1912" s="75"/>
      <c r="IM1912" s="75"/>
      <c r="IN1912" s="75"/>
      <c r="IO1912" s="75"/>
      <c r="IP1912" s="75"/>
      <c r="IQ1912" s="75"/>
      <c r="IR1912" s="75"/>
      <c r="IS1912" s="75"/>
      <c r="IT1912" s="75"/>
      <c r="IU1912" s="75"/>
      <c r="IV1912" s="75"/>
      <c r="IW1912" s="75"/>
      <c r="IX1912" s="75"/>
      <c r="IY1912" s="75"/>
      <c r="IZ1912" s="75"/>
      <c r="JA1912" s="75"/>
      <c r="JB1912" s="75"/>
      <c r="JC1912" s="75"/>
      <c r="JD1912" s="75"/>
      <c r="JE1912" s="75"/>
      <c r="JF1912" s="75"/>
      <c r="JG1912" s="75"/>
      <c r="JH1912" s="75"/>
      <c r="JI1912" s="75"/>
      <c r="JJ1912" s="75"/>
      <c r="JK1912" s="75"/>
      <c r="JL1912" s="75"/>
      <c r="JM1912" s="75"/>
      <c r="JN1912" s="75"/>
      <c r="JO1912" s="75"/>
      <c r="JP1912" s="75"/>
      <c r="JQ1912" s="75"/>
      <c r="JR1912" s="75"/>
      <c r="JS1912" s="75"/>
      <c r="JT1912" s="75"/>
      <c r="JU1912" s="75"/>
      <c r="JV1912" s="75"/>
      <c r="JW1912" s="75"/>
      <c r="JX1912" s="75"/>
      <c r="JY1912" s="75"/>
      <c r="JZ1912" s="75"/>
      <c r="KA1912" s="75"/>
      <c r="KB1912" s="75"/>
      <c r="KC1912" s="75"/>
      <c r="KD1912" s="75"/>
      <c r="KE1912" s="75"/>
      <c r="KF1912" s="75"/>
      <c r="KG1912" s="75"/>
      <c r="KH1912" s="75"/>
      <c r="KI1912" s="75"/>
      <c r="KJ1912" s="75"/>
      <c r="KK1912" s="75"/>
      <c r="KL1912" s="75"/>
      <c r="KM1912" s="75"/>
      <c r="KN1912" s="75"/>
      <c r="KO1912" s="75"/>
      <c r="KP1912" s="75"/>
      <c r="KQ1912" s="75"/>
      <c r="KR1912" s="75"/>
      <c r="KS1912" s="75"/>
      <c r="KT1912" s="75"/>
      <c r="KU1912" s="75"/>
      <c r="KV1912" s="75"/>
      <c r="KW1912" s="75"/>
      <c r="KX1912" s="75"/>
      <c r="KY1912" s="75"/>
      <c r="KZ1912" s="75"/>
      <c r="LA1912" s="75"/>
      <c r="LB1912" s="75"/>
      <c r="LC1912" s="75"/>
      <c r="LD1912" s="75"/>
      <c r="LE1912" s="75"/>
      <c r="LF1912" s="75"/>
      <c r="LG1912" s="75"/>
      <c r="LH1912" s="75"/>
      <c r="LI1912" s="75"/>
      <c r="LJ1912" s="75"/>
      <c r="LK1912" s="75"/>
      <c r="LL1912" s="75"/>
      <c r="LM1912" s="75"/>
      <c r="LN1912" s="75"/>
      <c r="LO1912" s="75"/>
      <c r="LP1912" s="75"/>
      <c r="LQ1912" s="75"/>
      <c r="LR1912" s="75"/>
      <c r="LS1912" s="75"/>
      <c r="LT1912" s="75"/>
      <c r="LU1912" s="75"/>
      <c r="LV1912" s="75"/>
      <c r="LW1912" s="75"/>
      <c r="LX1912" s="75"/>
      <c r="LY1912" s="75"/>
      <c r="LZ1912" s="75"/>
      <c r="MA1912" s="75"/>
      <c r="MB1912" s="75"/>
      <c r="MC1912" s="75"/>
      <c r="MD1912" s="75"/>
      <c r="ME1912" s="75"/>
      <c r="MF1912" s="75"/>
      <c r="MG1912" s="75"/>
      <c r="MH1912" s="75"/>
      <c r="MI1912" s="75"/>
      <c r="MJ1912" s="75"/>
      <c r="MK1912" s="75"/>
      <c r="ML1912" s="75"/>
      <c r="MM1912" s="75"/>
      <c r="MN1912" s="75"/>
      <c r="MO1912" s="75"/>
      <c r="MP1912" s="75"/>
      <c r="MQ1912" s="75"/>
      <c r="MR1912" s="75"/>
      <c r="MS1912" s="75"/>
      <c r="MT1912" s="75"/>
      <c r="MU1912" s="75"/>
      <c r="MV1912" s="75"/>
      <c r="MW1912" s="75"/>
      <c r="MX1912" s="75"/>
      <c r="MY1912" s="75"/>
      <c r="MZ1912" s="75"/>
      <c r="NA1912" s="75"/>
      <c r="NB1912" s="75"/>
      <c r="NC1912" s="75"/>
      <c r="ND1912" s="75"/>
      <c r="NE1912" s="75"/>
      <c r="NF1912" s="75"/>
      <c r="NG1912" s="75"/>
      <c r="NH1912" s="75"/>
      <c r="NI1912" s="75"/>
      <c r="NJ1912" s="75"/>
      <c r="NK1912" s="75"/>
      <c r="NL1912" s="75"/>
      <c r="NM1912" s="75"/>
      <c r="NN1912" s="75"/>
      <c r="NO1912" s="75"/>
      <c r="NP1912" s="75"/>
      <c r="NQ1912" s="75"/>
      <c r="NR1912" s="75"/>
      <c r="NS1912" s="75"/>
      <c r="NT1912" s="75"/>
      <c r="NU1912" s="75"/>
      <c r="NV1912" s="75"/>
      <c r="NW1912" s="75"/>
      <c r="NX1912" s="75"/>
      <c r="NY1912" s="75"/>
      <c r="NZ1912" s="75"/>
      <c r="OA1912" s="75"/>
      <c r="OB1912" s="75"/>
      <c r="OC1912" s="75"/>
      <c r="OD1912" s="75"/>
      <c r="OE1912" s="75"/>
      <c r="OF1912" s="75"/>
      <c r="OG1912" s="75"/>
      <c r="OH1912" s="75"/>
      <c r="OI1912" s="75"/>
      <c r="OJ1912" s="75"/>
      <c r="OK1912" s="75"/>
      <c r="OL1912" s="75"/>
      <c r="OM1912" s="75"/>
      <c r="ON1912" s="75"/>
      <c r="OO1912" s="75"/>
      <c r="OP1912" s="75"/>
      <c r="OQ1912" s="75"/>
      <c r="OR1912" s="75"/>
      <c r="OS1912" s="75"/>
      <c r="OT1912" s="75"/>
      <c r="OU1912" s="75"/>
      <c r="OV1912" s="75"/>
      <c r="OW1912" s="75"/>
      <c r="OX1912" s="75"/>
      <c r="OY1912" s="75"/>
      <c r="OZ1912" s="75"/>
      <c r="PA1912" s="75"/>
      <c r="PB1912" s="75"/>
      <c r="PC1912" s="75"/>
      <c r="PD1912" s="75"/>
      <c r="PE1912" s="75"/>
      <c r="PF1912" s="75"/>
      <c r="PG1912" s="75"/>
      <c r="PH1912" s="75"/>
      <c r="PI1912" s="75"/>
      <c r="PJ1912" s="75"/>
      <c r="PK1912" s="75"/>
      <c r="PL1912" s="75"/>
      <c r="PM1912" s="75"/>
      <c r="PN1912" s="75"/>
      <c r="PO1912" s="75"/>
      <c r="PP1912" s="75"/>
      <c r="PQ1912" s="75"/>
      <c r="PR1912" s="75"/>
      <c r="PS1912" s="75"/>
      <c r="PT1912" s="75"/>
      <c r="PU1912" s="75"/>
      <c r="PV1912" s="75"/>
      <c r="PW1912" s="75"/>
      <c r="PX1912" s="75"/>
      <c r="PY1912" s="75"/>
      <c r="PZ1912" s="75"/>
      <c r="QA1912" s="75"/>
      <c r="QB1912" s="75"/>
      <c r="QC1912" s="75"/>
      <c r="QD1912" s="75"/>
      <c r="QE1912" s="75"/>
      <c r="QF1912" s="75"/>
      <c r="QG1912" s="75"/>
      <c r="QH1912" s="75"/>
      <c r="QI1912" s="75"/>
      <c r="QJ1912" s="75"/>
      <c r="QK1912" s="75"/>
      <c r="QL1912" s="75"/>
      <c r="QM1912" s="75"/>
      <c r="QN1912" s="75"/>
      <c r="QO1912" s="75"/>
      <c r="QP1912" s="75"/>
      <c r="QQ1912" s="75"/>
      <c r="QR1912" s="75"/>
      <c r="QS1912" s="75"/>
      <c r="QT1912" s="75"/>
      <c r="QU1912" s="75"/>
      <c r="QV1912" s="75"/>
      <c r="QW1912" s="75"/>
      <c r="QX1912" s="75"/>
      <c r="QY1912" s="75"/>
      <c r="QZ1912" s="75"/>
      <c r="RA1912" s="75"/>
      <c r="RB1912" s="75"/>
      <c r="RC1912" s="75"/>
      <c r="RD1912" s="75"/>
      <c r="RE1912" s="75"/>
      <c r="RF1912" s="75"/>
      <c r="RG1912" s="75"/>
      <c r="RH1912" s="75"/>
      <c r="RI1912" s="75"/>
      <c r="RJ1912" s="75"/>
      <c r="RK1912" s="75"/>
      <c r="RL1912" s="75"/>
      <c r="RM1912" s="75"/>
      <c r="RN1912" s="75"/>
      <c r="RO1912" s="75"/>
      <c r="RP1912" s="75"/>
      <c r="RQ1912" s="75"/>
      <c r="RR1912" s="75"/>
      <c r="RS1912" s="75"/>
      <c r="RT1912" s="75"/>
      <c r="RU1912" s="75"/>
      <c r="RV1912" s="75"/>
      <c r="RW1912" s="75"/>
      <c r="RX1912" s="75"/>
      <c r="RY1912" s="75"/>
      <c r="RZ1912" s="75"/>
      <c r="SA1912" s="75"/>
      <c r="SB1912" s="75"/>
      <c r="SC1912" s="75"/>
      <c r="SD1912" s="75"/>
      <c r="SE1912" s="75"/>
      <c r="SF1912" s="75"/>
      <c r="SG1912" s="75"/>
      <c r="SH1912" s="75"/>
      <c r="SI1912" s="75"/>
      <c r="SJ1912" s="75"/>
      <c r="SK1912" s="75"/>
      <c r="SL1912" s="75"/>
      <c r="SM1912" s="75"/>
      <c r="SN1912" s="75"/>
      <c r="SO1912" s="75"/>
      <c r="SP1912" s="75"/>
      <c r="SQ1912" s="75"/>
      <c r="SR1912" s="75"/>
      <c r="SS1912" s="75"/>
      <c r="ST1912" s="75"/>
      <c r="SU1912" s="75"/>
      <c r="SV1912" s="75"/>
      <c r="SW1912" s="75"/>
      <c r="SX1912" s="75"/>
      <c r="SY1912" s="75"/>
      <c r="SZ1912" s="75"/>
      <c r="TA1912" s="75"/>
      <c r="TB1912" s="75"/>
      <c r="TC1912" s="75"/>
      <c r="TD1912" s="75"/>
      <c r="TE1912" s="75"/>
      <c r="TF1912" s="75"/>
      <c r="TG1912" s="75"/>
      <c r="TH1912" s="75"/>
      <c r="TI1912" s="75"/>
      <c r="TJ1912" s="75"/>
      <c r="TK1912" s="75"/>
      <c r="TL1912" s="75"/>
      <c r="TM1912" s="75"/>
      <c r="TN1912" s="75"/>
      <c r="TO1912" s="75"/>
      <c r="TP1912" s="75"/>
      <c r="TQ1912" s="75"/>
      <c r="TR1912" s="75"/>
      <c r="TS1912" s="75"/>
      <c r="TT1912" s="75"/>
      <c r="TU1912" s="75"/>
      <c r="TV1912" s="75"/>
      <c r="TW1912" s="75"/>
      <c r="TX1912" s="75"/>
      <c r="TY1912" s="75"/>
      <c r="TZ1912" s="75"/>
      <c r="UA1912" s="75"/>
      <c r="UB1912" s="75"/>
      <c r="UC1912" s="75"/>
      <c r="UD1912" s="75"/>
      <c r="UE1912" s="75"/>
      <c r="UF1912" s="75"/>
      <c r="UG1912" s="75"/>
      <c r="UH1912" s="75"/>
      <c r="UI1912" s="75"/>
      <c r="UJ1912" s="75"/>
      <c r="UK1912" s="75"/>
      <c r="UL1912" s="75"/>
      <c r="UM1912" s="75"/>
      <c r="UN1912" s="75"/>
      <c r="UO1912" s="75"/>
      <c r="UP1912" s="75"/>
      <c r="UQ1912" s="75"/>
      <c r="UR1912" s="75"/>
      <c r="US1912" s="75"/>
      <c r="UT1912" s="75"/>
      <c r="UU1912" s="75"/>
      <c r="UV1912" s="75"/>
      <c r="UW1912" s="75"/>
      <c r="UX1912" s="75"/>
      <c r="UY1912" s="75"/>
      <c r="UZ1912" s="75"/>
      <c r="VA1912" s="75"/>
      <c r="VB1912" s="75"/>
      <c r="VC1912" s="75"/>
      <c r="VD1912" s="75"/>
      <c r="VE1912" s="75"/>
      <c r="VF1912" s="75"/>
      <c r="VG1912" s="75"/>
      <c r="VH1912" s="75"/>
      <c r="VI1912" s="75"/>
      <c r="VJ1912" s="75"/>
      <c r="VK1912" s="75"/>
      <c r="VL1912" s="75"/>
      <c r="VM1912" s="75"/>
      <c r="VN1912" s="75"/>
      <c r="VO1912" s="75"/>
      <c r="VP1912" s="75"/>
      <c r="VQ1912" s="75"/>
      <c r="VR1912" s="75"/>
      <c r="VS1912" s="75"/>
      <c r="VT1912" s="75"/>
      <c r="VU1912" s="75"/>
      <c r="VV1912" s="75"/>
      <c r="VW1912" s="75"/>
      <c r="VX1912" s="75"/>
      <c r="VY1912" s="75"/>
      <c r="VZ1912" s="75"/>
      <c r="WA1912" s="75"/>
      <c r="WB1912" s="75"/>
      <c r="WC1912" s="75"/>
      <c r="WD1912" s="75"/>
      <c r="WE1912" s="75"/>
      <c r="WF1912" s="75"/>
      <c r="WG1912" s="75"/>
      <c r="WH1912" s="75"/>
      <c r="WI1912" s="75"/>
      <c r="WJ1912" s="75"/>
      <c r="WK1912" s="75"/>
      <c r="WL1912" s="75"/>
      <c r="WM1912" s="75"/>
      <c r="WN1912" s="75"/>
      <c r="WO1912" s="75"/>
      <c r="WP1912" s="75"/>
      <c r="WQ1912" s="75"/>
      <c r="WR1912" s="75"/>
      <c r="WS1912" s="75"/>
      <c r="WT1912" s="75"/>
      <c r="WU1912" s="75"/>
      <c r="WV1912" s="75"/>
      <c r="WW1912" s="75"/>
      <c r="WX1912" s="75"/>
      <c r="WY1912" s="75"/>
      <c r="WZ1912" s="75"/>
      <c r="XA1912" s="75"/>
      <c r="XB1912" s="75"/>
      <c r="XC1912" s="75"/>
      <c r="XD1912" s="75"/>
      <c r="XE1912" s="75"/>
      <c r="XF1912" s="75"/>
      <c r="XG1912" s="75"/>
      <c r="XH1912" s="75"/>
      <c r="XI1912" s="75"/>
      <c r="XJ1912" s="75"/>
      <c r="XK1912" s="75"/>
      <c r="XL1912" s="75"/>
      <c r="XM1912" s="75"/>
      <c r="XN1912" s="75"/>
      <c r="XO1912" s="75"/>
      <c r="XP1912" s="75"/>
      <c r="XQ1912" s="75"/>
      <c r="XR1912" s="75"/>
      <c r="XS1912" s="75"/>
      <c r="XT1912" s="75"/>
      <c r="XU1912" s="75"/>
      <c r="XV1912" s="75"/>
      <c r="XW1912" s="75"/>
      <c r="XX1912" s="75"/>
      <c r="XY1912" s="75"/>
      <c r="XZ1912" s="75"/>
      <c r="YA1912" s="75"/>
      <c r="YB1912" s="75"/>
      <c r="YC1912" s="75"/>
      <c r="YD1912" s="75"/>
      <c r="YE1912" s="75"/>
      <c r="YF1912" s="75"/>
      <c r="YG1912" s="75"/>
      <c r="YH1912" s="75"/>
      <c r="YI1912" s="75"/>
      <c r="YJ1912" s="75"/>
      <c r="YK1912" s="75"/>
      <c r="YL1912" s="75"/>
      <c r="YM1912" s="75"/>
      <c r="YN1912" s="75"/>
      <c r="YO1912" s="75"/>
      <c r="YP1912" s="75"/>
      <c r="YQ1912" s="75"/>
      <c r="YR1912" s="75"/>
      <c r="YS1912" s="75"/>
      <c r="YT1912" s="75"/>
      <c r="YU1912" s="75"/>
      <c r="YV1912" s="75"/>
      <c r="YW1912" s="75"/>
      <c r="YX1912" s="75"/>
      <c r="YY1912" s="75"/>
      <c r="YZ1912" s="75"/>
      <c r="ZA1912" s="75"/>
      <c r="ZB1912" s="75"/>
      <c r="ZC1912" s="75"/>
      <c r="ZD1912" s="75"/>
      <c r="ZE1912" s="75"/>
      <c r="ZF1912" s="75"/>
      <c r="ZG1912" s="75"/>
      <c r="ZH1912" s="75"/>
      <c r="ZI1912" s="75"/>
      <c r="ZJ1912" s="75"/>
      <c r="ZK1912" s="75"/>
      <c r="ZL1912" s="75"/>
      <c r="ZM1912" s="75"/>
      <c r="ZN1912" s="75"/>
      <c r="ZO1912" s="75"/>
      <c r="ZP1912" s="75"/>
      <c r="ZQ1912" s="75"/>
      <c r="ZR1912" s="75"/>
      <c r="ZS1912" s="75"/>
      <c r="ZT1912" s="75"/>
      <c r="ZU1912" s="75"/>
      <c r="ZV1912" s="75"/>
      <c r="ZW1912" s="75"/>
      <c r="ZX1912" s="75"/>
      <c r="ZY1912" s="75"/>
      <c r="ZZ1912" s="75"/>
      <c r="AAA1912" s="75"/>
      <c r="AAB1912" s="75"/>
      <c r="AAC1912" s="75"/>
      <c r="AAD1912" s="75"/>
      <c r="AAE1912" s="75"/>
      <c r="AAF1912" s="75"/>
      <c r="AAG1912" s="75"/>
      <c r="AAH1912" s="75"/>
      <c r="AAI1912" s="75"/>
      <c r="AAJ1912" s="75"/>
      <c r="AAK1912" s="75"/>
      <c r="AAL1912" s="75"/>
      <c r="AAM1912" s="75"/>
      <c r="AAN1912" s="75"/>
      <c r="AAO1912" s="75"/>
      <c r="AAP1912" s="75"/>
      <c r="AAQ1912" s="75"/>
      <c r="AAR1912" s="75"/>
      <c r="AAS1912" s="75"/>
      <c r="AAT1912" s="75"/>
      <c r="AAU1912" s="75"/>
      <c r="AAV1912" s="75"/>
      <c r="AAW1912" s="75"/>
      <c r="AAX1912" s="75"/>
      <c r="AAY1912" s="75"/>
      <c r="AAZ1912" s="75"/>
      <c r="ABA1912" s="75"/>
      <c r="ABB1912" s="75"/>
      <c r="ABC1912" s="75"/>
      <c r="ABD1912" s="75"/>
      <c r="ABE1912" s="75"/>
      <c r="ABF1912" s="75"/>
      <c r="ABG1912" s="75"/>
      <c r="ABH1912" s="75"/>
      <c r="ABI1912" s="75"/>
      <c r="ABJ1912" s="75"/>
      <c r="ABK1912" s="75"/>
      <c r="ABL1912" s="75"/>
      <c r="ABM1912" s="75"/>
      <c r="ABN1912" s="75"/>
      <c r="ABO1912" s="75"/>
      <c r="ABP1912" s="75"/>
      <c r="ABQ1912" s="75"/>
      <c r="ABR1912" s="75"/>
      <c r="ABS1912" s="75"/>
      <c r="ABT1912" s="75"/>
      <c r="ABU1912" s="75"/>
      <c r="ABV1912" s="75"/>
      <c r="ABW1912" s="75"/>
      <c r="ABX1912" s="75"/>
      <c r="ABY1912" s="75"/>
      <c r="ABZ1912" s="75"/>
      <c r="ACA1912" s="75"/>
      <c r="ACB1912" s="75"/>
      <c r="ACC1912" s="75"/>
      <c r="ACD1912" s="75"/>
      <c r="ACE1912" s="75"/>
      <c r="ACF1912" s="75"/>
      <c r="ACG1912" s="75"/>
      <c r="ACH1912" s="75"/>
      <c r="ACI1912" s="75"/>
      <c r="ACJ1912" s="75"/>
      <c r="ACK1912" s="75"/>
      <c r="ACL1912" s="75"/>
      <c r="ACM1912" s="75"/>
      <c r="ACN1912" s="75"/>
      <c r="ACO1912" s="75"/>
      <c r="ACP1912" s="75"/>
      <c r="ACQ1912" s="75"/>
      <c r="ACR1912" s="75"/>
      <c r="ACS1912" s="75"/>
      <c r="ACT1912" s="75"/>
      <c r="ACU1912" s="75"/>
      <c r="ACV1912" s="75"/>
      <c r="ACW1912" s="75"/>
      <c r="ACX1912" s="75"/>
      <c r="ACY1912" s="75"/>
      <c r="ACZ1912" s="75"/>
      <c r="ADA1912" s="75"/>
      <c r="ADB1912" s="75"/>
      <c r="ADC1912" s="75"/>
      <c r="ADD1912" s="75"/>
      <c r="ADE1912" s="75"/>
      <c r="ADF1912" s="75"/>
      <c r="ADG1912" s="75"/>
      <c r="ADH1912" s="75"/>
      <c r="ADI1912" s="75"/>
      <c r="ADJ1912" s="75"/>
      <c r="ADK1912" s="75"/>
      <c r="ADL1912" s="75"/>
      <c r="ADM1912" s="75"/>
      <c r="ADN1912" s="75"/>
      <c r="ADO1912" s="75"/>
      <c r="ADP1912" s="75"/>
      <c r="ADQ1912" s="75"/>
      <c r="ADR1912" s="75"/>
      <c r="ADS1912" s="75"/>
      <c r="ADT1912" s="75"/>
      <c r="ADU1912" s="75"/>
      <c r="ADV1912" s="75"/>
      <c r="ADW1912" s="75"/>
      <c r="ADX1912" s="75"/>
      <c r="ADY1912" s="75"/>
      <c r="ADZ1912" s="75"/>
      <c r="AEA1912" s="75"/>
      <c r="AEB1912" s="75"/>
      <c r="AEC1912" s="75"/>
      <c r="AED1912" s="75"/>
      <c r="AEE1912" s="75"/>
      <c r="AEF1912" s="75"/>
      <c r="AEG1912" s="75"/>
      <c r="AEH1912" s="75"/>
      <c r="AEI1912" s="75"/>
      <c r="AEJ1912" s="75"/>
      <c r="AEK1912" s="75"/>
      <c r="AEL1912" s="75"/>
      <c r="AEM1912" s="75"/>
      <c r="AEN1912" s="75"/>
      <c r="AEO1912" s="75"/>
      <c r="AEP1912" s="75"/>
      <c r="AEQ1912" s="75"/>
      <c r="AER1912" s="75"/>
      <c r="AES1912" s="75"/>
      <c r="AET1912" s="75"/>
      <c r="AEU1912" s="75"/>
      <c r="AEV1912" s="75"/>
      <c r="AEW1912" s="75"/>
      <c r="AEX1912" s="75"/>
      <c r="AEY1912" s="75"/>
      <c r="AEZ1912" s="75"/>
      <c r="AFA1912" s="75"/>
      <c r="AFB1912" s="75"/>
      <c r="AFC1912" s="75"/>
      <c r="AFD1912" s="75"/>
      <c r="AFE1912" s="75"/>
      <c r="AFF1912" s="75"/>
      <c r="AFG1912" s="75"/>
      <c r="AFH1912" s="75"/>
      <c r="AFI1912" s="75"/>
      <c r="AFJ1912" s="75"/>
      <c r="AFK1912" s="75"/>
      <c r="AFL1912" s="75"/>
      <c r="AFM1912" s="75"/>
      <c r="AFN1912" s="75"/>
      <c r="AFO1912" s="75"/>
      <c r="AFP1912" s="75"/>
      <c r="AFQ1912" s="75"/>
      <c r="AFR1912" s="75"/>
      <c r="AFS1912" s="75"/>
      <c r="AFT1912" s="75"/>
      <c r="AFU1912" s="75"/>
      <c r="AFV1912" s="75"/>
      <c r="AFW1912" s="75"/>
      <c r="AFX1912" s="75"/>
      <c r="AFY1912" s="75"/>
      <c r="AFZ1912" s="75"/>
      <c r="AGA1912" s="75"/>
      <c r="AGB1912" s="75"/>
      <c r="AGC1912" s="75"/>
      <c r="AGD1912" s="75"/>
      <c r="AGE1912" s="75"/>
      <c r="AGF1912" s="75"/>
      <c r="AGG1912" s="75"/>
      <c r="AGH1912" s="75"/>
      <c r="AGI1912" s="75"/>
      <c r="AGJ1912" s="75"/>
      <c r="AGK1912" s="75"/>
      <c r="AGL1912" s="75"/>
      <c r="AGM1912" s="75"/>
      <c r="AGN1912" s="75"/>
      <c r="AGO1912" s="75"/>
      <c r="AGP1912" s="75"/>
      <c r="AGQ1912" s="75"/>
      <c r="AGR1912" s="75"/>
      <c r="AGS1912" s="75"/>
      <c r="AGT1912" s="75"/>
      <c r="AGU1912" s="75"/>
      <c r="AGV1912" s="75"/>
      <c r="AGW1912" s="75"/>
      <c r="AGX1912" s="75"/>
      <c r="AGY1912" s="75"/>
      <c r="AGZ1912" s="75"/>
      <c r="AHA1912" s="75"/>
      <c r="AHB1912" s="75"/>
      <c r="AHC1912" s="75"/>
      <c r="AHD1912" s="75"/>
      <c r="AHE1912" s="75"/>
      <c r="AHF1912" s="75"/>
      <c r="AHG1912" s="75"/>
      <c r="AHH1912" s="75"/>
      <c r="AHI1912" s="75"/>
      <c r="AHJ1912" s="75"/>
      <c r="AHK1912" s="75"/>
      <c r="AHL1912" s="75"/>
      <c r="AHM1912" s="75"/>
      <c r="AHN1912" s="75"/>
      <c r="AHO1912" s="75"/>
      <c r="AHP1912" s="75"/>
      <c r="AHQ1912" s="75"/>
      <c r="AHR1912" s="75"/>
      <c r="AHS1912" s="75"/>
      <c r="AHT1912" s="75"/>
      <c r="AHU1912" s="75"/>
      <c r="AHV1912" s="75"/>
      <c r="AHW1912" s="75"/>
      <c r="AHX1912" s="75"/>
      <c r="AHY1912" s="75"/>
      <c r="AHZ1912" s="75"/>
      <c r="AIA1912" s="75"/>
      <c r="AIB1912" s="75"/>
      <c r="AIC1912" s="75"/>
      <c r="AID1912" s="75"/>
      <c r="AIE1912" s="75"/>
      <c r="AIF1912" s="75"/>
      <c r="AIG1912" s="75"/>
      <c r="AIH1912" s="75"/>
      <c r="AII1912" s="75"/>
      <c r="AIJ1912" s="75"/>
      <c r="AIK1912" s="75"/>
      <c r="AIL1912" s="75"/>
      <c r="AIM1912" s="75"/>
      <c r="AIN1912" s="75"/>
      <c r="AIO1912" s="75"/>
      <c r="AIP1912" s="75"/>
      <c r="AIQ1912" s="75"/>
      <c r="AIR1912" s="75"/>
      <c r="AIS1912" s="75"/>
      <c r="AIT1912" s="75"/>
      <c r="AIU1912" s="75"/>
      <c r="AIV1912" s="75"/>
      <c r="AIW1912" s="75"/>
      <c r="AIX1912" s="75"/>
      <c r="AIY1912" s="75"/>
      <c r="AIZ1912" s="75"/>
      <c r="AJA1912" s="75"/>
      <c r="AJB1912" s="75"/>
      <c r="AJC1912" s="75"/>
      <c r="AJD1912" s="75"/>
      <c r="AJE1912" s="75"/>
      <c r="AJF1912" s="75"/>
      <c r="AJG1912" s="75"/>
      <c r="AJH1912" s="75"/>
      <c r="AJI1912" s="75"/>
      <c r="AJJ1912" s="75"/>
      <c r="AJK1912" s="75"/>
      <c r="AJL1912" s="75"/>
      <c r="AJM1912" s="75"/>
      <c r="AJN1912" s="75"/>
      <c r="AJO1912" s="75"/>
      <c r="AJP1912" s="75"/>
      <c r="AJQ1912" s="75"/>
      <c r="AJR1912" s="75"/>
      <c r="AJS1912" s="75"/>
      <c r="AJT1912" s="75"/>
      <c r="AJU1912" s="75"/>
      <c r="AJV1912" s="75"/>
      <c r="AJW1912" s="75"/>
      <c r="AJX1912" s="75"/>
      <c r="AJY1912" s="75"/>
      <c r="AJZ1912" s="75"/>
      <c r="AKA1912" s="75"/>
      <c r="AKB1912" s="75"/>
      <c r="AKC1912" s="75"/>
      <c r="AKD1912" s="75"/>
      <c r="AKE1912" s="75"/>
      <c r="AKF1912" s="75"/>
      <c r="AKG1912" s="75"/>
      <c r="AKH1912" s="75"/>
      <c r="AKI1912" s="75"/>
      <c r="AKJ1912" s="75"/>
      <c r="AKK1912" s="75"/>
      <c r="AKL1912" s="75"/>
      <c r="AKM1912" s="75"/>
      <c r="AKN1912" s="75"/>
      <c r="AKO1912" s="75"/>
      <c r="AKP1912" s="75"/>
      <c r="AKQ1912" s="75"/>
      <c r="AKR1912" s="75"/>
      <c r="AKS1912" s="75"/>
      <c r="AKT1912" s="75"/>
      <c r="AKU1912" s="75"/>
      <c r="AKV1912" s="75"/>
      <c r="AKW1912" s="75"/>
      <c r="AKX1912" s="75"/>
      <c r="AKY1912" s="75"/>
      <c r="AKZ1912" s="75"/>
      <c r="ALA1912" s="75"/>
      <c r="ALB1912" s="75"/>
      <c r="ALC1912" s="75"/>
      <c r="ALD1912" s="75"/>
      <c r="ALE1912" s="75"/>
      <c r="ALF1912" s="75"/>
      <c r="ALG1912" s="75"/>
      <c r="ALH1912" s="75"/>
      <c r="ALI1912" s="75"/>
      <c r="ALJ1912" s="75"/>
      <c r="ALK1912" s="75"/>
      <c r="ALL1912" s="75"/>
      <c r="ALM1912" s="75"/>
      <c r="ALN1912" s="75"/>
      <c r="ALO1912" s="75"/>
      <c r="ALP1912" s="75"/>
      <c r="ALQ1912" s="75"/>
      <c r="ALR1912" s="75"/>
      <c r="ALS1912" s="75"/>
      <c r="ALT1912" s="75"/>
      <c r="ALU1912" s="75"/>
      <c r="ALV1912" s="75"/>
      <c r="ALW1912" s="75"/>
      <c r="ALX1912" s="75"/>
      <c r="ALY1912" s="75"/>
      <c r="ALZ1912" s="75"/>
      <c r="AMA1912" s="75"/>
      <c r="AMB1912" s="75"/>
      <c r="AMC1912" s="75"/>
      <c r="AMD1912" s="75"/>
      <c r="AME1912" s="75"/>
      <c r="AMF1912" s="75"/>
      <c r="AMG1912" s="75"/>
      <c r="AMH1912" s="75"/>
      <c r="AMI1912" s="75"/>
      <c r="AMJ1912" s="75"/>
      <c r="AMK1912" s="75"/>
      <c r="AML1912" s="75"/>
      <c r="AMM1912" s="75"/>
      <c r="AMN1912" s="75"/>
      <c r="AMO1912" s="75"/>
      <c r="AMP1912" s="75"/>
      <c r="AMQ1912" s="75"/>
      <c r="AMR1912" s="75"/>
      <c r="AMS1912" s="75"/>
      <c r="AMT1912" s="75"/>
      <c r="AMU1912" s="75"/>
      <c r="AMV1912" s="75"/>
      <c r="AMW1912" s="75"/>
      <c r="AMX1912" s="75"/>
      <c r="AMY1912" s="75"/>
      <c r="AMZ1912" s="75"/>
      <c r="ANA1912" s="75"/>
      <c r="ANB1912" s="75"/>
      <c r="ANC1912" s="75"/>
      <c r="AND1912" s="75"/>
      <c r="ANE1912" s="75"/>
      <c r="ANF1912" s="75"/>
      <c r="ANG1912" s="75"/>
      <c r="ANH1912" s="75"/>
      <c r="ANI1912" s="75"/>
      <c r="ANJ1912" s="75"/>
      <c r="ANK1912" s="75"/>
      <c r="ANL1912" s="75"/>
      <c r="ANM1912" s="75"/>
      <c r="ANN1912" s="75"/>
      <c r="ANO1912" s="75"/>
      <c r="ANP1912" s="75"/>
      <c r="ANQ1912" s="75"/>
      <c r="ANR1912" s="75"/>
      <c r="ANS1912" s="75"/>
      <c r="ANT1912" s="75"/>
      <c r="ANU1912" s="75"/>
      <c r="ANV1912" s="75"/>
      <c r="ANW1912" s="75"/>
      <c r="ANX1912" s="75"/>
      <c r="ANY1912" s="75"/>
      <c r="ANZ1912" s="75"/>
      <c r="AOA1912" s="75"/>
      <c r="AOB1912" s="75"/>
      <c r="AOC1912" s="75"/>
      <c r="AOD1912" s="75"/>
      <c r="AOE1912" s="75"/>
      <c r="AOF1912" s="75"/>
      <c r="AOG1912" s="75"/>
      <c r="AOH1912" s="75"/>
      <c r="AOI1912" s="75"/>
      <c r="AOJ1912" s="75"/>
      <c r="AOK1912" s="75"/>
      <c r="AOL1912" s="75"/>
      <c r="AOM1912" s="75"/>
      <c r="AON1912" s="75"/>
      <c r="AOO1912" s="75"/>
      <c r="AOP1912" s="75"/>
      <c r="AOQ1912" s="75"/>
      <c r="AOR1912" s="75"/>
      <c r="AOS1912" s="75"/>
      <c r="AOT1912" s="75"/>
      <c r="AOU1912" s="75"/>
      <c r="AOV1912" s="75"/>
      <c r="AOW1912" s="75"/>
      <c r="AOX1912" s="75"/>
      <c r="AOY1912" s="75"/>
      <c r="AOZ1912" s="75"/>
      <c r="APA1912" s="75"/>
      <c r="APB1912" s="75"/>
      <c r="APC1912" s="75"/>
      <c r="APD1912" s="75"/>
      <c r="APE1912" s="75"/>
      <c r="APF1912" s="75"/>
      <c r="APG1912" s="75"/>
      <c r="APH1912" s="75"/>
      <c r="API1912" s="75"/>
      <c r="APJ1912" s="75"/>
      <c r="APK1912" s="75"/>
      <c r="APL1912" s="75"/>
      <c r="APM1912" s="75"/>
      <c r="APN1912" s="75"/>
      <c r="APO1912" s="75"/>
      <c r="APP1912" s="75"/>
      <c r="APQ1912" s="75"/>
      <c r="APR1912" s="75"/>
      <c r="APS1912" s="75"/>
      <c r="APT1912" s="75"/>
      <c r="APU1912" s="75"/>
      <c r="APV1912" s="75"/>
      <c r="APW1912" s="75"/>
      <c r="APX1912" s="75"/>
      <c r="APY1912" s="75"/>
      <c r="APZ1912" s="75"/>
      <c r="AQA1912" s="75"/>
      <c r="AQB1912" s="75"/>
      <c r="AQC1912" s="75"/>
      <c r="AQD1912" s="75"/>
      <c r="AQE1912" s="75"/>
      <c r="AQF1912" s="75"/>
      <c r="AQG1912" s="75"/>
      <c r="AQH1912" s="75"/>
      <c r="AQI1912" s="75"/>
      <c r="AQJ1912" s="75"/>
      <c r="AQK1912" s="75"/>
      <c r="AQL1912" s="75"/>
      <c r="AQM1912" s="75"/>
      <c r="AQN1912" s="75"/>
      <c r="AQO1912" s="75"/>
      <c r="AQP1912" s="75"/>
      <c r="AQQ1912" s="75"/>
      <c r="AQR1912" s="75"/>
      <c r="AQS1912" s="75"/>
      <c r="AQT1912" s="75"/>
      <c r="AQU1912" s="75"/>
      <c r="AQV1912" s="75"/>
      <c r="AQW1912" s="75"/>
      <c r="AQX1912" s="75"/>
      <c r="AQY1912" s="75"/>
      <c r="AQZ1912" s="75"/>
      <c r="ARA1912" s="75"/>
      <c r="ARB1912" s="75"/>
      <c r="ARC1912" s="75"/>
      <c r="ARD1912" s="75"/>
      <c r="ARE1912" s="75"/>
      <c r="ARF1912" s="75"/>
      <c r="ARG1912" s="75"/>
      <c r="ARH1912" s="75"/>
      <c r="ARI1912" s="75"/>
      <c r="ARJ1912" s="75"/>
      <c r="ARK1912" s="75"/>
      <c r="ARL1912" s="75"/>
      <c r="ARM1912" s="75"/>
      <c r="ARN1912" s="75"/>
      <c r="ARO1912" s="75"/>
      <c r="ARP1912" s="75"/>
      <c r="ARQ1912" s="75"/>
      <c r="ARR1912" s="75"/>
      <c r="ARS1912" s="75"/>
      <c r="ART1912" s="75"/>
      <c r="ARU1912" s="75"/>
      <c r="ARV1912" s="75"/>
      <c r="ARW1912" s="75"/>
      <c r="ARX1912" s="75"/>
      <c r="ARY1912" s="75"/>
      <c r="ARZ1912" s="75"/>
      <c r="ASA1912" s="75"/>
      <c r="ASB1912" s="75"/>
      <c r="ASC1912" s="75"/>
      <c r="ASD1912" s="75"/>
      <c r="ASE1912" s="75"/>
      <c r="ASF1912" s="75"/>
      <c r="ASG1912" s="75"/>
      <c r="ASH1912" s="75"/>
      <c r="ASI1912" s="75"/>
      <c r="ASJ1912" s="75"/>
      <c r="ASK1912" s="75"/>
      <c r="ASL1912" s="75"/>
      <c r="ASM1912" s="75"/>
      <c r="ASN1912" s="75"/>
      <c r="ASO1912" s="75"/>
      <c r="ASP1912" s="75"/>
      <c r="ASQ1912" s="75"/>
      <c r="ASR1912" s="75"/>
      <c r="ASS1912" s="75"/>
      <c r="AST1912" s="75"/>
      <c r="ASU1912" s="75"/>
      <c r="ASV1912" s="75"/>
      <c r="ASW1912" s="75"/>
      <c r="ASX1912" s="75"/>
      <c r="ASY1912" s="75"/>
      <c r="ASZ1912" s="75"/>
      <c r="ATA1912" s="75"/>
      <c r="ATB1912" s="75"/>
      <c r="ATC1912" s="75"/>
      <c r="ATD1912" s="75"/>
      <c r="ATE1912" s="75"/>
      <c r="ATF1912" s="75"/>
      <c r="ATG1912" s="75"/>
      <c r="ATH1912" s="75"/>
      <c r="ATI1912" s="75"/>
      <c r="ATJ1912" s="75"/>
      <c r="ATK1912" s="75"/>
      <c r="ATL1912" s="75"/>
      <c r="ATM1912" s="75"/>
      <c r="ATN1912" s="75"/>
      <c r="ATO1912" s="75"/>
      <c r="ATP1912" s="75"/>
      <c r="ATQ1912" s="75"/>
      <c r="ATR1912" s="75"/>
      <c r="ATS1912" s="75"/>
      <c r="ATT1912" s="75"/>
      <c r="ATU1912" s="75"/>
      <c r="ATV1912" s="75"/>
      <c r="ATW1912" s="75"/>
      <c r="ATX1912" s="75"/>
      <c r="ATY1912" s="75"/>
      <c r="ATZ1912" s="75"/>
      <c r="AUA1912" s="75"/>
      <c r="AUB1912" s="75"/>
      <c r="AUC1912" s="75"/>
      <c r="AUD1912" s="75"/>
      <c r="AUE1912" s="75"/>
      <c r="AUF1912" s="75"/>
      <c r="AUG1912" s="75"/>
      <c r="AUH1912" s="75"/>
      <c r="AUI1912" s="75"/>
      <c r="AUJ1912" s="75"/>
      <c r="AUK1912" s="75"/>
      <c r="AUL1912" s="75"/>
      <c r="AUM1912" s="75"/>
      <c r="AUN1912" s="75"/>
      <c r="AUO1912" s="75"/>
      <c r="AUP1912" s="75"/>
      <c r="AUQ1912" s="75"/>
      <c r="AUR1912" s="75"/>
      <c r="AUS1912" s="75"/>
      <c r="AUT1912" s="75"/>
      <c r="AUU1912" s="75"/>
      <c r="AUV1912" s="75"/>
      <c r="AUW1912" s="75"/>
      <c r="AUX1912" s="75"/>
      <c r="AUY1912" s="75"/>
      <c r="AUZ1912" s="75"/>
      <c r="AVA1912" s="75"/>
      <c r="AVB1912" s="75"/>
      <c r="AVC1912" s="75"/>
      <c r="AVD1912" s="75"/>
      <c r="AVE1912" s="75"/>
      <c r="AVF1912" s="75"/>
      <c r="AVG1912" s="75"/>
      <c r="AVH1912" s="75"/>
      <c r="AVI1912" s="75"/>
      <c r="AVJ1912" s="75"/>
      <c r="AVK1912" s="75"/>
      <c r="AVL1912" s="75"/>
      <c r="AVM1912" s="75"/>
      <c r="AVN1912" s="75"/>
      <c r="AVO1912" s="75"/>
      <c r="AVP1912" s="75"/>
      <c r="AVQ1912" s="75"/>
      <c r="AVR1912" s="75"/>
      <c r="AVS1912" s="75"/>
      <c r="AVT1912" s="75"/>
      <c r="AVU1912" s="75"/>
      <c r="AVV1912" s="75"/>
      <c r="AVW1912" s="75"/>
      <c r="AVX1912" s="75"/>
      <c r="AVY1912" s="75"/>
      <c r="AVZ1912" s="75"/>
      <c r="AWA1912" s="75"/>
      <c r="AWB1912" s="75"/>
      <c r="AWC1912" s="75"/>
      <c r="AWD1912" s="75"/>
      <c r="AWE1912" s="75"/>
      <c r="AWF1912" s="75"/>
      <c r="AWG1912" s="75"/>
      <c r="AWH1912" s="75"/>
      <c r="AWI1912" s="75"/>
      <c r="AWJ1912" s="75"/>
      <c r="AWK1912" s="75"/>
      <c r="AWL1912" s="75"/>
      <c r="AWM1912" s="75"/>
      <c r="AWN1912" s="75"/>
      <c r="AWO1912" s="75"/>
      <c r="AWP1912" s="75"/>
      <c r="AWQ1912" s="75"/>
      <c r="AWR1912" s="75"/>
      <c r="AWS1912" s="75"/>
      <c r="AWT1912" s="75"/>
      <c r="AWU1912" s="75"/>
      <c r="AWV1912" s="75"/>
      <c r="AWW1912" s="75"/>
      <c r="AWX1912" s="75"/>
      <c r="AWY1912" s="75"/>
      <c r="AWZ1912" s="75"/>
      <c r="AXA1912" s="75"/>
      <c r="AXB1912" s="75"/>
      <c r="AXC1912" s="75"/>
      <c r="AXD1912" s="75"/>
      <c r="AXE1912" s="75"/>
      <c r="AXF1912" s="75"/>
      <c r="AXG1912" s="75"/>
      <c r="AXH1912" s="75"/>
      <c r="AXI1912" s="75"/>
      <c r="AXJ1912" s="75"/>
      <c r="AXK1912" s="75"/>
      <c r="AXL1912" s="75"/>
      <c r="AXM1912" s="75"/>
      <c r="AXN1912" s="75"/>
      <c r="AXO1912" s="75"/>
      <c r="AXP1912" s="75"/>
      <c r="AXQ1912" s="75"/>
      <c r="AXR1912" s="75"/>
      <c r="AXS1912" s="75"/>
      <c r="AXT1912" s="75"/>
      <c r="AXU1912" s="75"/>
      <c r="AXV1912" s="75"/>
      <c r="AXW1912" s="75"/>
      <c r="AXX1912" s="75"/>
      <c r="AXY1912" s="75"/>
      <c r="AXZ1912" s="75"/>
      <c r="AYA1912" s="75"/>
      <c r="AYB1912" s="75"/>
      <c r="AYC1912" s="75"/>
      <c r="AYD1912" s="75"/>
      <c r="AYE1912" s="75"/>
      <c r="AYF1912" s="75"/>
      <c r="AYG1912" s="75"/>
      <c r="AYH1912" s="75"/>
      <c r="AYI1912" s="75"/>
      <c r="AYJ1912" s="75"/>
      <c r="AYK1912" s="75"/>
      <c r="AYL1912" s="75"/>
      <c r="AYM1912" s="75"/>
      <c r="AYN1912" s="75"/>
      <c r="AYO1912" s="75"/>
      <c r="AYP1912" s="75"/>
      <c r="AYQ1912" s="75"/>
      <c r="AYR1912" s="75"/>
      <c r="AYS1912" s="75"/>
      <c r="AYT1912" s="75"/>
      <c r="AYU1912" s="75"/>
      <c r="AYV1912" s="75"/>
      <c r="AYW1912" s="75"/>
      <c r="AYX1912" s="75"/>
      <c r="AYY1912" s="75"/>
      <c r="AYZ1912" s="75"/>
      <c r="AZA1912" s="75"/>
      <c r="AZB1912" s="75"/>
      <c r="AZC1912" s="75"/>
      <c r="AZD1912" s="75"/>
      <c r="AZE1912" s="75"/>
      <c r="AZF1912" s="75"/>
      <c r="AZG1912" s="75"/>
      <c r="AZH1912" s="75"/>
      <c r="AZI1912" s="75"/>
      <c r="AZJ1912" s="75"/>
      <c r="AZK1912" s="75"/>
      <c r="AZL1912" s="75"/>
      <c r="AZM1912" s="75"/>
      <c r="AZN1912" s="75"/>
      <c r="AZO1912" s="75"/>
      <c r="AZP1912" s="75"/>
      <c r="AZQ1912" s="75"/>
      <c r="AZR1912" s="75"/>
      <c r="AZS1912" s="75"/>
      <c r="AZT1912" s="75"/>
      <c r="AZU1912" s="75"/>
      <c r="AZV1912" s="75"/>
      <c r="AZW1912" s="75"/>
      <c r="AZX1912" s="75"/>
      <c r="AZY1912" s="75"/>
      <c r="AZZ1912" s="75"/>
      <c r="BAA1912" s="75"/>
      <c r="BAB1912" s="75"/>
      <c r="BAC1912" s="75"/>
      <c r="BAD1912" s="75"/>
      <c r="BAE1912" s="75"/>
      <c r="BAF1912" s="75"/>
      <c r="BAG1912" s="75"/>
      <c r="BAH1912" s="75"/>
      <c r="BAI1912" s="75"/>
      <c r="BAJ1912" s="75"/>
      <c r="BAK1912" s="75"/>
      <c r="BAL1912" s="75"/>
      <c r="BAM1912" s="75"/>
      <c r="BAN1912" s="75"/>
      <c r="BAO1912" s="75"/>
      <c r="BAP1912" s="75"/>
      <c r="BAQ1912" s="75"/>
      <c r="BAR1912" s="75"/>
      <c r="BAS1912" s="75"/>
      <c r="BAT1912" s="75"/>
      <c r="BAU1912" s="75"/>
      <c r="BAV1912" s="75"/>
      <c r="BAW1912" s="75"/>
      <c r="BAX1912" s="75"/>
      <c r="BAY1912" s="75"/>
      <c r="BAZ1912" s="75"/>
      <c r="BBA1912" s="75"/>
      <c r="BBB1912" s="75"/>
      <c r="BBC1912" s="75"/>
      <c r="BBD1912" s="75"/>
      <c r="BBE1912" s="75"/>
      <c r="BBF1912" s="75"/>
      <c r="BBG1912" s="75"/>
      <c r="BBH1912" s="75"/>
      <c r="BBI1912" s="75"/>
      <c r="BBJ1912" s="75"/>
      <c r="BBK1912" s="75"/>
      <c r="BBL1912" s="75"/>
      <c r="BBM1912" s="75"/>
      <c r="BBN1912" s="75"/>
      <c r="BBO1912" s="75"/>
      <c r="BBP1912" s="75"/>
      <c r="BBQ1912" s="75"/>
      <c r="BBR1912" s="75"/>
      <c r="BBS1912" s="75"/>
      <c r="BBT1912" s="75"/>
      <c r="BBU1912" s="75"/>
      <c r="BBV1912" s="75"/>
      <c r="BBW1912" s="75"/>
      <c r="BBX1912" s="75"/>
      <c r="BBY1912" s="75"/>
      <c r="BBZ1912" s="75"/>
      <c r="BCA1912" s="75"/>
      <c r="BCB1912" s="75"/>
      <c r="BCC1912" s="75"/>
      <c r="BCD1912" s="75"/>
      <c r="BCE1912" s="75"/>
      <c r="BCF1912" s="75"/>
      <c r="BCG1912" s="75"/>
      <c r="BCH1912" s="75"/>
      <c r="BCI1912" s="75"/>
      <c r="BCJ1912" s="75"/>
      <c r="BCK1912" s="75"/>
      <c r="BCL1912" s="75"/>
      <c r="BCM1912" s="75"/>
      <c r="BCN1912" s="75"/>
      <c r="BCO1912" s="75"/>
      <c r="BCP1912" s="75"/>
      <c r="BCQ1912" s="75"/>
      <c r="BCR1912" s="75"/>
      <c r="BCS1912" s="75"/>
      <c r="BCT1912" s="75"/>
      <c r="BCU1912" s="75"/>
      <c r="BCV1912" s="75"/>
      <c r="BCW1912" s="75"/>
      <c r="BCX1912" s="75"/>
      <c r="BCY1912" s="75"/>
      <c r="BCZ1912" s="75"/>
      <c r="BDA1912" s="75"/>
      <c r="BDB1912" s="75"/>
      <c r="BDC1912" s="75"/>
      <c r="BDD1912" s="75"/>
      <c r="BDE1912" s="75"/>
      <c r="BDF1912" s="75"/>
      <c r="BDG1912" s="75"/>
      <c r="BDH1912" s="75"/>
      <c r="BDI1912" s="75"/>
      <c r="BDJ1912" s="75"/>
      <c r="BDK1912" s="75"/>
      <c r="BDL1912" s="75"/>
      <c r="BDM1912" s="75"/>
      <c r="BDN1912" s="75"/>
      <c r="BDO1912" s="75"/>
      <c r="BDP1912" s="75"/>
      <c r="BDQ1912" s="75"/>
      <c r="BDR1912" s="75"/>
      <c r="BDS1912" s="75"/>
      <c r="BDT1912" s="75"/>
      <c r="BDU1912" s="75"/>
      <c r="BDV1912" s="75"/>
      <c r="BDW1912" s="75"/>
      <c r="BDX1912" s="75"/>
      <c r="BDY1912" s="75"/>
      <c r="BDZ1912" s="75"/>
      <c r="BEA1912" s="75"/>
      <c r="BEB1912" s="75"/>
      <c r="BEC1912" s="75"/>
      <c r="BED1912" s="75"/>
      <c r="BEE1912" s="75"/>
      <c r="BEF1912" s="75"/>
      <c r="BEG1912" s="75"/>
      <c r="BEH1912" s="75"/>
      <c r="BEI1912" s="75"/>
      <c r="BEJ1912" s="75"/>
      <c r="BEK1912" s="75"/>
      <c r="BEL1912" s="75"/>
      <c r="BEM1912" s="75"/>
      <c r="BEN1912" s="75"/>
      <c r="BEO1912" s="75"/>
      <c r="BEP1912" s="75"/>
      <c r="BEQ1912" s="75"/>
      <c r="BER1912" s="75"/>
      <c r="BES1912" s="75"/>
      <c r="BET1912" s="75"/>
      <c r="BEU1912" s="75"/>
      <c r="BEV1912" s="75"/>
      <c r="BEW1912" s="75"/>
      <c r="BEX1912" s="75"/>
      <c r="BEY1912" s="75"/>
      <c r="BEZ1912" s="75"/>
      <c r="BFA1912" s="75"/>
      <c r="BFB1912" s="75"/>
      <c r="BFC1912" s="75"/>
      <c r="BFD1912" s="75"/>
      <c r="BFE1912" s="75"/>
      <c r="BFF1912" s="75"/>
      <c r="BFG1912" s="75"/>
      <c r="BFH1912" s="75"/>
      <c r="BFI1912" s="75"/>
      <c r="BFJ1912" s="75"/>
      <c r="BFK1912" s="75"/>
      <c r="BFL1912" s="75"/>
      <c r="BFM1912" s="75"/>
      <c r="BFN1912" s="75"/>
      <c r="BFO1912" s="75"/>
      <c r="BFP1912" s="75"/>
      <c r="BFQ1912" s="75"/>
      <c r="BFR1912" s="75"/>
      <c r="BFS1912" s="75"/>
      <c r="BFT1912" s="75"/>
      <c r="BFU1912" s="75"/>
      <c r="BFV1912" s="75"/>
      <c r="BFW1912" s="75"/>
      <c r="BFX1912" s="75"/>
      <c r="BFY1912" s="75"/>
      <c r="BFZ1912" s="75"/>
      <c r="BGA1912" s="75"/>
      <c r="BGB1912" s="75"/>
      <c r="BGC1912" s="75"/>
      <c r="BGD1912" s="75"/>
      <c r="BGE1912" s="75"/>
      <c r="BGF1912" s="75"/>
      <c r="BGG1912" s="75"/>
      <c r="BGH1912" s="75"/>
      <c r="BGI1912" s="75"/>
      <c r="BGJ1912" s="75"/>
      <c r="BGK1912" s="75"/>
      <c r="BGL1912" s="75"/>
      <c r="BGM1912" s="75"/>
      <c r="BGN1912" s="75"/>
      <c r="BGO1912" s="75"/>
      <c r="BGP1912" s="75"/>
      <c r="BGQ1912" s="75"/>
      <c r="BGR1912" s="75"/>
      <c r="BGS1912" s="75"/>
      <c r="BGT1912" s="75"/>
      <c r="BGU1912" s="75"/>
      <c r="BGV1912" s="75"/>
      <c r="BGW1912" s="75"/>
      <c r="BGX1912" s="75"/>
      <c r="BGY1912" s="75"/>
      <c r="BGZ1912" s="75"/>
      <c r="BHA1912" s="75"/>
      <c r="BHB1912" s="75"/>
      <c r="BHC1912" s="75"/>
      <c r="BHD1912" s="75"/>
      <c r="BHE1912" s="75"/>
      <c r="BHF1912" s="75"/>
      <c r="BHG1912" s="75"/>
      <c r="BHH1912" s="75"/>
      <c r="BHI1912" s="75"/>
      <c r="BHJ1912" s="75"/>
      <c r="BHK1912" s="75"/>
      <c r="BHL1912" s="75"/>
      <c r="BHM1912" s="75"/>
      <c r="BHN1912" s="75"/>
      <c r="BHO1912" s="75"/>
      <c r="BHP1912" s="75"/>
      <c r="BHQ1912" s="75"/>
      <c r="BHR1912" s="75"/>
      <c r="BHS1912" s="75"/>
      <c r="BHT1912" s="75"/>
      <c r="BHU1912" s="75"/>
      <c r="BHV1912" s="75"/>
      <c r="BHW1912" s="75"/>
      <c r="BHX1912" s="75"/>
      <c r="BHY1912" s="75"/>
      <c r="BHZ1912" s="75"/>
      <c r="BIA1912" s="75"/>
      <c r="BIB1912" s="75"/>
      <c r="BIC1912" s="75"/>
      <c r="BID1912" s="75"/>
      <c r="BIE1912" s="75"/>
      <c r="BIF1912" s="75"/>
      <c r="BIG1912" s="75"/>
      <c r="BIH1912" s="75"/>
      <c r="BII1912" s="75"/>
      <c r="BIJ1912" s="75"/>
      <c r="BIK1912" s="75"/>
      <c r="BIL1912" s="75"/>
      <c r="BIM1912" s="75"/>
      <c r="BIN1912" s="75"/>
      <c r="BIO1912" s="75"/>
      <c r="BIP1912" s="75"/>
      <c r="BIQ1912" s="75"/>
      <c r="BIR1912" s="75"/>
      <c r="BIS1912" s="75"/>
      <c r="BIT1912" s="75"/>
      <c r="BIU1912" s="75"/>
      <c r="BIV1912" s="75"/>
      <c r="BIW1912" s="75"/>
      <c r="BIX1912" s="75"/>
      <c r="BIY1912" s="75"/>
      <c r="BIZ1912" s="75"/>
      <c r="BJA1912" s="75"/>
      <c r="BJB1912" s="75"/>
      <c r="BJC1912" s="75"/>
      <c r="BJD1912" s="75"/>
      <c r="BJE1912" s="75"/>
      <c r="BJF1912" s="75"/>
      <c r="BJG1912" s="75"/>
      <c r="BJH1912" s="75"/>
      <c r="BJI1912" s="75"/>
      <c r="BJJ1912" s="75"/>
      <c r="BJK1912" s="75"/>
      <c r="BJL1912" s="75"/>
      <c r="BJM1912" s="75"/>
      <c r="BJN1912" s="75"/>
      <c r="BJO1912" s="75"/>
      <c r="BJP1912" s="75"/>
      <c r="BJQ1912" s="75"/>
      <c r="BJR1912" s="75"/>
      <c r="BJS1912" s="75"/>
      <c r="BJT1912" s="75"/>
      <c r="BJU1912" s="75"/>
      <c r="BJV1912" s="75"/>
      <c r="BJW1912" s="75"/>
      <c r="BJX1912" s="75"/>
      <c r="BJY1912" s="75"/>
      <c r="BJZ1912" s="75"/>
      <c r="BKA1912" s="75"/>
      <c r="BKB1912" s="75"/>
      <c r="BKC1912" s="75"/>
      <c r="BKD1912" s="75"/>
      <c r="BKE1912" s="75"/>
      <c r="BKF1912" s="75"/>
      <c r="BKG1912" s="75"/>
      <c r="BKH1912" s="75"/>
      <c r="BKI1912" s="75"/>
      <c r="BKJ1912" s="75"/>
      <c r="BKK1912" s="75"/>
      <c r="BKL1912" s="75"/>
      <c r="BKM1912" s="75"/>
      <c r="BKN1912" s="75"/>
      <c r="BKO1912" s="75"/>
      <c r="BKP1912" s="75"/>
      <c r="BKQ1912" s="75"/>
      <c r="BKR1912" s="75"/>
      <c r="BKS1912" s="75"/>
      <c r="BKT1912" s="75"/>
      <c r="BKU1912" s="75"/>
      <c r="BKV1912" s="75"/>
      <c r="BKW1912" s="75"/>
      <c r="BKX1912" s="75"/>
      <c r="BKY1912" s="75"/>
      <c r="BKZ1912" s="75"/>
      <c r="BLA1912" s="75"/>
      <c r="BLB1912" s="75"/>
      <c r="BLC1912" s="75"/>
      <c r="BLD1912" s="75"/>
      <c r="BLE1912" s="75"/>
      <c r="BLF1912" s="75"/>
      <c r="BLG1912" s="75"/>
      <c r="BLH1912" s="75"/>
      <c r="BLI1912" s="75"/>
      <c r="BLJ1912" s="75"/>
      <c r="BLK1912" s="75"/>
      <c r="BLL1912" s="75"/>
      <c r="BLM1912" s="75"/>
      <c r="BLN1912" s="75"/>
      <c r="BLO1912" s="75"/>
      <c r="BLP1912" s="75"/>
      <c r="BLQ1912" s="75"/>
      <c r="BLR1912" s="75"/>
      <c r="BLS1912" s="75"/>
      <c r="BLT1912" s="75"/>
      <c r="BLU1912" s="75"/>
      <c r="BLV1912" s="75"/>
      <c r="BLW1912" s="75"/>
      <c r="BLX1912" s="75"/>
      <c r="BLY1912" s="75"/>
      <c r="BLZ1912" s="75"/>
      <c r="BMA1912" s="75"/>
      <c r="BMB1912" s="75"/>
      <c r="BMC1912" s="75"/>
      <c r="BMD1912" s="75"/>
      <c r="BME1912" s="75"/>
      <c r="BMF1912" s="75"/>
      <c r="BMG1912" s="75"/>
      <c r="BMH1912" s="75"/>
      <c r="BMI1912" s="75"/>
      <c r="BMJ1912" s="75"/>
      <c r="BMK1912" s="75"/>
      <c r="BML1912" s="75"/>
      <c r="BMM1912" s="75"/>
      <c r="BMN1912" s="75"/>
      <c r="BMO1912" s="75"/>
      <c r="BMP1912" s="75"/>
      <c r="BMQ1912" s="75"/>
      <c r="BMR1912" s="75"/>
      <c r="BMS1912" s="75"/>
      <c r="BMT1912" s="75"/>
      <c r="BMU1912" s="75"/>
      <c r="BMV1912" s="75"/>
      <c r="BMW1912" s="75"/>
      <c r="BMX1912" s="75"/>
      <c r="BMY1912" s="75"/>
      <c r="BMZ1912" s="75"/>
      <c r="BNA1912" s="75"/>
      <c r="BNB1912" s="75"/>
      <c r="BNC1912" s="75"/>
      <c r="BND1912" s="75"/>
      <c r="BNE1912" s="75"/>
      <c r="BNF1912" s="75"/>
      <c r="BNG1912" s="75"/>
      <c r="BNH1912" s="75"/>
      <c r="BNI1912" s="75"/>
      <c r="BNJ1912" s="75"/>
      <c r="BNK1912" s="75"/>
      <c r="BNL1912" s="75"/>
      <c r="BNM1912" s="75"/>
      <c r="BNN1912" s="75"/>
      <c r="BNO1912" s="75"/>
      <c r="BNP1912" s="75"/>
      <c r="BNQ1912" s="75"/>
      <c r="BNR1912" s="75"/>
      <c r="BNS1912" s="75"/>
      <c r="BNT1912" s="75"/>
      <c r="BNU1912" s="75"/>
      <c r="BNV1912" s="75"/>
      <c r="BNW1912" s="75"/>
      <c r="BNX1912" s="75"/>
      <c r="BNY1912" s="75"/>
      <c r="BNZ1912" s="75"/>
      <c r="BOA1912" s="75"/>
      <c r="BOB1912" s="75"/>
      <c r="BOC1912" s="75"/>
      <c r="BOD1912" s="75"/>
      <c r="BOE1912" s="75"/>
      <c r="BOF1912" s="75"/>
      <c r="BOG1912" s="75"/>
      <c r="BOH1912" s="75"/>
      <c r="BOI1912" s="75"/>
      <c r="BOJ1912" s="75"/>
      <c r="BOK1912" s="75"/>
      <c r="BOL1912" s="75"/>
      <c r="BOM1912" s="75"/>
      <c r="BON1912" s="75"/>
      <c r="BOO1912" s="75"/>
      <c r="BOP1912" s="75"/>
      <c r="BOQ1912" s="75"/>
      <c r="BOR1912" s="75"/>
      <c r="BOS1912" s="75"/>
      <c r="BOT1912" s="75"/>
      <c r="BOU1912" s="75"/>
      <c r="BOV1912" s="75"/>
      <c r="BOW1912" s="75"/>
      <c r="BOX1912" s="75"/>
      <c r="BOY1912" s="75"/>
      <c r="BOZ1912" s="75"/>
      <c r="BPA1912" s="75"/>
      <c r="BPB1912" s="75"/>
      <c r="BPC1912" s="75"/>
      <c r="BPD1912" s="75"/>
      <c r="BPE1912" s="75"/>
      <c r="BPF1912" s="75"/>
      <c r="BPG1912" s="75"/>
      <c r="BPH1912" s="75"/>
      <c r="BPI1912" s="75"/>
      <c r="BPJ1912" s="75"/>
      <c r="BPK1912" s="75"/>
      <c r="BPL1912" s="75"/>
      <c r="BPM1912" s="75"/>
      <c r="BPN1912" s="75"/>
      <c r="BPO1912" s="75"/>
      <c r="BPP1912" s="75"/>
      <c r="BPQ1912" s="75"/>
      <c r="BPR1912" s="75"/>
      <c r="BPS1912" s="75"/>
      <c r="BPT1912" s="75"/>
      <c r="BPU1912" s="75"/>
      <c r="BPV1912" s="75"/>
      <c r="BPW1912" s="75"/>
      <c r="BPX1912" s="75"/>
      <c r="BPY1912" s="75"/>
      <c r="BPZ1912" s="75"/>
      <c r="BQA1912" s="75"/>
      <c r="BQB1912" s="75"/>
      <c r="BQC1912" s="75"/>
      <c r="BQD1912" s="75"/>
      <c r="BQE1912" s="75"/>
      <c r="BQF1912" s="75"/>
      <c r="BQG1912" s="75"/>
      <c r="BQH1912" s="75"/>
      <c r="BQI1912" s="75"/>
      <c r="BQJ1912" s="75"/>
      <c r="BQK1912" s="75"/>
      <c r="BQL1912" s="75"/>
      <c r="BQM1912" s="75"/>
      <c r="BQN1912" s="75"/>
      <c r="BQO1912" s="75"/>
      <c r="BQP1912" s="75"/>
      <c r="BQQ1912" s="75"/>
      <c r="BQR1912" s="75"/>
      <c r="BQS1912" s="75"/>
      <c r="BQT1912" s="75"/>
      <c r="BQU1912" s="75"/>
      <c r="BQV1912" s="75"/>
      <c r="BQW1912" s="75"/>
      <c r="BQX1912" s="75"/>
      <c r="BQY1912" s="75"/>
      <c r="BQZ1912" s="75"/>
      <c r="BRA1912" s="75"/>
      <c r="BRB1912" s="75"/>
      <c r="BRC1912" s="75"/>
      <c r="BRD1912" s="75"/>
      <c r="BRE1912" s="75"/>
      <c r="BRF1912" s="75"/>
      <c r="BRG1912" s="75"/>
      <c r="BRH1912" s="75"/>
      <c r="BRI1912" s="75"/>
      <c r="BRJ1912" s="75"/>
      <c r="BRK1912" s="75"/>
      <c r="BRL1912" s="75"/>
      <c r="BRM1912" s="75"/>
      <c r="BRN1912" s="75"/>
      <c r="BRO1912" s="75"/>
      <c r="BRP1912" s="75"/>
      <c r="BRQ1912" s="75"/>
      <c r="BRR1912" s="75"/>
      <c r="BRS1912" s="75"/>
      <c r="BRT1912" s="75"/>
      <c r="BRU1912" s="75"/>
      <c r="BRV1912" s="75"/>
      <c r="BRW1912" s="75"/>
      <c r="BRX1912" s="75"/>
      <c r="BRY1912" s="75"/>
      <c r="BRZ1912" s="75"/>
      <c r="BSA1912" s="75"/>
      <c r="BSB1912" s="75"/>
      <c r="BSC1912" s="75"/>
      <c r="BSD1912" s="75"/>
      <c r="BSE1912" s="75"/>
      <c r="BSF1912" s="75"/>
      <c r="BSG1912" s="75"/>
      <c r="BSH1912" s="75"/>
      <c r="BSI1912" s="75"/>
      <c r="BSJ1912" s="75"/>
      <c r="BSK1912" s="75"/>
      <c r="BSL1912" s="75"/>
      <c r="BSM1912" s="75"/>
      <c r="BSN1912" s="75"/>
      <c r="BSO1912" s="75"/>
      <c r="BSP1912" s="75"/>
      <c r="BSQ1912" s="75"/>
      <c r="BSR1912" s="75"/>
      <c r="BSS1912" s="75"/>
      <c r="BST1912" s="75"/>
      <c r="BSU1912" s="75"/>
      <c r="BSV1912" s="75"/>
      <c r="BSW1912" s="75"/>
      <c r="BSX1912" s="75"/>
      <c r="BSY1912" s="75"/>
      <c r="BSZ1912" s="75"/>
      <c r="BTA1912" s="75"/>
      <c r="BTB1912" s="75"/>
      <c r="BTC1912" s="75"/>
      <c r="BTD1912" s="75"/>
      <c r="BTE1912" s="75"/>
      <c r="BTF1912" s="75"/>
      <c r="BTG1912" s="75"/>
      <c r="BTH1912" s="75"/>
      <c r="BTI1912" s="75"/>
      <c r="BTJ1912" s="75"/>
      <c r="BTK1912" s="75"/>
      <c r="BTL1912" s="75"/>
      <c r="BTM1912" s="75"/>
      <c r="BTN1912" s="75"/>
      <c r="BTO1912" s="75"/>
      <c r="BTP1912" s="75"/>
      <c r="BTQ1912" s="75"/>
      <c r="BTR1912" s="75"/>
      <c r="BTS1912" s="75"/>
      <c r="BTT1912" s="75"/>
      <c r="BTU1912" s="75"/>
      <c r="BTV1912" s="75"/>
      <c r="BTW1912" s="75"/>
      <c r="BTX1912" s="75"/>
      <c r="BTY1912" s="75"/>
      <c r="BTZ1912" s="75"/>
      <c r="BUA1912" s="75"/>
      <c r="BUB1912" s="75"/>
      <c r="BUC1912" s="75"/>
      <c r="BUD1912" s="75"/>
      <c r="BUE1912" s="75"/>
      <c r="BUF1912" s="75"/>
      <c r="BUG1912" s="75"/>
      <c r="BUH1912" s="75"/>
      <c r="BUI1912" s="75"/>
      <c r="BUJ1912" s="75"/>
      <c r="BUK1912" s="75"/>
      <c r="BUL1912" s="75"/>
      <c r="BUM1912" s="75"/>
      <c r="BUN1912" s="75"/>
      <c r="BUO1912" s="75"/>
      <c r="BUP1912" s="75"/>
      <c r="BUQ1912" s="75"/>
      <c r="BUR1912" s="75"/>
      <c r="BUS1912" s="75"/>
      <c r="BUT1912" s="75"/>
      <c r="BUU1912" s="75"/>
      <c r="BUV1912" s="75"/>
      <c r="BUW1912" s="75"/>
      <c r="BUX1912" s="75"/>
      <c r="BUY1912" s="75"/>
      <c r="BUZ1912" s="75"/>
      <c r="BVA1912" s="75"/>
      <c r="BVB1912" s="75"/>
      <c r="BVC1912" s="75"/>
      <c r="BVD1912" s="75"/>
      <c r="BVE1912" s="75"/>
      <c r="BVF1912" s="75"/>
      <c r="BVG1912" s="75"/>
      <c r="BVH1912" s="75"/>
      <c r="BVI1912" s="75"/>
      <c r="BVJ1912" s="75"/>
      <c r="BVK1912" s="75"/>
      <c r="BVL1912" s="75"/>
      <c r="BVM1912" s="75"/>
      <c r="BVN1912" s="75"/>
      <c r="BVO1912" s="75"/>
      <c r="BVP1912" s="75"/>
      <c r="BVQ1912" s="75"/>
      <c r="BVR1912" s="75"/>
      <c r="BVS1912" s="75"/>
      <c r="BVT1912" s="75"/>
      <c r="BVU1912" s="75"/>
      <c r="BVV1912" s="75"/>
      <c r="BVW1912" s="75"/>
      <c r="BVX1912" s="75"/>
      <c r="BVY1912" s="75"/>
      <c r="BVZ1912" s="75"/>
      <c r="BWA1912" s="75"/>
      <c r="BWB1912" s="75"/>
      <c r="BWC1912" s="75"/>
      <c r="BWD1912" s="75"/>
      <c r="BWE1912" s="75"/>
      <c r="BWF1912" s="75"/>
      <c r="BWG1912" s="75"/>
      <c r="BWH1912" s="75"/>
      <c r="BWI1912" s="75"/>
      <c r="BWJ1912" s="75"/>
      <c r="BWK1912" s="75"/>
      <c r="BWL1912" s="75"/>
      <c r="BWM1912" s="75"/>
      <c r="BWN1912" s="75"/>
      <c r="BWO1912" s="75"/>
      <c r="BWP1912" s="75"/>
      <c r="BWQ1912" s="75"/>
      <c r="BWR1912" s="75"/>
      <c r="BWS1912" s="75"/>
      <c r="BWT1912" s="75"/>
      <c r="BWU1912" s="75"/>
      <c r="BWV1912" s="75"/>
      <c r="BWW1912" s="75"/>
      <c r="BWX1912" s="75"/>
      <c r="BWY1912" s="75"/>
      <c r="BWZ1912" s="75"/>
      <c r="BXA1912" s="75"/>
      <c r="BXB1912" s="75"/>
      <c r="BXC1912" s="75"/>
      <c r="BXD1912" s="75"/>
      <c r="BXE1912" s="75"/>
      <c r="BXF1912" s="75"/>
      <c r="BXG1912" s="75"/>
      <c r="BXH1912" s="75"/>
      <c r="BXI1912" s="75"/>
      <c r="BXJ1912" s="75"/>
      <c r="BXK1912" s="75"/>
      <c r="BXL1912" s="75"/>
      <c r="BXM1912" s="75"/>
      <c r="BXN1912" s="75"/>
      <c r="BXO1912" s="75"/>
      <c r="BXP1912" s="75"/>
      <c r="BXQ1912" s="75"/>
      <c r="BXR1912" s="75"/>
      <c r="BXS1912" s="75"/>
      <c r="BXT1912" s="75"/>
      <c r="BXU1912" s="75"/>
      <c r="BXV1912" s="75"/>
      <c r="BXW1912" s="75"/>
      <c r="BXX1912" s="75"/>
      <c r="BXY1912" s="75"/>
      <c r="BXZ1912" s="75"/>
      <c r="BYA1912" s="75"/>
      <c r="BYB1912" s="75"/>
      <c r="BYC1912" s="75"/>
      <c r="BYD1912" s="75"/>
      <c r="BYE1912" s="75"/>
      <c r="BYF1912" s="75"/>
      <c r="BYG1912" s="75"/>
      <c r="BYH1912" s="75"/>
      <c r="BYI1912" s="75"/>
      <c r="BYJ1912" s="75"/>
      <c r="BYK1912" s="75"/>
      <c r="BYL1912" s="75"/>
      <c r="BYM1912" s="75"/>
      <c r="BYN1912" s="75"/>
      <c r="BYO1912" s="75"/>
      <c r="BYP1912" s="75"/>
      <c r="BYQ1912" s="75"/>
      <c r="BYR1912" s="75"/>
      <c r="BYS1912" s="75"/>
      <c r="BYT1912" s="75"/>
      <c r="BYU1912" s="75"/>
      <c r="BYV1912" s="75"/>
      <c r="BYW1912" s="75"/>
      <c r="BYX1912" s="75"/>
      <c r="BYY1912" s="75"/>
      <c r="BYZ1912" s="75"/>
      <c r="BZA1912" s="75"/>
      <c r="BZB1912" s="75"/>
      <c r="BZC1912" s="75"/>
      <c r="BZD1912" s="75"/>
      <c r="BZE1912" s="75"/>
      <c r="BZF1912" s="75"/>
      <c r="BZG1912" s="75"/>
      <c r="BZH1912" s="75"/>
      <c r="BZI1912" s="75"/>
      <c r="BZJ1912" s="75"/>
      <c r="BZK1912" s="75"/>
      <c r="BZL1912" s="75"/>
      <c r="BZM1912" s="75"/>
      <c r="BZN1912" s="75"/>
      <c r="BZO1912" s="75"/>
      <c r="BZP1912" s="75"/>
      <c r="BZQ1912" s="75"/>
      <c r="BZR1912" s="75"/>
      <c r="BZS1912" s="75"/>
      <c r="BZT1912" s="75"/>
      <c r="BZU1912" s="75"/>
      <c r="BZV1912" s="75"/>
      <c r="BZW1912" s="75"/>
      <c r="BZX1912" s="75"/>
      <c r="BZY1912" s="75"/>
      <c r="BZZ1912" s="75"/>
      <c r="CAA1912" s="75"/>
      <c r="CAB1912" s="75"/>
      <c r="CAC1912" s="75"/>
      <c r="CAD1912" s="75"/>
      <c r="CAE1912" s="75"/>
      <c r="CAF1912" s="75"/>
      <c r="CAG1912" s="75"/>
      <c r="CAH1912" s="75"/>
      <c r="CAI1912" s="75"/>
      <c r="CAJ1912" s="75"/>
      <c r="CAK1912" s="75"/>
      <c r="CAL1912" s="75"/>
      <c r="CAM1912" s="75"/>
      <c r="CAN1912" s="75"/>
      <c r="CAO1912" s="75"/>
      <c r="CAP1912" s="75"/>
      <c r="CAQ1912" s="75"/>
      <c r="CAR1912" s="75"/>
      <c r="CAS1912" s="75"/>
      <c r="CAT1912" s="75"/>
      <c r="CAU1912" s="75"/>
      <c r="CAV1912" s="75"/>
      <c r="CAW1912" s="75"/>
      <c r="CAX1912" s="75"/>
      <c r="CAY1912" s="75"/>
      <c r="CAZ1912" s="75"/>
      <c r="CBA1912" s="75"/>
      <c r="CBB1912" s="75"/>
      <c r="CBC1912" s="75"/>
      <c r="CBD1912" s="75"/>
      <c r="CBE1912" s="75"/>
      <c r="CBF1912" s="75"/>
      <c r="CBG1912" s="75"/>
      <c r="CBH1912" s="75"/>
      <c r="CBI1912" s="75"/>
      <c r="CBJ1912" s="75"/>
      <c r="CBK1912" s="75"/>
      <c r="CBL1912" s="75"/>
      <c r="CBM1912" s="75"/>
      <c r="CBN1912" s="75"/>
      <c r="CBO1912" s="75"/>
      <c r="CBP1912" s="75"/>
      <c r="CBQ1912" s="75"/>
      <c r="CBR1912" s="75"/>
      <c r="CBS1912" s="75"/>
      <c r="CBT1912" s="75"/>
      <c r="CBU1912" s="75"/>
      <c r="CBV1912" s="75"/>
      <c r="CBW1912" s="75"/>
      <c r="CBX1912" s="75"/>
      <c r="CBY1912" s="75"/>
      <c r="CBZ1912" s="75"/>
      <c r="CCA1912" s="75"/>
      <c r="CCB1912" s="75"/>
      <c r="CCC1912" s="75"/>
      <c r="CCD1912" s="75"/>
      <c r="CCE1912" s="75"/>
      <c r="CCF1912" s="75"/>
      <c r="CCG1912" s="75"/>
      <c r="CCH1912" s="75"/>
      <c r="CCI1912" s="75"/>
      <c r="CCJ1912" s="75"/>
      <c r="CCK1912" s="75"/>
      <c r="CCL1912" s="75"/>
      <c r="CCM1912" s="75"/>
      <c r="CCN1912" s="75"/>
      <c r="CCO1912" s="75"/>
      <c r="CCP1912" s="75"/>
      <c r="CCQ1912" s="75"/>
      <c r="CCR1912" s="75"/>
      <c r="CCS1912" s="75"/>
      <c r="CCT1912" s="75"/>
      <c r="CCU1912" s="75"/>
      <c r="CCV1912" s="75"/>
      <c r="CCW1912" s="75"/>
      <c r="CCX1912" s="75"/>
      <c r="CCY1912" s="75"/>
      <c r="CCZ1912" s="75"/>
      <c r="CDA1912" s="75"/>
      <c r="CDB1912" s="75"/>
      <c r="CDC1912" s="75"/>
      <c r="CDD1912" s="75"/>
      <c r="CDE1912" s="75"/>
      <c r="CDF1912" s="75"/>
      <c r="CDG1912" s="75"/>
      <c r="CDH1912" s="75"/>
      <c r="CDI1912" s="75"/>
      <c r="CDJ1912" s="75"/>
      <c r="CDK1912" s="75"/>
      <c r="CDL1912" s="75"/>
      <c r="CDM1912" s="75"/>
      <c r="CDN1912" s="75"/>
      <c r="CDO1912" s="75"/>
      <c r="CDP1912" s="75"/>
      <c r="CDQ1912" s="75"/>
      <c r="CDR1912" s="75"/>
      <c r="CDS1912" s="75"/>
      <c r="CDT1912" s="75"/>
      <c r="CDU1912" s="75"/>
      <c r="CDV1912" s="75"/>
      <c r="CDW1912" s="75"/>
      <c r="CDX1912" s="75"/>
      <c r="CDY1912" s="75"/>
      <c r="CDZ1912" s="75"/>
      <c r="CEA1912" s="75"/>
      <c r="CEB1912" s="75"/>
      <c r="CEC1912" s="75"/>
      <c r="CED1912" s="75"/>
      <c r="CEE1912" s="75"/>
      <c r="CEF1912" s="75"/>
      <c r="CEG1912" s="75"/>
      <c r="CEH1912" s="75"/>
      <c r="CEI1912" s="75"/>
      <c r="CEJ1912" s="75"/>
      <c r="CEK1912" s="75"/>
      <c r="CEL1912" s="75"/>
      <c r="CEM1912" s="75"/>
      <c r="CEN1912" s="75"/>
      <c r="CEO1912" s="75"/>
      <c r="CEP1912" s="75"/>
      <c r="CEQ1912" s="75"/>
      <c r="CER1912" s="75"/>
      <c r="CES1912" s="75"/>
      <c r="CET1912" s="75"/>
      <c r="CEU1912" s="75"/>
      <c r="CEV1912" s="75"/>
      <c r="CEW1912" s="75"/>
      <c r="CEX1912" s="75"/>
      <c r="CEY1912" s="75"/>
      <c r="CEZ1912" s="75"/>
      <c r="CFA1912" s="75"/>
      <c r="CFB1912" s="75"/>
      <c r="CFC1912" s="75"/>
      <c r="CFD1912" s="75"/>
      <c r="CFE1912" s="75"/>
      <c r="CFF1912" s="75"/>
      <c r="CFG1912" s="75"/>
      <c r="CFH1912" s="75"/>
      <c r="CFI1912" s="75"/>
      <c r="CFJ1912" s="75"/>
      <c r="CFK1912" s="75"/>
      <c r="CFL1912" s="75"/>
      <c r="CFM1912" s="75"/>
      <c r="CFN1912" s="75"/>
      <c r="CFO1912" s="75"/>
      <c r="CFP1912" s="75"/>
      <c r="CFQ1912" s="75"/>
      <c r="CFR1912" s="75"/>
      <c r="CFS1912" s="75"/>
      <c r="CFT1912" s="75"/>
      <c r="CFU1912" s="75"/>
      <c r="CFV1912" s="75"/>
      <c r="CFW1912" s="75"/>
      <c r="CFX1912" s="75"/>
      <c r="CFY1912" s="75"/>
      <c r="CFZ1912" s="75"/>
      <c r="CGA1912" s="75"/>
      <c r="CGB1912" s="75"/>
      <c r="CGC1912" s="75"/>
      <c r="CGD1912" s="75"/>
      <c r="CGE1912" s="75"/>
      <c r="CGF1912" s="75"/>
      <c r="CGG1912" s="75"/>
      <c r="CGH1912" s="75"/>
      <c r="CGI1912" s="75"/>
      <c r="CGJ1912" s="75"/>
      <c r="CGK1912" s="75"/>
      <c r="CGL1912" s="75"/>
      <c r="CGM1912" s="75"/>
      <c r="CGN1912" s="75"/>
      <c r="CGO1912" s="75"/>
      <c r="CGP1912" s="75"/>
      <c r="CGQ1912" s="75"/>
      <c r="CGR1912" s="75"/>
      <c r="CGS1912" s="75"/>
      <c r="CGT1912" s="75"/>
      <c r="CGU1912" s="75"/>
      <c r="CGV1912" s="75"/>
      <c r="CGW1912" s="75"/>
      <c r="CGX1912" s="75"/>
      <c r="CGY1912" s="75"/>
      <c r="CGZ1912" s="75"/>
      <c r="CHA1912" s="75"/>
      <c r="CHB1912" s="75"/>
      <c r="CHC1912" s="75"/>
      <c r="CHD1912" s="75"/>
      <c r="CHE1912" s="75"/>
      <c r="CHF1912" s="75"/>
      <c r="CHG1912" s="75"/>
      <c r="CHH1912" s="75"/>
      <c r="CHI1912" s="75"/>
      <c r="CHJ1912" s="75"/>
      <c r="CHK1912" s="75"/>
      <c r="CHL1912" s="75"/>
      <c r="CHM1912" s="75"/>
      <c r="CHN1912" s="75"/>
      <c r="CHO1912" s="75"/>
      <c r="CHP1912" s="75"/>
      <c r="CHQ1912" s="75"/>
      <c r="CHR1912" s="75"/>
      <c r="CHS1912" s="75"/>
      <c r="CHT1912" s="75"/>
      <c r="CHU1912" s="75"/>
      <c r="CHV1912" s="75"/>
      <c r="CHW1912" s="75"/>
      <c r="CHX1912" s="75"/>
      <c r="CHY1912" s="75"/>
      <c r="CHZ1912" s="75"/>
      <c r="CIA1912" s="75"/>
      <c r="CIB1912" s="75"/>
      <c r="CIC1912" s="75"/>
      <c r="CID1912" s="75"/>
      <c r="CIE1912" s="75"/>
      <c r="CIF1912" s="75"/>
      <c r="CIG1912" s="75"/>
      <c r="CIH1912" s="75"/>
      <c r="CII1912" s="75"/>
      <c r="CIJ1912" s="75"/>
      <c r="CIK1912" s="75"/>
      <c r="CIL1912" s="75"/>
      <c r="CIM1912" s="75"/>
      <c r="CIN1912" s="75"/>
      <c r="CIO1912" s="75"/>
      <c r="CIP1912" s="75"/>
      <c r="CIQ1912" s="75"/>
      <c r="CIR1912" s="75"/>
      <c r="CIS1912" s="75"/>
      <c r="CIT1912" s="75"/>
      <c r="CIU1912" s="75"/>
      <c r="CIV1912" s="75"/>
      <c r="CIW1912" s="75"/>
      <c r="CIX1912" s="75"/>
      <c r="CIY1912" s="75"/>
      <c r="CIZ1912" s="75"/>
      <c r="CJA1912" s="75"/>
      <c r="CJB1912" s="75"/>
      <c r="CJC1912" s="75"/>
      <c r="CJD1912" s="75"/>
      <c r="CJE1912" s="75"/>
      <c r="CJF1912" s="75"/>
      <c r="CJG1912" s="75"/>
      <c r="CJH1912" s="75"/>
      <c r="CJI1912" s="75"/>
      <c r="CJJ1912" s="75"/>
      <c r="CJK1912" s="75"/>
      <c r="CJL1912" s="75"/>
      <c r="CJM1912" s="75"/>
      <c r="CJN1912" s="75"/>
      <c r="CJO1912" s="75"/>
      <c r="CJP1912" s="75"/>
      <c r="CJQ1912" s="75"/>
      <c r="CJR1912" s="75"/>
      <c r="CJS1912" s="75"/>
      <c r="CJT1912" s="75"/>
      <c r="CJU1912" s="75"/>
      <c r="CJV1912" s="75"/>
      <c r="CJW1912" s="75"/>
      <c r="CJX1912" s="75"/>
      <c r="CJY1912" s="75"/>
      <c r="CJZ1912" s="75"/>
      <c r="CKA1912" s="75"/>
      <c r="CKB1912" s="75"/>
      <c r="CKC1912" s="75"/>
      <c r="CKD1912" s="75"/>
      <c r="CKE1912" s="75"/>
      <c r="CKF1912" s="75"/>
      <c r="CKG1912" s="75"/>
      <c r="CKH1912" s="75"/>
      <c r="CKI1912" s="75"/>
      <c r="CKJ1912" s="75"/>
      <c r="CKK1912" s="75"/>
      <c r="CKL1912" s="75"/>
      <c r="CKM1912" s="75"/>
      <c r="CKN1912" s="75"/>
      <c r="CKO1912" s="75"/>
      <c r="CKP1912" s="75"/>
      <c r="CKQ1912" s="75"/>
      <c r="CKR1912" s="75"/>
      <c r="CKS1912" s="75"/>
      <c r="CKT1912" s="75"/>
      <c r="CKU1912" s="75"/>
      <c r="CKV1912" s="75"/>
      <c r="CKW1912" s="75"/>
      <c r="CKX1912" s="75"/>
      <c r="CKY1912" s="75"/>
      <c r="CKZ1912" s="75"/>
      <c r="CLA1912" s="75"/>
      <c r="CLB1912" s="75"/>
      <c r="CLC1912" s="75"/>
      <c r="CLD1912" s="75"/>
      <c r="CLE1912" s="75"/>
      <c r="CLF1912" s="75"/>
      <c r="CLG1912" s="75"/>
      <c r="CLH1912" s="75"/>
      <c r="CLI1912" s="75"/>
      <c r="CLJ1912" s="75"/>
      <c r="CLK1912" s="75"/>
      <c r="CLL1912" s="75"/>
      <c r="CLM1912" s="75"/>
      <c r="CLN1912" s="75"/>
      <c r="CLO1912" s="75"/>
      <c r="CLP1912" s="75"/>
      <c r="CLQ1912" s="75"/>
      <c r="CLR1912" s="75"/>
      <c r="CLS1912" s="75"/>
      <c r="CLT1912" s="75"/>
      <c r="CLU1912" s="75"/>
      <c r="CLV1912" s="75"/>
      <c r="CLW1912" s="75"/>
      <c r="CLX1912" s="75"/>
      <c r="CLY1912" s="75"/>
      <c r="CLZ1912" s="75"/>
      <c r="CMA1912" s="75"/>
      <c r="CMB1912" s="75"/>
      <c r="CMC1912" s="75"/>
      <c r="CMD1912" s="75"/>
      <c r="CME1912" s="75"/>
      <c r="CMF1912" s="75"/>
      <c r="CMG1912" s="75"/>
      <c r="CMH1912" s="75"/>
      <c r="CMI1912" s="75"/>
      <c r="CMJ1912" s="75"/>
      <c r="CMK1912" s="75"/>
      <c r="CML1912" s="75"/>
      <c r="CMM1912" s="75"/>
      <c r="CMN1912" s="75"/>
      <c r="CMO1912" s="75"/>
      <c r="CMP1912" s="75"/>
      <c r="CMQ1912" s="75"/>
      <c r="CMR1912" s="75"/>
      <c r="CMS1912" s="75"/>
      <c r="CMT1912" s="75"/>
      <c r="CMU1912" s="75"/>
      <c r="CMV1912" s="75"/>
      <c r="CMW1912" s="75"/>
      <c r="CMX1912" s="75"/>
      <c r="CMY1912" s="75"/>
      <c r="CMZ1912" s="75"/>
      <c r="CNA1912" s="75"/>
      <c r="CNB1912" s="75"/>
      <c r="CNC1912" s="75"/>
      <c r="CND1912" s="75"/>
      <c r="CNE1912" s="75"/>
      <c r="CNF1912" s="75"/>
      <c r="CNG1912" s="75"/>
      <c r="CNH1912" s="75"/>
      <c r="CNI1912" s="75"/>
      <c r="CNJ1912" s="75"/>
      <c r="CNK1912" s="75"/>
      <c r="CNL1912" s="75"/>
      <c r="CNM1912" s="75"/>
      <c r="CNN1912" s="75"/>
      <c r="CNO1912" s="75"/>
      <c r="CNP1912" s="75"/>
      <c r="CNQ1912" s="75"/>
      <c r="CNR1912" s="75"/>
      <c r="CNS1912" s="75"/>
      <c r="CNT1912" s="75"/>
      <c r="CNU1912" s="75"/>
      <c r="CNV1912" s="75"/>
      <c r="CNW1912" s="75"/>
      <c r="CNX1912" s="75"/>
      <c r="CNY1912" s="75"/>
      <c r="CNZ1912" s="75"/>
      <c r="COA1912" s="75"/>
      <c r="COB1912" s="75"/>
      <c r="COC1912" s="75"/>
      <c r="COD1912" s="75"/>
      <c r="COE1912" s="75"/>
      <c r="COF1912" s="75"/>
      <c r="COG1912" s="75"/>
      <c r="COH1912" s="75"/>
      <c r="COI1912" s="75"/>
      <c r="COJ1912" s="75"/>
      <c r="COK1912" s="75"/>
      <c r="COL1912" s="75"/>
      <c r="COM1912" s="75"/>
      <c r="CON1912" s="75"/>
      <c r="COO1912" s="75"/>
      <c r="COP1912" s="75"/>
      <c r="COQ1912" s="75"/>
      <c r="COR1912" s="75"/>
      <c r="COS1912" s="75"/>
      <c r="COT1912" s="75"/>
      <c r="COU1912" s="75"/>
      <c r="COV1912" s="75"/>
      <c r="COW1912" s="75"/>
      <c r="COX1912" s="75"/>
      <c r="COY1912" s="75"/>
      <c r="COZ1912" s="75"/>
      <c r="CPA1912" s="75"/>
      <c r="CPB1912" s="75"/>
      <c r="CPC1912" s="75"/>
      <c r="CPD1912" s="75"/>
      <c r="CPE1912" s="75"/>
      <c r="CPF1912" s="75"/>
      <c r="CPG1912" s="75"/>
      <c r="CPH1912" s="75"/>
      <c r="CPI1912" s="75"/>
      <c r="CPJ1912" s="75"/>
      <c r="CPK1912" s="75"/>
      <c r="CPL1912" s="75"/>
      <c r="CPM1912" s="75"/>
      <c r="CPN1912" s="75"/>
      <c r="CPO1912" s="75"/>
      <c r="CPP1912" s="75"/>
      <c r="CPQ1912" s="75"/>
      <c r="CPR1912" s="75"/>
      <c r="CPS1912" s="75"/>
      <c r="CPT1912" s="75"/>
      <c r="CPU1912" s="75"/>
      <c r="CPV1912" s="75"/>
      <c r="CPW1912" s="75"/>
      <c r="CPX1912" s="75"/>
      <c r="CPY1912" s="75"/>
      <c r="CPZ1912" s="75"/>
      <c r="CQA1912" s="75"/>
      <c r="CQB1912" s="75"/>
      <c r="CQC1912" s="75"/>
      <c r="CQD1912" s="75"/>
      <c r="CQE1912" s="75"/>
      <c r="CQF1912" s="75"/>
      <c r="CQG1912" s="75"/>
      <c r="CQH1912" s="75"/>
      <c r="CQI1912" s="75"/>
      <c r="CQJ1912" s="75"/>
      <c r="CQK1912" s="75"/>
      <c r="CQL1912" s="75"/>
      <c r="CQM1912" s="75"/>
      <c r="CQN1912" s="75"/>
      <c r="CQO1912" s="75"/>
      <c r="CQP1912" s="75"/>
      <c r="CQQ1912" s="75"/>
      <c r="CQR1912" s="75"/>
      <c r="CQS1912" s="75"/>
      <c r="CQT1912" s="75"/>
      <c r="CQU1912" s="75"/>
      <c r="CQV1912" s="75"/>
      <c r="CQW1912" s="75"/>
      <c r="CQX1912" s="75"/>
      <c r="CQY1912" s="75"/>
      <c r="CQZ1912" s="75"/>
      <c r="CRA1912" s="75"/>
      <c r="CRB1912" s="75"/>
      <c r="CRC1912" s="75"/>
      <c r="CRD1912" s="75"/>
      <c r="CRE1912" s="75"/>
      <c r="CRF1912" s="75"/>
      <c r="CRG1912" s="75"/>
      <c r="CRH1912" s="75"/>
      <c r="CRI1912" s="75"/>
      <c r="CRJ1912" s="75"/>
      <c r="CRK1912" s="75"/>
      <c r="CRL1912" s="75"/>
      <c r="CRM1912" s="75"/>
      <c r="CRN1912" s="75"/>
      <c r="CRO1912" s="75"/>
      <c r="CRP1912" s="75"/>
      <c r="CRQ1912" s="75"/>
      <c r="CRR1912" s="75"/>
      <c r="CRS1912" s="75"/>
      <c r="CRT1912" s="75"/>
      <c r="CRU1912" s="75"/>
      <c r="CRV1912" s="75"/>
      <c r="CRW1912" s="75"/>
      <c r="CRX1912" s="75"/>
      <c r="CRY1912" s="75"/>
      <c r="CRZ1912" s="75"/>
      <c r="CSA1912" s="75"/>
      <c r="CSB1912" s="75"/>
      <c r="CSC1912" s="75"/>
      <c r="CSD1912" s="75"/>
      <c r="CSE1912" s="75"/>
      <c r="CSF1912" s="75"/>
      <c r="CSG1912" s="75"/>
      <c r="CSH1912" s="75"/>
      <c r="CSI1912" s="75"/>
      <c r="CSJ1912" s="75"/>
      <c r="CSK1912" s="75"/>
      <c r="CSL1912" s="75"/>
      <c r="CSM1912" s="75"/>
      <c r="CSN1912" s="75"/>
      <c r="CSO1912" s="75"/>
      <c r="CSP1912" s="75"/>
      <c r="CSQ1912" s="75"/>
      <c r="CSR1912" s="75"/>
      <c r="CSS1912" s="75"/>
      <c r="CST1912" s="75"/>
      <c r="CSU1912" s="75"/>
      <c r="CSV1912" s="75"/>
      <c r="CSW1912" s="75"/>
      <c r="CSX1912" s="75"/>
      <c r="CSY1912" s="75"/>
      <c r="CSZ1912" s="75"/>
      <c r="CTA1912" s="75"/>
      <c r="CTB1912" s="75"/>
      <c r="CTC1912" s="75"/>
      <c r="CTD1912" s="75"/>
      <c r="CTE1912" s="75"/>
      <c r="CTF1912" s="75"/>
      <c r="CTG1912" s="75"/>
      <c r="CTH1912" s="75"/>
      <c r="CTI1912" s="75"/>
      <c r="CTJ1912" s="75"/>
      <c r="CTK1912" s="75"/>
      <c r="CTL1912" s="75"/>
      <c r="CTM1912" s="75"/>
      <c r="CTN1912" s="75"/>
      <c r="CTO1912" s="75"/>
      <c r="CTP1912" s="75"/>
      <c r="CTQ1912" s="75"/>
      <c r="CTR1912" s="75"/>
      <c r="CTS1912" s="75"/>
      <c r="CTT1912" s="75"/>
      <c r="CTU1912" s="75"/>
      <c r="CTV1912" s="75"/>
      <c r="CTW1912" s="75"/>
      <c r="CTX1912" s="75"/>
      <c r="CTY1912" s="75"/>
      <c r="CTZ1912" s="75"/>
      <c r="CUA1912" s="75"/>
      <c r="CUB1912" s="75"/>
      <c r="CUC1912" s="75"/>
      <c r="CUD1912" s="75"/>
      <c r="CUE1912" s="75"/>
      <c r="CUF1912" s="75"/>
      <c r="CUG1912" s="75"/>
      <c r="CUH1912" s="75"/>
      <c r="CUI1912" s="75"/>
      <c r="CUJ1912" s="75"/>
      <c r="CUK1912" s="75"/>
      <c r="CUL1912" s="75"/>
      <c r="CUM1912" s="75"/>
      <c r="CUN1912" s="75"/>
      <c r="CUO1912" s="75"/>
      <c r="CUP1912" s="75"/>
      <c r="CUQ1912" s="75"/>
      <c r="CUR1912" s="75"/>
      <c r="CUS1912" s="75"/>
      <c r="CUT1912" s="75"/>
      <c r="CUU1912" s="75"/>
      <c r="CUV1912" s="75"/>
      <c r="CUW1912" s="75"/>
      <c r="CUX1912" s="75"/>
      <c r="CUY1912" s="75"/>
      <c r="CUZ1912" s="75"/>
      <c r="CVA1912" s="75"/>
      <c r="CVB1912" s="75"/>
      <c r="CVC1912" s="75"/>
      <c r="CVD1912" s="75"/>
      <c r="CVE1912" s="75"/>
      <c r="CVF1912" s="75"/>
      <c r="CVG1912" s="75"/>
      <c r="CVH1912" s="75"/>
      <c r="CVI1912" s="75"/>
      <c r="CVJ1912" s="75"/>
      <c r="CVK1912" s="75"/>
      <c r="CVL1912" s="75"/>
      <c r="CVM1912" s="75"/>
      <c r="CVN1912" s="75"/>
      <c r="CVO1912" s="75"/>
      <c r="CVP1912" s="75"/>
      <c r="CVQ1912" s="75"/>
      <c r="CVR1912" s="75"/>
      <c r="CVS1912" s="75"/>
      <c r="CVT1912" s="75"/>
      <c r="CVU1912" s="75"/>
      <c r="CVV1912" s="75"/>
      <c r="CVW1912" s="75"/>
      <c r="CVX1912" s="75"/>
      <c r="CVY1912" s="75"/>
      <c r="CVZ1912" s="75"/>
      <c r="CWA1912" s="75"/>
      <c r="CWB1912" s="75"/>
      <c r="CWC1912" s="75"/>
      <c r="CWD1912" s="75"/>
      <c r="CWE1912" s="75"/>
      <c r="CWF1912" s="75"/>
      <c r="CWG1912" s="75"/>
      <c r="CWH1912" s="75"/>
      <c r="CWI1912" s="75"/>
      <c r="CWJ1912" s="75"/>
      <c r="CWK1912" s="75"/>
      <c r="CWL1912" s="75"/>
      <c r="CWM1912" s="75"/>
      <c r="CWN1912" s="75"/>
      <c r="CWO1912" s="75"/>
      <c r="CWP1912" s="75"/>
      <c r="CWQ1912" s="75"/>
      <c r="CWR1912" s="75"/>
      <c r="CWS1912" s="75"/>
      <c r="CWT1912" s="75"/>
      <c r="CWU1912" s="75"/>
      <c r="CWV1912" s="75"/>
      <c r="CWW1912" s="75"/>
      <c r="CWX1912" s="75"/>
      <c r="CWY1912" s="75"/>
      <c r="CWZ1912" s="75"/>
      <c r="CXA1912" s="75"/>
      <c r="CXB1912" s="75"/>
      <c r="CXC1912" s="75"/>
      <c r="CXD1912" s="75"/>
      <c r="CXE1912" s="75"/>
      <c r="CXF1912" s="75"/>
      <c r="CXG1912" s="75"/>
      <c r="CXH1912" s="75"/>
      <c r="CXI1912" s="75"/>
      <c r="CXJ1912" s="75"/>
      <c r="CXK1912" s="75"/>
      <c r="CXL1912" s="75"/>
      <c r="CXM1912" s="75"/>
      <c r="CXN1912" s="75"/>
      <c r="CXO1912" s="75"/>
      <c r="CXP1912" s="75"/>
      <c r="CXQ1912" s="75"/>
      <c r="CXR1912" s="75"/>
      <c r="CXS1912" s="75"/>
      <c r="CXT1912" s="75"/>
      <c r="CXU1912" s="75"/>
      <c r="CXV1912" s="75"/>
      <c r="CXW1912" s="75"/>
      <c r="CXX1912" s="75"/>
      <c r="CXY1912" s="75"/>
      <c r="CXZ1912" s="75"/>
      <c r="CYA1912" s="75"/>
      <c r="CYB1912" s="75"/>
      <c r="CYC1912" s="75"/>
      <c r="CYD1912" s="75"/>
      <c r="CYE1912" s="75"/>
      <c r="CYF1912" s="75"/>
      <c r="CYG1912" s="75"/>
      <c r="CYH1912" s="75"/>
      <c r="CYI1912" s="75"/>
      <c r="CYJ1912" s="75"/>
      <c r="CYK1912" s="75"/>
      <c r="CYL1912" s="75"/>
      <c r="CYM1912" s="75"/>
      <c r="CYN1912" s="75"/>
      <c r="CYO1912" s="75"/>
      <c r="CYP1912" s="75"/>
      <c r="CYQ1912" s="75"/>
      <c r="CYR1912" s="75"/>
      <c r="CYS1912" s="75"/>
      <c r="CYT1912" s="75"/>
      <c r="CYU1912" s="75"/>
      <c r="CYV1912" s="75"/>
      <c r="CYW1912" s="75"/>
      <c r="CYX1912" s="75"/>
      <c r="CYY1912" s="75"/>
      <c r="CYZ1912" s="75"/>
      <c r="CZA1912" s="75"/>
      <c r="CZB1912" s="75"/>
      <c r="CZC1912" s="75"/>
      <c r="CZD1912" s="75"/>
      <c r="CZE1912" s="75"/>
      <c r="CZF1912" s="75"/>
      <c r="CZG1912" s="75"/>
      <c r="CZH1912" s="75"/>
      <c r="CZI1912" s="75"/>
      <c r="CZJ1912" s="75"/>
      <c r="CZK1912" s="75"/>
      <c r="CZL1912" s="75"/>
      <c r="CZM1912" s="75"/>
      <c r="CZN1912" s="75"/>
      <c r="CZO1912" s="75"/>
      <c r="CZP1912" s="75"/>
      <c r="CZQ1912" s="75"/>
      <c r="CZR1912" s="75"/>
      <c r="CZS1912" s="75"/>
      <c r="CZT1912" s="75"/>
      <c r="CZU1912" s="75"/>
      <c r="CZV1912" s="75"/>
      <c r="CZW1912" s="75"/>
      <c r="CZX1912" s="75"/>
      <c r="CZY1912" s="75"/>
      <c r="CZZ1912" s="75"/>
      <c r="DAA1912" s="75"/>
      <c r="DAB1912" s="75"/>
      <c r="DAC1912" s="75"/>
      <c r="DAD1912" s="75"/>
      <c r="DAE1912" s="75"/>
      <c r="DAF1912" s="75"/>
      <c r="DAG1912" s="75"/>
      <c r="DAH1912" s="75"/>
      <c r="DAI1912" s="75"/>
      <c r="DAJ1912" s="75"/>
      <c r="DAK1912" s="75"/>
      <c r="DAL1912" s="75"/>
      <c r="DAM1912" s="75"/>
      <c r="DAN1912" s="75"/>
      <c r="DAO1912" s="75"/>
      <c r="DAP1912" s="75"/>
      <c r="DAQ1912" s="75"/>
      <c r="DAR1912" s="75"/>
      <c r="DAS1912" s="75"/>
      <c r="DAT1912" s="75"/>
      <c r="DAU1912" s="75"/>
      <c r="DAV1912" s="75"/>
      <c r="DAW1912" s="75"/>
      <c r="DAX1912" s="75"/>
      <c r="DAY1912" s="75"/>
      <c r="DAZ1912" s="75"/>
      <c r="DBA1912" s="75"/>
      <c r="DBB1912" s="75"/>
      <c r="DBC1912" s="75"/>
      <c r="DBD1912" s="75"/>
      <c r="DBE1912" s="75"/>
      <c r="DBF1912" s="75"/>
      <c r="DBG1912" s="75"/>
      <c r="DBH1912" s="75"/>
      <c r="DBI1912" s="75"/>
      <c r="DBJ1912" s="75"/>
      <c r="DBK1912" s="75"/>
      <c r="DBL1912" s="75"/>
      <c r="DBM1912" s="75"/>
      <c r="DBN1912" s="75"/>
      <c r="DBO1912" s="75"/>
      <c r="DBP1912" s="75"/>
      <c r="DBQ1912" s="75"/>
      <c r="DBR1912" s="75"/>
      <c r="DBS1912" s="75"/>
      <c r="DBT1912" s="75"/>
      <c r="DBU1912" s="75"/>
      <c r="DBV1912" s="75"/>
      <c r="DBW1912" s="75"/>
      <c r="DBX1912" s="75"/>
      <c r="DBY1912" s="75"/>
      <c r="DBZ1912" s="75"/>
      <c r="DCA1912" s="75"/>
      <c r="DCB1912" s="75"/>
      <c r="DCC1912" s="75"/>
      <c r="DCD1912" s="75"/>
      <c r="DCE1912" s="75"/>
      <c r="DCF1912" s="75"/>
      <c r="DCG1912" s="75"/>
      <c r="DCH1912" s="75"/>
      <c r="DCI1912" s="75"/>
      <c r="DCJ1912" s="75"/>
      <c r="DCK1912" s="75"/>
      <c r="DCL1912" s="75"/>
      <c r="DCM1912" s="75"/>
      <c r="DCN1912" s="75"/>
      <c r="DCO1912" s="75"/>
      <c r="DCP1912" s="75"/>
      <c r="DCQ1912" s="75"/>
      <c r="DCR1912" s="75"/>
      <c r="DCS1912" s="75"/>
      <c r="DCT1912" s="75"/>
      <c r="DCU1912" s="75"/>
      <c r="DCV1912" s="75"/>
      <c r="DCW1912" s="75"/>
      <c r="DCX1912" s="75"/>
      <c r="DCY1912" s="75"/>
      <c r="DCZ1912" s="75"/>
      <c r="DDA1912" s="75"/>
      <c r="DDB1912" s="75"/>
      <c r="DDC1912" s="75"/>
      <c r="DDD1912" s="75"/>
      <c r="DDE1912" s="75"/>
      <c r="DDF1912" s="75"/>
      <c r="DDG1912" s="75"/>
      <c r="DDH1912" s="75"/>
      <c r="DDI1912" s="75"/>
      <c r="DDJ1912" s="75"/>
      <c r="DDK1912" s="75"/>
      <c r="DDL1912" s="75"/>
      <c r="DDM1912" s="75"/>
      <c r="DDN1912" s="75"/>
      <c r="DDO1912" s="75"/>
      <c r="DDP1912" s="75"/>
      <c r="DDQ1912" s="75"/>
      <c r="DDR1912" s="75"/>
      <c r="DDS1912" s="75"/>
      <c r="DDT1912" s="75"/>
      <c r="DDU1912" s="75"/>
      <c r="DDV1912" s="75"/>
      <c r="DDW1912" s="75"/>
      <c r="DDX1912" s="75"/>
      <c r="DDY1912" s="75"/>
      <c r="DDZ1912" s="75"/>
      <c r="DEA1912" s="75"/>
      <c r="DEB1912" s="75"/>
      <c r="DEC1912" s="75"/>
      <c r="DED1912" s="75"/>
      <c r="DEE1912" s="75"/>
      <c r="DEF1912" s="75"/>
      <c r="DEG1912" s="75"/>
      <c r="DEH1912" s="75"/>
      <c r="DEI1912" s="75"/>
      <c r="DEJ1912" s="75"/>
      <c r="DEK1912" s="75"/>
      <c r="DEL1912" s="75"/>
      <c r="DEM1912" s="75"/>
      <c r="DEN1912" s="75"/>
      <c r="DEO1912" s="75"/>
      <c r="DEP1912" s="75"/>
      <c r="DEQ1912" s="75"/>
      <c r="DER1912" s="75"/>
      <c r="DES1912" s="75"/>
      <c r="DET1912" s="75"/>
      <c r="DEU1912" s="75"/>
      <c r="DEV1912" s="75"/>
      <c r="DEW1912" s="75"/>
      <c r="DEX1912" s="75"/>
      <c r="DEY1912" s="75"/>
      <c r="DEZ1912" s="75"/>
      <c r="DFA1912" s="75"/>
      <c r="DFB1912" s="75"/>
      <c r="DFC1912" s="75"/>
      <c r="DFD1912" s="75"/>
      <c r="DFE1912" s="75"/>
      <c r="DFF1912" s="75"/>
      <c r="DFG1912" s="75"/>
      <c r="DFH1912" s="75"/>
      <c r="DFI1912" s="75"/>
      <c r="DFJ1912" s="75"/>
      <c r="DFK1912" s="75"/>
      <c r="DFL1912" s="75"/>
      <c r="DFM1912" s="75"/>
      <c r="DFN1912" s="75"/>
      <c r="DFO1912" s="75"/>
      <c r="DFP1912" s="75"/>
      <c r="DFQ1912" s="75"/>
      <c r="DFR1912" s="75"/>
      <c r="DFS1912" s="75"/>
      <c r="DFT1912" s="75"/>
      <c r="DFU1912" s="75"/>
      <c r="DFV1912" s="75"/>
      <c r="DFW1912" s="75"/>
      <c r="DFX1912" s="75"/>
      <c r="DFY1912" s="75"/>
      <c r="DFZ1912" s="75"/>
      <c r="DGA1912" s="75"/>
      <c r="DGB1912" s="75"/>
      <c r="DGC1912" s="75"/>
      <c r="DGD1912" s="75"/>
      <c r="DGE1912" s="75"/>
      <c r="DGF1912" s="75"/>
      <c r="DGG1912" s="75"/>
      <c r="DGH1912" s="75"/>
      <c r="DGI1912" s="75"/>
      <c r="DGJ1912" s="75"/>
      <c r="DGK1912" s="75"/>
      <c r="DGL1912" s="75"/>
      <c r="DGM1912" s="75"/>
      <c r="DGN1912" s="75"/>
      <c r="DGO1912" s="75"/>
      <c r="DGP1912" s="75"/>
      <c r="DGQ1912" s="75"/>
      <c r="DGR1912" s="75"/>
      <c r="DGS1912" s="75"/>
      <c r="DGT1912" s="75"/>
      <c r="DGU1912" s="75"/>
      <c r="DGV1912" s="75"/>
      <c r="DGW1912" s="75"/>
      <c r="DGX1912" s="75"/>
      <c r="DGY1912" s="75"/>
      <c r="DGZ1912" s="75"/>
      <c r="DHA1912" s="75"/>
      <c r="DHB1912" s="75"/>
      <c r="DHC1912" s="75"/>
      <c r="DHD1912" s="75"/>
      <c r="DHE1912" s="75"/>
      <c r="DHF1912" s="75"/>
      <c r="DHG1912" s="75"/>
      <c r="DHH1912" s="75"/>
      <c r="DHI1912" s="75"/>
      <c r="DHJ1912" s="75"/>
      <c r="DHK1912" s="75"/>
      <c r="DHL1912" s="75"/>
      <c r="DHM1912" s="75"/>
      <c r="DHN1912" s="75"/>
      <c r="DHO1912" s="75"/>
      <c r="DHP1912" s="75"/>
      <c r="DHQ1912" s="75"/>
      <c r="DHR1912" s="75"/>
      <c r="DHS1912" s="75"/>
      <c r="DHT1912" s="75"/>
      <c r="DHU1912" s="75"/>
      <c r="DHV1912" s="75"/>
      <c r="DHW1912" s="75"/>
      <c r="DHX1912" s="75"/>
      <c r="DHY1912" s="75"/>
      <c r="DHZ1912" s="75"/>
      <c r="DIA1912" s="75"/>
      <c r="DIB1912" s="75"/>
      <c r="DIC1912" s="75"/>
      <c r="DID1912" s="75"/>
      <c r="DIE1912" s="75"/>
      <c r="DIF1912" s="75"/>
      <c r="DIG1912" s="75"/>
      <c r="DIH1912" s="75"/>
      <c r="DII1912" s="75"/>
      <c r="DIJ1912" s="75"/>
      <c r="DIK1912" s="75"/>
      <c r="DIL1912" s="75"/>
      <c r="DIM1912" s="75"/>
      <c r="DIN1912" s="75"/>
      <c r="DIO1912" s="75"/>
      <c r="DIP1912" s="75"/>
      <c r="DIQ1912" s="75"/>
      <c r="DIR1912" s="75"/>
      <c r="DIS1912" s="75"/>
      <c r="DIT1912" s="75"/>
      <c r="DIU1912" s="75"/>
      <c r="DIV1912" s="75"/>
      <c r="DIW1912" s="75"/>
      <c r="DIX1912" s="75"/>
      <c r="DIY1912" s="75"/>
      <c r="DIZ1912" s="75"/>
      <c r="DJA1912" s="75"/>
      <c r="DJB1912" s="75"/>
      <c r="DJC1912" s="75"/>
      <c r="DJD1912" s="75"/>
      <c r="DJE1912" s="75"/>
      <c r="DJF1912" s="75"/>
      <c r="DJG1912" s="75"/>
      <c r="DJH1912" s="75"/>
      <c r="DJI1912" s="75"/>
      <c r="DJJ1912" s="75"/>
      <c r="DJK1912" s="75"/>
      <c r="DJL1912" s="75"/>
      <c r="DJM1912" s="75"/>
      <c r="DJN1912" s="75"/>
      <c r="DJO1912" s="75"/>
      <c r="DJP1912" s="75"/>
      <c r="DJQ1912" s="75"/>
      <c r="DJR1912" s="75"/>
      <c r="DJS1912" s="75"/>
      <c r="DJT1912" s="75"/>
      <c r="DJU1912" s="75"/>
      <c r="DJV1912" s="75"/>
      <c r="DJW1912" s="75"/>
      <c r="DJX1912" s="75"/>
      <c r="DJY1912" s="75"/>
      <c r="DJZ1912" s="75"/>
      <c r="DKA1912" s="75"/>
      <c r="DKB1912" s="75"/>
      <c r="DKC1912" s="75"/>
      <c r="DKD1912" s="75"/>
      <c r="DKE1912" s="75"/>
      <c r="DKF1912" s="75"/>
      <c r="DKG1912" s="75"/>
      <c r="DKH1912" s="75"/>
      <c r="DKI1912" s="75"/>
      <c r="DKJ1912" s="75"/>
      <c r="DKK1912" s="75"/>
      <c r="DKL1912" s="75"/>
      <c r="DKM1912" s="75"/>
      <c r="DKN1912" s="75"/>
      <c r="DKO1912" s="75"/>
      <c r="DKP1912" s="75"/>
      <c r="DKQ1912" s="75"/>
      <c r="DKR1912" s="75"/>
      <c r="DKS1912" s="75"/>
      <c r="DKT1912" s="75"/>
      <c r="DKU1912" s="75"/>
      <c r="DKV1912" s="75"/>
      <c r="DKW1912" s="75"/>
      <c r="DKX1912" s="75"/>
      <c r="DKY1912" s="75"/>
      <c r="DKZ1912" s="75"/>
      <c r="DLA1912" s="75"/>
      <c r="DLB1912" s="75"/>
      <c r="DLC1912" s="75"/>
      <c r="DLD1912" s="75"/>
      <c r="DLE1912" s="75"/>
      <c r="DLF1912" s="75"/>
      <c r="DLG1912" s="75"/>
      <c r="DLH1912" s="75"/>
      <c r="DLI1912" s="75"/>
      <c r="DLJ1912" s="75"/>
      <c r="DLK1912" s="75"/>
      <c r="DLL1912" s="75"/>
      <c r="DLM1912" s="75"/>
      <c r="DLN1912" s="75"/>
      <c r="DLO1912" s="75"/>
      <c r="DLP1912" s="75"/>
      <c r="DLQ1912" s="75"/>
      <c r="DLR1912" s="75"/>
      <c r="DLS1912" s="75"/>
      <c r="DLT1912" s="75"/>
      <c r="DLU1912" s="75"/>
      <c r="DLV1912" s="75"/>
      <c r="DLW1912" s="75"/>
      <c r="DLX1912" s="75"/>
      <c r="DLY1912" s="75"/>
      <c r="DLZ1912" s="75"/>
      <c r="DMA1912" s="75"/>
      <c r="DMB1912" s="75"/>
      <c r="DMC1912" s="75"/>
      <c r="DMD1912" s="75"/>
      <c r="DME1912" s="75"/>
      <c r="DMF1912" s="75"/>
      <c r="DMG1912" s="75"/>
      <c r="DMH1912" s="75"/>
      <c r="DMI1912" s="75"/>
      <c r="DMJ1912" s="75"/>
      <c r="DMK1912" s="75"/>
      <c r="DML1912" s="75"/>
      <c r="DMM1912" s="75"/>
      <c r="DMN1912" s="75"/>
      <c r="DMO1912" s="75"/>
      <c r="DMP1912" s="75"/>
      <c r="DMQ1912" s="75"/>
      <c r="DMR1912" s="75"/>
      <c r="DMS1912" s="75"/>
      <c r="DMT1912" s="75"/>
      <c r="DMU1912" s="75"/>
      <c r="DMV1912" s="75"/>
      <c r="DMW1912" s="75"/>
      <c r="DMX1912" s="75"/>
      <c r="DMY1912" s="75"/>
      <c r="DMZ1912" s="75"/>
      <c r="DNA1912" s="75"/>
      <c r="DNB1912" s="75"/>
      <c r="DNC1912" s="75"/>
      <c r="DND1912" s="75"/>
      <c r="DNE1912" s="75"/>
      <c r="DNF1912" s="75"/>
      <c r="DNG1912" s="75"/>
      <c r="DNH1912" s="75"/>
      <c r="DNI1912" s="75"/>
      <c r="DNJ1912" s="75"/>
      <c r="DNK1912" s="75"/>
      <c r="DNL1912" s="75"/>
      <c r="DNM1912" s="75"/>
      <c r="DNN1912" s="75"/>
      <c r="DNO1912" s="75"/>
      <c r="DNP1912" s="75"/>
      <c r="DNQ1912" s="75"/>
      <c r="DNR1912" s="75"/>
      <c r="DNS1912" s="75"/>
      <c r="DNT1912" s="75"/>
      <c r="DNU1912" s="75"/>
      <c r="DNV1912" s="75"/>
      <c r="DNW1912" s="75"/>
      <c r="DNX1912" s="75"/>
      <c r="DNY1912" s="75"/>
      <c r="DNZ1912" s="75"/>
      <c r="DOA1912" s="75"/>
      <c r="DOB1912" s="75"/>
      <c r="DOC1912" s="75"/>
      <c r="DOD1912" s="75"/>
      <c r="DOE1912" s="75"/>
      <c r="DOF1912" s="75"/>
      <c r="DOG1912" s="75"/>
      <c r="DOH1912" s="75"/>
      <c r="DOI1912" s="75"/>
      <c r="DOJ1912" s="75"/>
      <c r="DOK1912" s="75"/>
      <c r="DOL1912" s="75"/>
      <c r="DOM1912" s="75"/>
      <c r="DON1912" s="75"/>
      <c r="DOO1912" s="75"/>
      <c r="DOP1912" s="75"/>
      <c r="DOQ1912" s="75"/>
      <c r="DOR1912" s="75"/>
      <c r="DOS1912" s="75"/>
      <c r="DOT1912" s="75"/>
      <c r="DOU1912" s="75"/>
      <c r="DOV1912" s="75"/>
      <c r="DOW1912" s="75"/>
      <c r="DOX1912" s="75"/>
      <c r="DOY1912" s="75"/>
      <c r="DOZ1912" s="75"/>
      <c r="DPA1912" s="75"/>
      <c r="DPB1912" s="75"/>
      <c r="DPC1912" s="75"/>
      <c r="DPD1912" s="75"/>
      <c r="DPE1912" s="75"/>
      <c r="DPF1912" s="75"/>
      <c r="DPG1912" s="75"/>
      <c r="DPH1912" s="75"/>
      <c r="DPI1912" s="75"/>
      <c r="DPJ1912" s="75"/>
      <c r="DPK1912" s="75"/>
      <c r="DPL1912" s="75"/>
      <c r="DPM1912" s="75"/>
      <c r="DPN1912" s="75"/>
      <c r="DPO1912" s="75"/>
      <c r="DPP1912" s="75"/>
      <c r="DPQ1912" s="75"/>
      <c r="DPR1912" s="75"/>
      <c r="DPS1912" s="75"/>
      <c r="DPT1912" s="75"/>
      <c r="DPU1912" s="75"/>
      <c r="DPV1912" s="75"/>
      <c r="DPW1912" s="75"/>
      <c r="DPX1912" s="75"/>
      <c r="DPY1912" s="75"/>
      <c r="DPZ1912" s="75"/>
      <c r="DQA1912" s="75"/>
      <c r="DQB1912" s="75"/>
      <c r="DQC1912" s="75"/>
      <c r="DQD1912" s="75"/>
      <c r="DQE1912" s="75"/>
      <c r="DQF1912" s="75"/>
      <c r="DQG1912" s="75"/>
      <c r="DQH1912" s="75"/>
      <c r="DQI1912" s="75"/>
      <c r="DQJ1912" s="75"/>
      <c r="DQK1912" s="75"/>
      <c r="DQL1912" s="75"/>
      <c r="DQM1912" s="75"/>
      <c r="DQN1912" s="75"/>
      <c r="DQO1912" s="75"/>
      <c r="DQP1912" s="75"/>
      <c r="DQQ1912" s="75"/>
      <c r="DQR1912" s="75"/>
      <c r="DQS1912" s="75"/>
      <c r="DQT1912" s="75"/>
      <c r="DQU1912" s="75"/>
      <c r="DQV1912" s="75"/>
      <c r="DQW1912" s="75"/>
      <c r="DQX1912" s="75"/>
      <c r="DQY1912" s="75"/>
      <c r="DQZ1912" s="75"/>
      <c r="DRA1912" s="75"/>
      <c r="DRB1912" s="75"/>
      <c r="DRC1912" s="75"/>
      <c r="DRD1912" s="75"/>
      <c r="DRE1912" s="75"/>
      <c r="DRF1912" s="75"/>
      <c r="DRG1912" s="75"/>
      <c r="DRH1912" s="75"/>
      <c r="DRI1912" s="75"/>
      <c r="DRJ1912" s="75"/>
      <c r="DRK1912" s="75"/>
      <c r="DRL1912" s="75"/>
      <c r="DRM1912" s="75"/>
      <c r="DRN1912" s="75"/>
      <c r="DRO1912" s="75"/>
      <c r="DRP1912" s="75"/>
      <c r="DRQ1912" s="75"/>
      <c r="DRR1912" s="75"/>
      <c r="DRS1912" s="75"/>
      <c r="DRT1912" s="75"/>
      <c r="DRU1912" s="75"/>
      <c r="DRV1912" s="75"/>
      <c r="DRW1912" s="75"/>
      <c r="DRX1912" s="75"/>
      <c r="DRY1912" s="75"/>
      <c r="DRZ1912" s="75"/>
      <c r="DSA1912" s="75"/>
      <c r="DSB1912" s="75"/>
      <c r="DSC1912" s="75"/>
      <c r="DSD1912" s="75"/>
      <c r="DSE1912" s="75"/>
      <c r="DSF1912" s="75"/>
      <c r="DSG1912" s="75"/>
      <c r="DSH1912" s="75"/>
      <c r="DSI1912" s="75"/>
      <c r="DSJ1912" s="75"/>
      <c r="DSK1912" s="75"/>
      <c r="DSL1912" s="75"/>
      <c r="DSM1912" s="75"/>
      <c r="DSN1912" s="75"/>
      <c r="DSO1912" s="75"/>
      <c r="DSP1912" s="75"/>
      <c r="DSQ1912" s="75"/>
      <c r="DSR1912" s="75"/>
      <c r="DSS1912" s="75"/>
      <c r="DST1912" s="75"/>
      <c r="DSU1912" s="75"/>
      <c r="DSV1912" s="75"/>
      <c r="DSW1912" s="75"/>
      <c r="DSX1912" s="75"/>
      <c r="DSY1912" s="75"/>
      <c r="DSZ1912" s="75"/>
      <c r="DTA1912" s="75"/>
      <c r="DTB1912" s="75"/>
      <c r="DTC1912" s="75"/>
      <c r="DTD1912" s="75"/>
      <c r="DTE1912" s="75"/>
      <c r="DTF1912" s="75"/>
      <c r="DTG1912" s="75"/>
      <c r="DTH1912" s="75"/>
      <c r="DTI1912" s="75"/>
      <c r="DTJ1912" s="75"/>
      <c r="DTK1912" s="75"/>
      <c r="DTL1912" s="75"/>
      <c r="DTM1912" s="75"/>
      <c r="DTN1912" s="75"/>
      <c r="DTO1912" s="75"/>
      <c r="DTP1912" s="75"/>
      <c r="DTQ1912" s="75"/>
      <c r="DTR1912" s="75"/>
      <c r="DTS1912" s="75"/>
      <c r="DTT1912" s="75"/>
      <c r="DTU1912" s="75"/>
      <c r="DTV1912" s="75"/>
      <c r="DTW1912" s="75"/>
      <c r="DTX1912" s="75"/>
      <c r="DTY1912" s="75"/>
      <c r="DTZ1912" s="75"/>
      <c r="DUA1912" s="75"/>
      <c r="DUB1912" s="75"/>
      <c r="DUC1912" s="75"/>
      <c r="DUD1912" s="75"/>
      <c r="DUE1912" s="75"/>
      <c r="DUF1912" s="75"/>
      <c r="DUG1912" s="75"/>
      <c r="DUH1912" s="75"/>
      <c r="DUI1912" s="75"/>
      <c r="DUJ1912" s="75"/>
      <c r="DUK1912" s="75"/>
      <c r="DUL1912" s="75"/>
      <c r="DUM1912" s="75"/>
      <c r="DUN1912" s="75"/>
      <c r="DUO1912" s="75"/>
      <c r="DUP1912" s="75"/>
      <c r="DUQ1912" s="75"/>
      <c r="DUR1912" s="75"/>
      <c r="DUS1912" s="75"/>
      <c r="DUT1912" s="75"/>
      <c r="DUU1912" s="75"/>
      <c r="DUV1912" s="75"/>
      <c r="DUW1912" s="75"/>
      <c r="DUX1912" s="75"/>
      <c r="DUY1912" s="75"/>
      <c r="DUZ1912" s="75"/>
      <c r="DVA1912" s="75"/>
      <c r="DVB1912" s="75"/>
      <c r="DVC1912" s="75"/>
      <c r="DVD1912" s="75"/>
      <c r="DVE1912" s="75"/>
      <c r="DVF1912" s="75"/>
      <c r="DVG1912" s="75"/>
      <c r="DVH1912" s="75"/>
      <c r="DVI1912" s="75"/>
      <c r="DVJ1912" s="75"/>
      <c r="DVK1912" s="75"/>
      <c r="DVL1912" s="75"/>
      <c r="DVM1912" s="75"/>
      <c r="DVN1912" s="75"/>
      <c r="DVO1912" s="75"/>
      <c r="DVP1912" s="75"/>
      <c r="DVQ1912" s="75"/>
      <c r="DVR1912" s="75"/>
      <c r="DVS1912" s="75"/>
      <c r="DVT1912" s="75"/>
      <c r="DVU1912" s="75"/>
      <c r="DVV1912" s="75"/>
      <c r="DVW1912" s="75"/>
      <c r="DVX1912" s="75"/>
      <c r="DVY1912" s="75"/>
      <c r="DVZ1912" s="75"/>
      <c r="DWA1912" s="75"/>
      <c r="DWB1912" s="75"/>
      <c r="DWC1912" s="75"/>
      <c r="DWD1912" s="75"/>
      <c r="DWE1912" s="75"/>
      <c r="DWF1912" s="75"/>
      <c r="DWG1912" s="75"/>
      <c r="DWH1912" s="75"/>
      <c r="DWI1912" s="75"/>
      <c r="DWJ1912" s="75"/>
      <c r="DWK1912" s="75"/>
      <c r="DWL1912" s="75"/>
      <c r="DWM1912" s="75"/>
      <c r="DWN1912" s="75"/>
      <c r="DWO1912" s="75"/>
      <c r="DWP1912" s="75"/>
      <c r="DWQ1912" s="75"/>
      <c r="DWR1912" s="75"/>
      <c r="DWS1912" s="75"/>
      <c r="DWT1912" s="75"/>
      <c r="DWU1912" s="75"/>
      <c r="DWV1912" s="75"/>
      <c r="DWW1912" s="75"/>
      <c r="DWX1912" s="75"/>
      <c r="DWY1912" s="75"/>
      <c r="DWZ1912" s="75"/>
      <c r="DXA1912" s="75"/>
      <c r="DXB1912" s="75"/>
      <c r="DXC1912" s="75"/>
      <c r="DXD1912" s="75"/>
      <c r="DXE1912" s="75"/>
      <c r="DXF1912" s="75"/>
      <c r="DXG1912" s="75"/>
      <c r="DXH1912" s="75"/>
      <c r="DXI1912" s="75"/>
      <c r="DXJ1912" s="75"/>
      <c r="DXK1912" s="75"/>
      <c r="DXL1912" s="75"/>
      <c r="DXM1912" s="75"/>
      <c r="DXN1912" s="75"/>
      <c r="DXO1912" s="75"/>
      <c r="DXP1912" s="75"/>
      <c r="DXQ1912" s="75"/>
      <c r="DXR1912" s="75"/>
      <c r="DXS1912" s="75"/>
      <c r="DXT1912" s="75"/>
      <c r="DXU1912" s="75"/>
      <c r="DXV1912" s="75"/>
      <c r="DXW1912" s="75"/>
      <c r="DXX1912" s="75"/>
      <c r="DXY1912" s="75"/>
      <c r="DXZ1912" s="75"/>
      <c r="DYA1912" s="75"/>
      <c r="DYB1912" s="75"/>
      <c r="DYC1912" s="75"/>
      <c r="DYD1912" s="75"/>
      <c r="DYE1912" s="75"/>
      <c r="DYF1912" s="75"/>
      <c r="DYG1912" s="75"/>
      <c r="DYH1912" s="75"/>
      <c r="DYI1912" s="75"/>
      <c r="DYJ1912" s="75"/>
      <c r="DYK1912" s="75"/>
      <c r="DYL1912" s="75"/>
      <c r="DYM1912" s="75"/>
      <c r="DYN1912" s="75"/>
      <c r="DYO1912" s="75"/>
      <c r="DYP1912" s="75"/>
      <c r="DYQ1912" s="75"/>
      <c r="DYR1912" s="75"/>
      <c r="DYS1912" s="75"/>
      <c r="DYT1912" s="75"/>
      <c r="DYU1912" s="75"/>
      <c r="DYV1912" s="75"/>
      <c r="DYW1912" s="75"/>
      <c r="DYX1912" s="75"/>
      <c r="DYY1912" s="75"/>
      <c r="DYZ1912" s="75"/>
      <c r="DZA1912" s="75"/>
      <c r="DZB1912" s="75"/>
      <c r="DZC1912" s="75"/>
      <c r="DZD1912" s="75"/>
      <c r="DZE1912" s="75"/>
      <c r="DZF1912" s="75"/>
      <c r="DZG1912" s="75"/>
      <c r="DZH1912" s="75"/>
      <c r="DZI1912" s="75"/>
      <c r="DZJ1912" s="75"/>
      <c r="DZK1912" s="75"/>
      <c r="DZL1912" s="75"/>
      <c r="DZM1912" s="75"/>
      <c r="DZN1912" s="75"/>
      <c r="DZO1912" s="75"/>
      <c r="DZP1912" s="75"/>
      <c r="DZQ1912" s="75"/>
      <c r="DZR1912" s="75"/>
      <c r="DZS1912" s="75"/>
      <c r="DZT1912" s="75"/>
      <c r="DZU1912" s="75"/>
      <c r="DZV1912" s="75"/>
      <c r="DZW1912" s="75"/>
      <c r="DZX1912" s="75"/>
      <c r="DZY1912" s="75"/>
      <c r="DZZ1912" s="75"/>
      <c r="EAA1912" s="75"/>
      <c r="EAB1912" s="75"/>
      <c r="EAC1912" s="75"/>
      <c r="EAD1912" s="75"/>
      <c r="EAE1912" s="75"/>
      <c r="EAF1912" s="75"/>
      <c r="EAG1912" s="75"/>
      <c r="EAH1912" s="75"/>
      <c r="EAI1912" s="75"/>
      <c r="EAJ1912" s="75"/>
      <c r="EAK1912" s="75"/>
      <c r="EAL1912" s="75"/>
      <c r="EAM1912" s="75"/>
      <c r="EAN1912" s="75"/>
      <c r="EAO1912" s="75"/>
      <c r="EAP1912" s="75"/>
      <c r="EAQ1912" s="75"/>
      <c r="EAR1912" s="75"/>
      <c r="EAS1912" s="75"/>
      <c r="EAT1912" s="75"/>
      <c r="EAU1912" s="75"/>
      <c r="EAV1912" s="75"/>
      <c r="EAW1912" s="75"/>
      <c r="EAX1912" s="75"/>
      <c r="EAY1912" s="75"/>
      <c r="EAZ1912" s="75"/>
      <c r="EBA1912" s="75"/>
      <c r="EBB1912" s="75"/>
      <c r="EBC1912" s="75"/>
      <c r="EBD1912" s="75"/>
      <c r="EBE1912" s="75"/>
      <c r="EBF1912" s="75"/>
      <c r="EBG1912" s="75"/>
      <c r="EBH1912" s="75"/>
      <c r="EBI1912" s="75"/>
      <c r="EBJ1912" s="75"/>
      <c r="EBK1912" s="75"/>
      <c r="EBL1912" s="75"/>
      <c r="EBM1912" s="75"/>
      <c r="EBN1912" s="75"/>
      <c r="EBO1912" s="75"/>
      <c r="EBP1912" s="75"/>
      <c r="EBQ1912" s="75"/>
      <c r="EBR1912" s="75"/>
      <c r="EBS1912" s="75"/>
      <c r="EBT1912" s="75"/>
      <c r="EBU1912" s="75"/>
      <c r="EBV1912" s="75"/>
      <c r="EBW1912" s="75"/>
      <c r="EBX1912" s="75"/>
      <c r="EBY1912" s="75"/>
      <c r="EBZ1912" s="75"/>
      <c r="ECA1912" s="75"/>
      <c r="ECB1912" s="75"/>
      <c r="ECC1912" s="75"/>
      <c r="ECD1912" s="75"/>
      <c r="ECE1912" s="75"/>
      <c r="ECF1912" s="75"/>
      <c r="ECG1912" s="75"/>
      <c r="ECH1912" s="75"/>
      <c r="ECI1912" s="75"/>
      <c r="ECJ1912" s="75"/>
      <c r="ECK1912" s="75"/>
      <c r="ECL1912" s="75"/>
      <c r="ECM1912" s="75"/>
      <c r="ECN1912" s="75"/>
      <c r="ECO1912" s="75"/>
      <c r="ECP1912" s="75"/>
      <c r="ECQ1912" s="75"/>
      <c r="ECR1912" s="75"/>
      <c r="ECS1912" s="75"/>
      <c r="ECT1912" s="75"/>
      <c r="ECU1912" s="75"/>
      <c r="ECV1912" s="75"/>
      <c r="ECW1912" s="75"/>
      <c r="ECX1912" s="75"/>
      <c r="ECY1912" s="75"/>
      <c r="ECZ1912" s="75"/>
      <c r="EDA1912" s="75"/>
      <c r="EDB1912" s="75"/>
      <c r="EDC1912" s="75"/>
      <c r="EDD1912" s="75"/>
      <c r="EDE1912" s="75"/>
      <c r="EDF1912" s="75"/>
      <c r="EDG1912" s="75"/>
      <c r="EDH1912" s="75"/>
      <c r="EDI1912" s="75"/>
      <c r="EDJ1912" s="75"/>
      <c r="EDK1912" s="75"/>
      <c r="EDL1912" s="75"/>
      <c r="EDM1912" s="75"/>
      <c r="EDN1912" s="75"/>
      <c r="EDO1912" s="75"/>
      <c r="EDP1912" s="75"/>
      <c r="EDQ1912" s="75"/>
      <c r="EDR1912" s="75"/>
      <c r="EDS1912" s="75"/>
      <c r="EDT1912" s="75"/>
      <c r="EDU1912" s="75"/>
      <c r="EDV1912" s="75"/>
      <c r="EDW1912" s="75"/>
      <c r="EDX1912" s="75"/>
      <c r="EDY1912" s="75"/>
      <c r="EDZ1912" s="75"/>
      <c r="EEA1912" s="75"/>
      <c r="EEB1912" s="75"/>
      <c r="EEC1912" s="75"/>
      <c r="EED1912" s="75"/>
      <c r="EEE1912" s="75"/>
      <c r="EEF1912" s="75"/>
      <c r="EEG1912" s="75"/>
      <c r="EEH1912" s="75"/>
      <c r="EEI1912" s="75"/>
      <c r="EEJ1912" s="75"/>
      <c r="EEK1912" s="75"/>
      <c r="EEL1912" s="75"/>
      <c r="EEM1912" s="75"/>
      <c r="EEN1912" s="75"/>
      <c r="EEO1912" s="75"/>
      <c r="EEP1912" s="75"/>
      <c r="EEQ1912" s="75"/>
      <c r="EER1912" s="75"/>
      <c r="EES1912" s="75"/>
      <c r="EET1912" s="75"/>
      <c r="EEU1912" s="75"/>
      <c r="EEV1912" s="75"/>
      <c r="EEW1912" s="75"/>
      <c r="EEX1912" s="75"/>
      <c r="EEY1912" s="75"/>
      <c r="EEZ1912" s="75"/>
      <c r="EFA1912" s="75"/>
      <c r="EFB1912" s="75"/>
      <c r="EFC1912" s="75"/>
      <c r="EFD1912" s="75"/>
      <c r="EFE1912" s="75"/>
      <c r="EFF1912" s="75"/>
      <c r="EFG1912" s="75"/>
      <c r="EFH1912" s="75"/>
      <c r="EFI1912" s="75"/>
      <c r="EFJ1912" s="75"/>
      <c r="EFK1912" s="75"/>
      <c r="EFL1912" s="75"/>
      <c r="EFM1912" s="75"/>
      <c r="EFN1912" s="75"/>
      <c r="EFO1912" s="75"/>
      <c r="EFP1912" s="75"/>
      <c r="EFQ1912" s="75"/>
      <c r="EFR1912" s="75"/>
      <c r="EFS1912" s="75"/>
      <c r="EFT1912" s="75"/>
      <c r="EFU1912" s="75"/>
      <c r="EFV1912" s="75"/>
      <c r="EFW1912" s="75"/>
      <c r="EFX1912" s="75"/>
      <c r="EFY1912" s="75"/>
      <c r="EFZ1912" s="75"/>
      <c r="EGA1912" s="75"/>
      <c r="EGB1912" s="75"/>
      <c r="EGC1912" s="75"/>
      <c r="EGD1912" s="75"/>
      <c r="EGE1912" s="75"/>
      <c r="EGF1912" s="75"/>
      <c r="EGG1912" s="75"/>
      <c r="EGH1912" s="75"/>
      <c r="EGI1912" s="75"/>
      <c r="EGJ1912" s="75"/>
      <c r="EGK1912" s="75"/>
      <c r="EGL1912" s="75"/>
      <c r="EGM1912" s="75"/>
      <c r="EGN1912" s="75"/>
      <c r="EGO1912" s="75"/>
      <c r="EGP1912" s="75"/>
      <c r="EGQ1912" s="75"/>
      <c r="EGR1912" s="75"/>
      <c r="EGS1912" s="75"/>
      <c r="EGT1912" s="75"/>
      <c r="EGU1912" s="75"/>
      <c r="EGV1912" s="75"/>
      <c r="EGW1912" s="75"/>
      <c r="EGX1912" s="75"/>
      <c r="EGY1912" s="75"/>
      <c r="EGZ1912" s="75"/>
      <c r="EHA1912" s="75"/>
      <c r="EHB1912" s="75"/>
      <c r="EHC1912" s="75"/>
      <c r="EHD1912" s="75"/>
      <c r="EHE1912" s="75"/>
      <c r="EHF1912" s="75"/>
      <c r="EHG1912" s="75"/>
      <c r="EHH1912" s="75"/>
      <c r="EHI1912" s="75"/>
      <c r="EHJ1912" s="75"/>
      <c r="EHK1912" s="75"/>
      <c r="EHL1912" s="75"/>
      <c r="EHM1912" s="75"/>
      <c r="EHN1912" s="75"/>
      <c r="EHO1912" s="75"/>
      <c r="EHP1912" s="75"/>
      <c r="EHQ1912" s="75"/>
      <c r="EHR1912" s="75"/>
      <c r="EHS1912" s="75"/>
      <c r="EHT1912" s="75"/>
      <c r="EHU1912" s="75"/>
      <c r="EHV1912" s="75"/>
      <c r="EHW1912" s="75"/>
      <c r="EHX1912" s="75"/>
      <c r="EHY1912" s="75"/>
      <c r="EHZ1912" s="75"/>
      <c r="EIA1912" s="75"/>
      <c r="EIB1912" s="75"/>
      <c r="EIC1912" s="75"/>
      <c r="EID1912" s="75"/>
      <c r="EIE1912" s="75"/>
      <c r="EIF1912" s="75"/>
      <c r="EIG1912" s="75"/>
      <c r="EIH1912" s="75"/>
      <c r="EII1912" s="75"/>
      <c r="EIJ1912" s="75"/>
      <c r="EIK1912" s="75"/>
      <c r="EIL1912" s="75"/>
      <c r="EIM1912" s="75"/>
      <c r="EIN1912" s="75"/>
      <c r="EIO1912" s="75"/>
      <c r="EIP1912" s="75"/>
      <c r="EIQ1912" s="75"/>
      <c r="EIR1912" s="75"/>
      <c r="EIS1912" s="75"/>
      <c r="EIT1912" s="75"/>
      <c r="EIU1912" s="75"/>
      <c r="EIV1912" s="75"/>
      <c r="EIW1912" s="75"/>
      <c r="EIX1912" s="75"/>
      <c r="EIY1912" s="75"/>
      <c r="EIZ1912" s="75"/>
      <c r="EJA1912" s="75"/>
      <c r="EJB1912" s="75"/>
      <c r="EJC1912" s="75"/>
      <c r="EJD1912" s="75"/>
      <c r="EJE1912" s="75"/>
      <c r="EJF1912" s="75"/>
      <c r="EJG1912" s="75"/>
      <c r="EJH1912" s="75"/>
      <c r="EJI1912" s="75"/>
      <c r="EJJ1912" s="75"/>
      <c r="EJK1912" s="75"/>
      <c r="EJL1912" s="75"/>
      <c r="EJM1912" s="75"/>
      <c r="EJN1912" s="75"/>
      <c r="EJO1912" s="75"/>
      <c r="EJP1912" s="75"/>
      <c r="EJQ1912" s="75"/>
      <c r="EJR1912" s="75"/>
      <c r="EJS1912" s="75"/>
      <c r="EJT1912" s="75"/>
      <c r="EJU1912" s="75"/>
      <c r="EJV1912" s="75"/>
      <c r="EJW1912" s="75"/>
      <c r="EJX1912" s="75"/>
      <c r="EJY1912" s="75"/>
      <c r="EJZ1912" s="75"/>
      <c r="EKA1912" s="75"/>
      <c r="EKB1912" s="75"/>
      <c r="EKC1912" s="75"/>
      <c r="EKD1912" s="75"/>
      <c r="EKE1912" s="75"/>
      <c r="EKF1912" s="75"/>
      <c r="EKG1912" s="75"/>
      <c r="EKH1912" s="75"/>
      <c r="EKI1912" s="75"/>
      <c r="EKJ1912" s="75"/>
      <c r="EKK1912" s="75"/>
      <c r="EKL1912" s="75"/>
      <c r="EKM1912" s="75"/>
      <c r="EKN1912" s="75"/>
      <c r="EKO1912" s="75"/>
      <c r="EKP1912" s="75"/>
      <c r="EKQ1912" s="75"/>
      <c r="EKR1912" s="75"/>
      <c r="EKS1912" s="75"/>
      <c r="EKT1912" s="75"/>
      <c r="EKU1912" s="75"/>
      <c r="EKV1912" s="75"/>
      <c r="EKW1912" s="75"/>
      <c r="EKX1912" s="75"/>
      <c r="EKY1912" s="75"/>
      <c r="EKZ1912" s="75"/>
      <c r="ELA1912" s="75"/>
      <c r="ELB1912" s="75"/>
      <c r="ELC1912" s="75"/>
      <c r="ELD1912" s="75"/>
      <c r="ELE1912" s="75"/>
      <c r="ELF1912" s="75"/>
      <c r="ELG1912" s="75"/>
      <c r="ELH1912" s="75"/>
      <c r="ELI1912" s="75"/>
      <c r="ELJ1912" s="75"/>
      <c r="ELK1912" s="75"/>
      <c r="ELL1912" s="75"/>
      <c r="ELM1912" s="75"/>
      <c r="ELN1912" s="75"/>
      <c r="ELO1912" s="75"/>
      <c r="ELP1912" s="75"/>
      <c r="ELQ1912" s="75"/>
      <c r="ELR1912" s="75"/>
      <c r="ELS1912" s="75"/>
      <c r="ELT1912" s="75"/>
      <c r="ELU1912" s="75"/>
      <c r="ELV1912" s="75"/>
      <c r="ELW1912" s="75"/>
      <c r="ELX1912" s="75"/>
      <c r="ELY1912" s="75"/>
      <c r="ELZ1912" s="75"/>
      <c r="EMA1912" s="75"/>
      <c r="EMB1912" s="75"/>
      <c r="EMC1912" s="75"/>
      <c r="EMD1912" s="75"/>
      <c r="EME1912" s="75"/>
      <c r="EMF1912" s="75"/>
      <c r="EMG1912" s="75"/>
      <c r="EMH1912" s="75"/>
      <c r="EMI1912" s="75"/>
      <c r="EMJ1912" s="75"/>
      <c r="EMK1912" s="75"/>
      <c r="EML1912" s="75"/>
      <c r="EMM1912" s="75"/>
      <c r="EMN1912" s="75"/>
      <c r="EMO1912" s="75"/>
      <c r="EMP1912" s="75"/>
      <c r="EMQ1912" s="75"/>
      <c r="EMR1912" s="75"/>
      <c r="EMS1912" s="75"/>
      <c r="EMT1912" s="75"/>
      <c r="EMU1912" s="75"/>
      <c r="EMV1912" s="75"/>
      <c r="EMW1912" s="75"/>
      <c r="EMX1912" s="75"/>
      <c r="EMY1912" s="75"/>
      <c r="EMZ1912" s="75"/>
      <c r="ENA1912" s="75"/>
      <c r="ENB1912" s="75"/>
      <c r="ENC1912" s="75"/>
      <c r="END1912" s="75"/>
      <c r="ENE1912" s="75"/>
      <c r="ENF1912" s="75"/>
      <c r="ENG1912" s="75"/>
      <c r="ENH1912" s="75"/>
      <c r="ENI1912" s="75"/>
      <c r="ENJ1912" s="75"/>
      <c r="ENK1912" s="75"/>
      <c r="ENL1912" s="75"/>
      <c r="ENM1912" s="75"/>
      <c r="ENN1912" s="75"/>
      <c r="ENO1912" s="75"/>
      <c r="ENP1912" s="75"/>
      <c r="ENQ1912" s="75"/>
      <c r="ENR1912" s="75"/>
      <c r="ENS1912" s="75"/>
      <c r="ENT1912" s="75"/>
      <c r="ENU1912" s="75"/>
      <c r="ENV1912" s="75"/>
      <c r="ENW1912" s="75"/>
      <c r="ENX1912" s="75"/>
      <c r="ENY1912" s="75"/>
      <c r="ENZ1912" s="75"/>
      <c r="EOA1912" s="75"/>
      <c r="EOB1912" s="75"/>
      <c r="EOC1912" s="75"/>
      <c r="EOD1912" s="75"/>
      <c r="EOE1912" s="75"/>
      <c r="EOF1912" s="75"/>
      <c r="EOG1912" s="75"/>
      <c r="EOH1912" s="75"/>
      <c r="EOI1912" s="75"/>
      <c r="EOJ1912" s="75"/>
      <c r="EOK1912" s="75"/>
      <c r="EOL1912" s="75"/>
      <c r="EOM1912" s="75"/>
      <c r="EON1912" s="75"/>
      <c r="EOO1912" s="75"/>
      <c r="EOP1912" s="75"/>
      <c r="EOQ1912" s="75"/>
      <c r="EOR1912" s="75"/>
      <c r="EOS1912" s="75"/>
      <c r="EOT1912" s="75"/>
      <c r="EOU1912" s="75"/>
      <c r="EOV1912" s="75"/>
      <c r="EOW1912" s="75"/>
      <c r="EOX1912" s="75"/>
      <c r="EOY1912" s="75"/>
      <c r="EOZ1912" s="75"/>
      <c r="EPA1912" s="75"/>
      <c r="EPB1912" s="75"/>
      <c r="EPC1912" s="75"/>
      <c r="EPD1912" s="75"/>
      <c r="EPE1912" s="75"/>
      <c r="EPF1912" s="75"/>
      <c r="EPG1912" s="75"/>
      <c r="EPH1912" s="75"/>
      <c r="EPI1912" s="75"/>
      <c r="EPJ1912" s="75"/>
      <c r="EPK1912" s="75"/>
      <c r="EPL1912" s="75"/>
      <c r="EPM1912" s="75"/>
      <c r="EPN1912" s="75"/>
      <c r="EPO1912" s="75"/>
      <c r="EPP1912" s="75"/>
      <c r="EPQ1912" s="75"/>
      <c r="EPR1912" s="75"/>
      <c r="EPS1912" s="75"/>
      <c r="EPT1912" s="75"/>
      <c r="EPU1912" s="75"/>
      <c r="EPV1912" s="75"/>
      <c r="EPW1912" s="75"/>
      <c r="EPX1912" s="75"/>
      <c r="EPY1912" s="75"/>
      <c r="EPZ1912" s="75"/>
      <c r="EQA1912" s="75"/>
      <c r="EQB1912" s="75"/>
      <c r="EQC1912" s="75"/>
      <c r="EQD1912" s="75"/>
      <c r="EQE1912" s="75"/>
      <c r="EQF1912" s="75"/>
      <c r="EQG1912" s="75"/>
      <c r="EQH1912" s="75"/>
      <c r="EQI1912" s="75"/>
      <c r="EQJ1912" s="75"/>
      <c r="EQK1912" s="75"/>
      <c r="EQL1912" s="75"/>
      <c r="EQM1912" s="75"/>
      <c r="EQN1912" s="75"/>
      <c r="EQO1912" s="75"/>
      <c r="EQP1912" s="75"/>
      <c r="EQQ1912" s="75"/>
      <c r="EQR1912" s="75"/>
      <c r="EQS1912" s="75"/>
      <c r="EQT1912" s="75"/>
      <c r="EQU1912" s="75"/>
      <c r="EQV1912" s="75"/>
      <c r="EQW1912" s="75"/>
      <c r="EQX1912" s="75"/>
      <c r="EQY1912" s="75"/>
      <c r="EQZ1912" s="75"/>
      <c r="ERA1912" s="75"/>
      <c r="ERB1912" s="75"/>
      <c r="ERC1912" s="75"/>
      <c r="ERD1912" s="75"/>
      <c r="ERE1912" s="75"/>
      <c r="ERF1912" s="75"/>
      <c r="ERG1912" s="75"/>
      <c r="ERH1912" s="75"/>
      <c r="ERI1912" s="75"/>
      <c r="ERJ1912" s="75"/>
      <c r="ERK1912" s="75"/>
      <c r="ERL1912" s="75"/>
      <c r="ERM1912" s="75"/>
      <c r="ERN1912" s="75"/>
      <c r="ERO1912" s="75"/>
      <c r="ERP1912" s="75"/>
      <c r="ERQ1912" s="75"/>
      <c r="ERR1912" s="75"/>
      <c r="ERS1912" s="75"/>
      <c r="ERT1912" s="75"/>
      <c r="ERU1912" s="75"/>
      <c r="ERV1912" s="75"/>
      <c r="ERW1912" s="75"/>
      <c r="ERX1912" s="75"/>
      <c r="ERY1912" s="75"/>
      <c r="ERZ1912" s="75"/>
      <c r="ESA1912" s="75"/>
      <c r="ESB1912" s="75"/>
      <c r="ESC1912" s="75"/>
      <c r="ESD1912" s="75"/>
      <c r="ESE1912" s="75"/>
      <c r="ESF1912" s="75"/>
      <c r="ESG1912" s="75"/>
      <c r="ESH1912" s="75"/>
      <c r="ESI1912" s="75"/>
      <c r="ESJ1912" s="75"/>
      <c r="ESK1912" s="75"/>
      <c r="ESL1912" s="75"/>
      <c r="ESM1912" s="75"/>
      <c r="ESN1912" s="75"/>
      <c r="ESO1912" s="75"/>
      <c r="ESP1912" s="75"/>
      <c r="ESQ1912" s="75"/>
      <c r="ESR1912" s="75"/>
      <c r="ESS1912" s="75"/>
      <c r="EST1912" s="75"/>
      <c r="ESU1912" s="75"/>
      <c r="ESV1912" s="75"/>
      <c r="ESW1912" s="75"/>
      <c r="ESX1912" s="75"/>
      <c r="ESY1912" s="75"/>
      <c r="ESZ1912" s="75"/>
      <c r="ETA1912" s="75"/>
      <c r="ETB1912" s="75"/>
      <c r="ETC1912" s="75"/>
      <c r="ETD1912" s="75"/>
      <c r="ETE1912" s="75"/>
      <c r="ETF1912" s="75"/>
      <c r="ETG1912" s="75"/>
      <c r="ETH1912" s="75"/>
      <c r="ETI1912" s="75"/>
      <c r="ETJ1912" s="75"/>
      <c r="ETK1912" s="75"/>
      <c r="ETL1912" s="75"/>
      <c r="ETM1912" s="75"/>
      <c r="ETN1912" s="75"/>
      <c r="ETO1912" s="75"/>
      <c r="ETP1912" s="75"/>
      <c r="ETQ1912" s="75"/>
      <c r="ETR1912" s="75"/>
      <c r="ETS1912" s="75"/>
      <c r="ETT1912" s="75"/>
      <c r="ETU1912" s="75"/>
      <c r="ETV1912" s="75"/>
      <c r="ETW1912" s="75"/>
      <c r="ETX1912" s="75"/>
      <c r="ETY1912" s="75"/>
      <c r="ETZ1912" s="75"/>
      <c r="EUA1912" s="75"/>
      <c r="EUB1912" s="75"/>
      <c r="EUC1912" s="75"/>
      <c r="EUD1912" s="75"/>
      <c r="EUE1912" s="75"/>
      <c r="EUF1912" s="75"/>
      <c r="EUG1912" s="75"/>
      <c r="EUH1912" s="75"/>
      <c r="EUI1912" s="75"/>
      <c r="EUJ1912" s="75"/>
      <c r="EUK1912" s="75"/>
      <c r="EUL1912" s="75"/>
      <c r="EUM1912" s="75"/>
      <c r="EUN1912" s="75"/>
      <c r="EUO1912" s="75"/>
      <c r="EUP1912" s="75"/>
      <c r="EUQ1912" s="75"/>
      <c r="EUR1912" s="75"/>
      <c r="EUS1912" s="75"/>
      <c r="EUT1912" s="75"/>
      <c r="EUU1912" s="75"/>
      <c r="EUV1912" s="75"/>
      <c r="EUW1912" s="75"/>
      <c r="EUX1912" s="75"/>
      <c r="EUY1912" s="75"/>
      <c r="EUZ1912" s="75"/>
      <c r="EVA1912" s="75"/>
      <c r="EVB1912" s="75"/>
      <c r="EVC1912" s="75"/>
      <c r="EVD1912" s="75"/>
      <c r="EVE1912" s="75"/>
      <c r="EVF1912" s="75"/>
      <c r="EVG1912" s="75"/>
      <c r="EVH1912" s="75"/>
      <c r="EVI1912" s="75"/>
      <c r="EVJ1912" s="75"/>
      <c r="EVK1912" s="75"/>
      <c r="EVL1912" s="75"/>
      <c r="EVM1912" s="75"/>
      <c r="EVN1912" s="75"/>
      <c r="EVO1912" s="75"/>
      <c r="EVP1912" s="75"/>
      <c r="EVQ1912" s="75"/>
      <c r="EVR1912" s="75"/>
      <c r="EVS1912" s="75"/>
      <c r="EVT1912" s="75"/>
      <c r="EVU1912" s="75"/>
      <c r="EVV1912" s="75"/>
      <c r="EVW1912" s="75"/>
      <c r="EVX1912" s="75"/>
      <c r="EVY1912" s="75"/>
      <c r="EVZ1912" s="75"/>
      <c r="EWA1912" s="75"/>
      <c r="EWB1912" s="75"/>
      <c r="EWC1912" s="75"/>
      <c r="EWD1912" s="75"/>
      <c r="EWE1912" s="75"/>
      <c r="EWF1912" s="75"/>
      <c r="EWG1912" s="75"/>
      <c r="EWH1912" s="75"/>
      <c r="EWI1912" s="75"/>
      <c r="EWJ1912" s="75"/>
      <c r="EWK1912" s="75"/>
      <c r="EWL1912" s="75"/>
      <c r="EWM1912" s="75"/>
      <c r="EWN1912" s="75"/>
      <c r="EWO1912" s="75"/>
      <c r="EWP1912" s="75"/>
      <c r="EWQ1912" s="75"/>
      <c r="EWR1912" s="75"/>
      <c r="EWS1912" s="75"/>
      <c r="EWT1912" s="75"/>
      <c r="EWU1912" s="75"/>
      <c r="EWV1912" s="75"/>
      <c r="EWW1912" s="75"/>
      <c r="EWX1912" s="75"/>
      <c r="EWY1912" s="75"/>
      <c r="EWZ1912" s="75"/>
      <c r="EXA1912" s="75"/>
      <c r="EXB1912" s="75"/>
      <c r="EXC1912" s="75"/>
      <c r="EXD1912" s="75"/>
      <c r="EXE1912" s="75"/>
      <c r="EXF1912" s="75"/>
      <c r="EXG1912" s="75"/>
      <c r="EXH1912" s="75"/>
      <c r="EXI1912" s="75"/>
      <c r="EXJ1912" s="75"/>
      <c r="EXK1912" s="75"/>
      <c r="EXL1912" s="75"/>
      <c r="EXM1912" s="75"/>
      <c r="EXN1912" s="75"/>
      <c r="EXO1912" s="75"/>
      <c r="EXP1912" s="75"/>
      <c r="EXQ1912" s="75"/>
      <c r="EXR1912" s="75"/>
      <c r="EXS1912" s="75"/>
      <c r="EXT1912" s="75"/>
      <c r="EXU1912" s="75"/>
      <c r="EXV1912" s="75"/>
      <c r="EXW1912" s="75"/>
      <c r="EXX1912" s="75"/>
      <c r="EXY1912" s="75"/>
      <c r="EXZ1912" s="75"/>
      <c r="EYA1912" s="75"/>
      <c r="EYB1912" s="75"/>
      <c r="EYC1912" s="75"/>
      <c r="EYD1912" s="75"/>
      <c r="EYE1912" s="75"/>
      <c r="EYF1912" s="75"/>
      <c r="EYG1912" s="75"/>
      <c r="EYH1912" s="75"/>
      <c r="EYI1912" s="75"/>
      <c r="EYJ1912" s="75"/>
      <c r="EYK1912" s="75"/>
      <c r="EYL1912" s="75"/>
      <c r="EYM1912" s="75"/>
      <c r="EYN1912" s="75"/>
      <c r="EYO1912" s="75"/>
      <c r="EYP1912" s="75"/>
      <c r="EYQ1912" s="75"/>
      <c r="EYR1912" s="75"/>
      <c r="EYS1912" s="75"/>
      <c r="EYT1912" s="75"/>
      <c r="EYU1912" s="75"/>
      <c r="EYV1912" s="75"/>
      <c r="EYW1912" s="75"/>
      <c r="EYX1912" s="75"/>
      <c r="EYY1912" s="75"/>
      <c r="EYZ1912" s="75"/>
      <c r="EZA1912" s="75"/>
      <c r="EZB1912" s="75"/>
      <c r="EZC1912" s="75"/>
      <c r="EZD1912" s="75"/>
      <c r="EZE1912" s="75"/>
      <c r="EZF1912" s="75"/>
      <c r="EZG1912" s="75"/>
      <c r="EZH1912" s="75"/>
      <c r="EZI1912" s="75"/>
      <c r="EZJ1912" s="75"/>
      <c r="EZK1912" s="75"/>
      <c r="EZL1912" s="75"/>
      <c r="EZM1912" s="75"/>
      <c r="EZN1912" s="75"/>
      <c r="EZO1912" s="75"/>
      <c r="EZP1912" s="75"/>
      <c r="EZQ1912" s="75"/>
      <c r="EZR1912" s="75"/>
      <c r="EZS1912" s="75"/>
      <c r="EZT1912" s="75"/>
      <c r="EZU1912" s="75"/>
      <c r="EZV1912" s="75"/>
      <c r="EZW1912" s="75"/>
      <c r="EZX1912" s="75"/>
      <c r="EZY1912" s="75"/>
      <c r="EZZ1912" s="75"/>
      <c r="FAA1912" s="75"/>
      <c r="FAB1912" s="75"/>
      <c r="FAC1912" s="75"/>
      <c r="FAD1912" s="75"/>
      <c r="FAE1912" s="75"/>
      <c r="FAF1912" s="75"/>
      <c r="FAG1912" s="75"/>
      <c r="FAH1912" s="75"/>
      <c r="FAI1912" s="75"/>
      <c r="FAJ1912" s="75"/>
      <c r="FAK1912" s="75"/>
      <c r="FAL1912" s="75"/>
      <c r="FAM1912" s="75"/>
      <c r="FAN1912" s="75"/>
      <c r="FAO1912" s="75"/>
      <c r="FAP1912" s="75"/>
      <c r="FAQ1912" s="75"/>
      <c r="FAR1912" s="75"/>
      <c r="FAS1912" s="75"/>
      <c r="FAT1912" s="75"/>
      <c r="FAU1912" s="75"/>
      <c r="FAV1912" s="75"/>
      <c r="FAW1912" s="75"/>
      <c r="FAX1912" s="75"/>
      <c r="FAY1912" s="75"/>
      <c r="FAZ1912" s="75"/>
      <c r="FBA1912" s="75"/>
      <c r="FBB1912" s="75"/>
      <c r="FBC1912" s="75"/>
      <c r="FBD1912" s="75"/>
      <c r="FBE1912" s="75"/>
      <c r="FBF1912" s="75"/>
      <c r="FBG1912" s="75"/>
      <c r="FBH1912" s="75"/>
      <c r="FBI1912" s="75"/>
      <c r="FBJ1912" s="75"/>
      <c r="FBK1912" s="75"/>
      <c r="FBL1912" s="75"/>
      <c r="FBM1912" s="75"/>
      <c r="FBN1912" s="75"/>
      <c r="FBO1912" s="75"/>
      <c r="FBP1912" s="75"/>
      <c r="FBQ1912" s="75"/>
      <c r="FBR1912" s="75"/>
      <c r="FBS1912" s="75"/>
      <c r="FBT1912" s="75"/>
      <c r="FBU1912" s="75"/>
      <c r="FBV1912" s="75"/>
      <c r="FBW1912" s="75"/>
      <c r="FBX1912" s="75"/>
      <c r="FBY1912" s="75"/>
      <c r="FBZ1912" s="75"/>
      <c r="FCA1912" s="75"/>
      <c r="FCB1912" s="75"/>
      <c r="FCC1912" s="75"/>
      <c r="FCD1912" s="75"/>
      <c r="FCE1912" s="75"/>
      <c r="FCF1912" s="75"/>
      <c r="FCG1912" s="75"/>
      <c r="FCH1912" s="75"/>
      <c r="FCI1912" s="75"/>
      <c r="FCJ1912" s="75"/>
      <c r="FCK1912" s="75"/>
      <c r="FCL1912" s="75"/>
      <c r="FCM1912" s="75"/>
      <c r="FCN1912" s="75"/>
      <c r="FCO1912" s="75"/>
      <c r="FCP1912" s="75"/>
      <c r="FCQ1912" s="75"/>
      <c r="FCR1912" s="75"/>
      <c r="FCS1912" s="75"/>
      <c r="FCT1912" s="75"/>
      <c r="FCU1912" s="75"/>
      <c r="FCV1912" s="75"/>
      <c r="FCW1912" s="75"/>
      <c r="FCX1912" s="75"/>
      <c r="FCY1912" s="75"/>
      <c r="FCZ1912" s="75"/>
      <c r="FDA1912" s="75"/>
      <c r="FDB1912" s="75"/>
      <c r="FDC1912" s="75"/>
      <c r="FDD1912" s="75"/>
      <c r="FDE1912" s="75"/>
      <c r="FDF1912" s="75"/>
      <c r="FDG1912" s="75"/>
      <c r="FDH1912" s="75"/>
      <c r="FDI1912" s="75"/>
      <c r="FDJ1912" s="75"/>
      <c r="FDK1912" s="75"/>
      <c r="FDL1912" s="75"/>
      <c r="FDM1912" s="75"/>
      <c r="FDN1912" s="75"/>
      <c r="FDO1912" s="75"/>
      <c r="FDP1912" s="75"/>
      <c r="FDQ1912" s="75"/>
      <c r="FDR1912" s="75"/>
      <c r="FDS1912" s="75"/>
      <c r="FDT1912" s="75"/>
      <c r="FDU1912" s="75"/>
      <c r="FDV1912" s="75"/>
      <c r="FDW1912" s="75"/>
      <c r="FDX1912" s="75"/>
      <c r="FDY1912" s="75"/>
      <c r="FDZ1912" s="75"/>
      <c r="FEA1912" s="75"/>
      <c r="FEB1912" s="75"/>
      <c r="FEC1912" s="75"/>
      <c r="FED1912" s="75"/>
      <c r="FEE1912" s="75"/>
      <c r="FEF1912" s="75"/>
      <c r="FEG1912" s="75"/>
      <c r="FEH1912" s="75"/>
      <c r="FEI1912" s="75"/>
      <c r="FEJ1912" s="75"/>
      <c r="FEK1912" s="75"/>
      <c r="FEL1912" s="75"/>
      <c r="FEM1912" s="75"/>
      <c r="FEN1912" s="75"/>
      <c r="FEO1912" s="75"/>
      <c r="FEP1912" s="75"/>
      <c r="FEQ1912" s="75"/>
      <c r="FER1912" s="75"/>
      <c r="FES1912" s="75"/>
      <c r="FET1912" s="75"/>
      <c r="FEU1912" s="75"/>
      <c r="FEV1912" s="75"/>
      <c r="FEW1912" s="75"/>
      <c r="FEX1912" s="75"/>
      <c r="FEY1912" s="75"/>
      <c r="FEZ1912" s="75"/>
      <c r="FFA1912" s="75"/>
      <c r="FFB1912" s="75"/>
      <c r="FFC1912" s="75"/>
      <c r="FFD1912" s="75"/>
      <c r="FFE1912" s="75"/>
      <c r="FFF1912" s="75"/>
      <c r="FFG1912" s="75"/>
      <c r="FFH1912" s="75"/>
      <c r="FFI1912" s="75"/>
      <c r="FFJ1912" s="75"/>
      <c r="FFK1912" s="75"/>
      <c r="FFL1912" s="75"/>
      <c r="FFM1912" s="75"/>
      <c r="FFN1912" s="75"/>
      <c r="FFO1912" s="75"/>
      <c r="FFP1912" s="75"/>
      <c r="FFQ1912" s="75"/>
      <c r="FFR1912" s="75"/>
      <c r="FFS1912" s="75"/>
      <c r="FFT1912" s="75"/>
      <c r="FFU1912" s="75"/>
      <c r="FFV1912" s="75"/>
      <c r="FFW1912" s="75"/>
      <c r="FFX1912" s="75"/>
      <c r="FFY1912" s="75"/>
      <c r="FFZ1912" s="75"/>
      <c r="FGA1912" s="75"/>
      <c r="FGB1912" s="75"/>
      <c r="FGC1912" s="75"/>
      <c r="FGD1912" s="75"/>
      <c r="FGE1912" s="75"/>
      <c r="FGF1912" s="75"/>
      <c r="FGG1912" s="75"/>
      <c r="FGH1912" s="75"/>
      <c r="FGI1912" s="75"/>
      <c r="FGJ1912" s="75"/>
      <c r="FGK1912" s="75"/>
      <c r="FGL1912" s="75"/>
      <c r="FGM1912" s="75"/>
      <c r="FGN1912" s="75"/>
      <c r="FGO1912" s="75"/>
      <c r="FGP1912" s="75"/>
      <c r="FGQ1912" s="75"/>
      <c r="FGR1912" s="75"/>
      <c r="FGS1912" s="75"/>
      <c r="FGT1912" s="75"/>
      <c r="FGU1912" s="75"/>
      <c r="FGV1912" s="75"/>
      <c r="FGW1912" s="75"/>
      <c r="FGX1912" s="75"/>
      <c r="FGY1912" s="75"/>
      <c r="FGZ1912" s="75"/>
      <c r="FHA1912" s="75"/>
      <c r="FHB1912" s="75"/>
      <c r="FHC1912" s="75"/>
      <c r="FHD1912" s="75"/>
      <c r="FHE1912" s="75"/>
      <c r="FHF1912" s="75"/>
      <c r="FHG1912" s="75"/>
      <c r="FHH1912" s="75"/>
      <c r="FHI1912" s="75"/>
      <c r="FHJ1912" s="75"/>
      <c r="FHK1912" s="75"/>
      <c r="FHL1912" s="75"/>
      <c r="FHM1912" s="75"/>
      <c r="FHN1912" s="75"/>
      <c r="FHO1912" s="75"/>
      <c r="FHP1912" s="75"/>
      <c r="FHQ1912" s="75"/>
      <c r="FHR1912" s="75"/>
      <c r="FHS1912" s="75"/>
      <c r="FHT1912" s="75"/>
      <c r="FHU1912" s="75"/>
      <c r="FHV1912" s="75"/>
      <c r="FHW1912" s="75"/>
      <c r="FHX1912" s="75"/>
      <c r="FHY1912" s="75"/>
      <c r="FHZ1912" s="75"/>
      <c r="FIA1912" s="75"/>
      <c r="FIB1912" s="75"/>
      <c r="FIC1912" s="75"/>
      <c r="FID1912" s="75"/>
      <c r="FIE1912" s="75"/>
      <c r="FIF1912" s="75"/>
      <c r="FIG1912" s="75"/>
      <c r="FIH1912" s="75"/>
      <c r="FII1912" s="75"/>
      <c r="FIJ1912" s="75"/>
      <c r="FIK1912" s="75"/>
      <c r="FIL1912" s="75"/>
      <c r="FIM1912" s="75"/>
      <c r="FIN1912" s="75"/>
      <c r="FIO1912" s="75"/>
      <c r="FIP1912" s="75"/>
      <c r="FIQ1912" s="75"/>
      <c r="FIR1912" s="75"/>
      <c r="FIS1912" s="75"/>
      <c r="FIT1912" s="75"/>
      <c r="FIU1912" s="75"/>
      <c r="FIV1912" s="75"/>
      <c r="FIW1912" s="75"/>
      <c r="FIX1912" s="75"/>
      <c r="FIY1912" s="75"/>
      <c r="FIZ1912" s="75"/>
      <c r="FJA1912" s="75"/>
      <c r="FJB1912" s="75"/>
      <c r="FJC1912" s="75"/>
      <c r="FJD1912" s="75"/>
      <c r="FJE1912" s="75"/>
      <c r="FJF1912" s="75"/>
      <c r="FJG1912" s="75"/>
      <c r="FJH1912" s="75"/>
      <c r="FJI1912" s="75"/>
      <c r="FJJ1912" s="75"/>
      <c r="FJK1912" s="75"/>
      <c r="FJL1912" s="75"/>
      <c r="FJM1912" s="75"/>
      <c r="FJN1912" s="75"/>
      <c r="FJO1912" s="75"/>
      <c r="FJP1912" s="75"/>
      <c r="FJQ1912" s="75"/>
      <c r="FJR1912" s="75"/>
      <c r="FJS1912" s="75"/>
      <c r="FJT1912" s="75"/>
      <c r="FJU1912" s="75"/>
      <c r="FJV1912" s="75"/>
      <c r="FJW1912" s="75"/>
      <c r="FJX1912" s="75"/>
      <c r="FJY1912" s="75"/>
      <c r="FJZ1912" s="75"/>
      <c r="FKA1912" s="75"/>
      <c r="FKB1912" s="75"/>
      <c r="FKC1912" s="75"/>
      <c r="FKD1912" s="75"/>
      <c r="FKE1912" s="75"/>
      <c r="FKF1912" s="75"/>
      <c r="FKG1912" s="75"/>
      <c r="FKH1912" s="75"/>
      <c r="FKI1912" s="75"/>
      <c r="FKJ1912" s="75"/>
      <c r="FKK1912" s="75"/>
      <c r="FKL1912" s="75"/>
      <c r="FKM1912" s="75"/>
      <c r="FKN1912" s="75"/>
      <c r="FKO1912" s="75"/>
      <c r="FKP1912" s="75"/>
      <c r="FKQ1912" s="75"/>
      <c r="FKR1912" s="75"/>
      <c r="FKS1912" s="75"/>
      <c r="FKT1912" s="75"/>
      <c r="FKU1912" s="75"/>
      <c r="FKV1912" s="75"/>
      <c r="FKW1912" s="75"/>
      <c r="FKX1912" s="75"/>
      <c r="FKY1912" s="75"/>
      <c r="FKZ1912" s="75"/>
      <c r="FLA1912" s="75"/>
      <c r="FLB1912" s="75"/>
      <c r="FLC1912" s="75"/>
      <c r="FLD1912" s="75"/>
      <c r="FLE1912" s="75"/>
      <c r="FLF1912" s="75"/>
      <c r="FLG1912" s="75"/>
      <c r="FLH1912" s="75"/>
      <c r="FLI1912" s="75"/>
      <c r="FLJ1912" s="75"/>
      <c r="FLK1912" s="75"/>
      <c r="FLL1912" s="75"/>
      <c r="FLM1912" s="75"/>
      <c r="FLN1912" s="75"/>
      <c r="FLO1912" s="75"/>
      <c r="FLP1912" s="75"/>
      <c r="FLQ1912" s="75"/>
      <c r="FLR1912" s="75"/>
      <c r="FLS1912" s="75"/>
      <c r="FLT1912" s="75"/>
      <c r="FLU1912" s="75"/>
      <c r="FLV1912" s="75"/>
      <c r="FLW1912" s="75"/>
      <c r="FLX1912" s="75"/>
      <c r="FLY1912" s="75"/>
      <c r="FLZ1912" s="75"/>
      <c r="FMA1912" s="75"/>
      <c r="FMB1912" s="75"/>
      <c r="FMC1912" s="75"/>
      <c r="FMD1912" s="75"/>
      <c r="FME1912" s="75"/>
      <c r="FMF1912" s="75"/>
      <c r="FMG1912" s="75"/>
      <c r="FMH1912" s="75"/>
      <c r="FMI1912" s="75"/>
      <c r="FMJ1912" s="75"/>
      <c r="FMK1912" s="75"/>
      <c r="FML1912" s="75"/>
      <c r="FMM1912" s="75"/>
      <c r="FMN1912" s="75"/>
      <c r="FMO1912" s="75"/>
      <c r="FMP1912" s="75"/>
      <c r="FMQ1912" s="75"/>
      <c r="FMR1912" s="75"/>
      <c r="FMS1912" s="75"/>
      <c r="FMT1912" s="75"/>
      <c r="FMU1912" s="75"/>
      <c r="FMV1912" s="75"/>
      <c r="FMW1912" s="75"/>
      <c r="FMX1912" s="75"/>
      <c r="FMY1912" s="75"/>
      <c r="FMZ1912" s="75"/>
      <c r="FNA1912" s="75"/>
      <c r="FNB1912" s="75"/>
      <c r="FNC1912" s="75"/>
      <c r="FND1912" s="75"/>
      <c r="FNE1912" s="75"/>
      <c r="FNF1912" s="75"/>
      <c r="FNG1912" s="75"/>
      <c r="FNH1912" s="75"/>
      <c r="FNI1912" s="75"/>
      <c r="FNJ1912" s="75"/>
      <c r="FNK1912" s="75"/>
      <c r="FNL1912" s="75"/>
      <c r="FNM1912" s="75"/>
      <c r="FNN1912" s="75"/>
      <c r="FNO1912" s="75"/>
      <c r="FNP1912" s="75"/>
      <c r="FNQ1912" s="75"/>
      <c r="FNR1912" s="75"/>
      <c r="FNS1912" s="75"/>
      <c r="FNT1912" s="75"/>
      <c r="FNU1912" s="75"/>
      <c r="FNV1912" s="75"/>
      <c r="FNW1912" s="75"/>
      <c r="FNX1912" s="75"/>
      <c r="FNY1912" s="75"/>
      <c r="FNZ1912" s="75"/>
      <c r="FOA1912" s="75"/>
      <c r="FOB1912" s="75"/>
      <c r="FOC1912" s="75"/>
      <c r="FOD1912" s="75"/>
      <c r="FOE1912" s="75"/>
      <c r="FOF1912" s="75"/>
      <c r="FOG1912" s="75"/>
      <c r="FOH1912" s="75"/>
      <c r="FOI1912" s="75"/>
      <c r="FOJ1912" s="75"/>
      <c r="FOK1912" s="75"/>
      <c r="FOL1912" s="75"/>
      <c r="FOM1912" s="75"/>
      <c r="FON1912" s="75"/>
      <c r="FOO1912" s="75"/>
      <c r="FOP1912" s="75"/>
      <c r="FOQ1912" s="75"/>
      <c r="FOR1912" s="75"/>
      <c r="FOS1912" s="75"/>
      <c r="FOT1912" s="75"/>
      <c r="FOU1912" s="75"/>
      <c r="FOV1912" s="75"/>
      <c r="FOW1912" s="75"/>
      <c r="FOX1912" s="75"/>
      <c r="FOY1912" s="75"/>
      <c r="FOZ1912" s="75"/>
      <c r="FPA1912" s="75"/>
      <c r="FPB1912" s="75"/>
      <c r="FPC1912" s="75"/>
      <c r="FPD1912" s="75"/>
      <c r="FPE1912" s="75"/>
      <c r="FPF1912" s="75"/>
      <c r="FPG1912" s="75"/>
      <c r="FPH1912" s="75"/>
      <c r="FPI1912" s="75"/>
      <c r="FPJ1912" s="75"/>
      <c r="FPK1912" s="75"/>
      <c r="FPL1912" s="75"/>
      <c r="FPM1912" s="75"/>
      <c r="FPN1912" s="75"/>
      <c r="FPO1912" s="75"/>
      <c r="FPP1912" s="75"/>
      <c r="FPQ1912" s="75"/>
      <c r="FPR1912" s="75"/>
      <c r="FPS1912" s="75"/>
      <c r="FPT1912" s="75"/>
      <c r="FPU1912" s="75"/>
      <c r="FPV1912" s="75"/>
      <c r="FPW1912" s="75"/>
      <c r="FPX1912" s="75"/>
      <c r="FPY1912" s="75"/>
      <c r="FPZ1912" s="75"/>
      <c r="FQA1912" s="75"/>
      <c r="FQB1912" s="75"/>
      <c r="FQC1912" s="75"/>
      <c r="FQD1912" s="75"/>
      <c r="FQE1912" s="75"/>
      <c r="FQF1912" s="75"/>
      <c r="FQG1912" s="75"/>
      <c r="FQH1912" s="75"/>
      <c r="FQI1912" s="75"/>
      <c r="FQJ1912" s="75"/>
      <c r="FQK1912" s="75"/>
      <c r="FQL1912" s="75"/>
      <c r="FQM1912" s="75"/>
      <c r="FQN1912" s="75"/>
      <c r="FQO1912" s="75"/>
      <c r="FQP1912" s="75"/>
      <c r="FQQ1912" s="75"/>
      <c r="FQR1912" s="75"/>
      <c r="FQS1912" s="75"/>
      <c r="FQT1912" s="75"/>
      <c r="FQU1912" s="75"/>
      <c r="FQV1912" s="75"/>
      <c r="FQW1912" s="75"/>
      <c r="FQX1912" s="75"/>
      <c r="FQY1912" s="75"/>
      <c r="FQZ1912" s="75"/>
      <c r="FRA1912" s="75"/>
      <c r="FRB1912" s="75"/>
      <c r="FRC1912" s="75"/>
      <c r="FRD1912" s="75"/>
      <c r="FRE1912" s="75"/>
      <c r="FRF1912" s="75"/>
      <c r="FRG1912" s="75"/>
      <c r="FRH1912" s="75"/>
      <c r="FRI1912" s="75"/>
      <c r="FRJ1912" s="75"/>
      <c r="FRK1912" s="75"/>
      <c r="FRL1912" s="75"/>
      <c r="FRM1912" s="75"/>
      <c r="FRN1912" s="75"/>
      <c r="FRO1912" s="75"/>
      <c r="FRP1912" s="75"/>
      <c r="FRQ1912" s="75"/>
      <c r="FRR1912" s="75"/>
      <c r="FRS1912" s="75"/>
      <c r="FRT1912" s="75"/>
      <c r="FRU1912" s="75"/>
      <c r="FRV1912" s="75"/>
      <c r="FRW1912" s="75"/>
      <c r="FRX1912" s="75"/>
      <c r="FRY1912" s="75"/>
      <c r="FRZ1912" s="75"/>
      <c r="FSA1912" s="75"/>
      <c r="FSB1912" s="75"/>
      <c r="FSC1912" s="75"/>
      <c r="FSD1912" s="75"/>
      <c r="FSE1912" s="75"/>
      <c r="FSF1912" s="75"/>
      <c r="FSG1912" s="75"/>
      <c r="FSH1912" s="75"/>
      <c r="FSI1912" s="75"/>
      <c r="FSJ1912" s="75"/>
      <c r="FSK1912" s="75"/>
      <c r="FSL1912" s="75"/>
      <c r="FSM1912" s="75"/>
      <c r="FSN1912" s="75"/>
      <c r="FSO1912" s="75"/>
      <c r="FSP1912" s="75"/>
      <c r="FSQ1912" s="75"/>
      <c r="FSR1912" s="75"/>
      <c r="FSS1912" s="75"/>
      <c r="FST1912" s="75"/>
      <c r="FSU1912" s="75"/>
      <c r="FSV1912" s="75"/>
      <c r="FSW1912" s="75"/>
      <c r="FSX1912" s="75"/>
      <c r="FSY1912" s="75"/>
      <c r="FSZ1912" s="75"/>
      <c r="FTA1912" s="75"/>
      <c r="FTB1912" s="75"/>
      <c r="FTC1912" s="75"/>
      <c r="FTD1912" s="75"/>
      <c r="FTE1912" s="75"/>
      <c r="FTF1912" s="75"/>
      <c r="FTG1912" s="75"/>
      <c r="FTH1912" s="75"/>
      <c r="FTI1912" s="75"/>
      <c r="FTJ1912" s="75"/>
      <c r="FTK1912" s="75"/>
      <c r="FTL1912" s="75"/>
      <c r="FTM1912" s="75"/>
      <c r="FTN1912" s="75"/>
      <c r="FTO1912" s="75"/>
      <c r="FTP1912" s="75"/>
      <c r="FTQ1912" s="75"/>
      <c r="FTR1912" s="75"/>
      <c r="FTS1912" s="75"/>
      <c r="FTT1912" s="75"/>
      <c r="FTU1912" s="75"/>
      <c r="FTV1912" s="75"/>
      <c r="FTW1912" s="75"/>
      <c r="FTX1912" s="75"/>
      <c r="FTY1912" s="75"/>
      <c r="FTZ1912" s="75"/>
      <c r="FUA1912" s="75"/>
      <c r="FUB1912" s="75"/>
      <c r="FUC1912" s="75"/>
      <c r="FUD1912" s="75"/>
      <c r="FUE1912" s="75"/>
      <c r="FUF1912" s="75"/>
      <c r="FUG1912" s="75"/>
      <c r="FUH1912" s="75"/>
      <c r="FUI1912" s="75"/>
      <c r="FUJ1912" s="75"/>
      <c r="FUK1912" s="75"/>
      <c r="FUL1912" s="75"/>
      <c r="FUM1912" s="75"/>
      <c r="FUN1912" s="75"/>
      <c r="FUO1912" s="75"/>
      <c r="FUP1912" s="75"/>
      <c r="FUQ1912" s="75"/>
      <c r="FUR1912" s="75"/>
      <c r="FUS1912" s="75"/>
      <c r="FUT1912" s="75"/>
      <c r="FUU1912" s="75"/>
      <c r="FUV1912" s="75"/>
      <c r="FUW1912" s="75"/>
      <c r="FUX1912" s="75"/>
      <c r="FUY1912" s="75"/>
      <c r="FUZ1912" s="75"/>
      <c r="FVA1912" s="75"/>
      <c r="FVB1912" s="75"/>
      <c r="FVC1912" s="75"/>
      <c r="FVD1912" s="75"/>
      <c r="FVE1912" s="75"/>
      <c r="FVF1912" s="75"/>
      <c r="FVG1912" s="75"/>
      <c r="FVH1912" s="75"/>
      <c r="FVI1912" s="75"/>
      <c r="FVJ1912" s="75"/>
      <c r="FVK1912" s="75"/>
      <c r="FVL1912" s="75"/>
      <c r="FVM1912" s="75"/>
      <c r="FVN1912" s="75"/>
      <c r="FVO1912" s="75"/>
      <c r="FVP1912" s="75"/>
      <c r="FVQ1912" s="75"/>
      <c r="FVR1912" s="75"/>
      <c r="FVS1912" s="75"/>
      <c r="FVT1912" s="75"/>
      <c r="FVU1912" s="75"/>
      <c r="FVV1912" s="75"/>
      <c r="FVW1912" s="75"/>
      <c r="FVX1912" s="75"/>
      <c r="FVY1912" s="75"/>
      <c r="FVZ1912" s="75"/>
      <c r="FWA1912" s="75"/>
      <c r="FWB1912" s="75"/>
      <c r="FWC1912" s="75"/>
      <c r="FWD1912" s="75"/>
      <c r="FWE1912" s="75"/>
      <c r="FWF1912" s="75"/>
      <c r="FWG1912" s="75"/>
      <c r="FWH1912" s="75"/>
      <c r="FWI1912" s="75"/>
      <c r="FWJ1912" s="75"/>
      <c r="FWK1912" s="75"/>
      <c r="FWL1912" s="75"/>
      <c r="FWM1912" s="75"/>
      <c r="FWN1912" s="75"/>
      <c r="FWO1912" s="75"/>
      <c r="FWP1912" s="75"/>
      <c r="FWQ1912" s="75"/>
      <c r="FWR1912" s="75"/>
      <c r="FWS1912" s="75"/>
      <c r="FWT1912" s="75"/>
      <c r="FWU1912" s="75"/>
      <c r="FWV1912" s="75"/>
      <c r="FWW1912" s="75"/>
      <c r="FWX1912" s="75"/>
      <c r="FWY1912" s="75"/>
      <c r="FWZ1912" s="75"/>
      <c r="FXA1912" s="75"/>
      <c r="FXB1912" s="75"/>
      <c r="FXC1912" s="75"/>
      <c r="FXD1912" s="75"/>
      <c r="FXE1912" s="75"/>
      <c r="FXF1912" s="75"/>
      <c r="FXG1912" s="75"/>
      <c r="FXH1912" s="75"/>
      <c r="FXI1912" s="75"/>
      <c r="FXJ1912" s="75"/>
      <c r="FXK1912" s="75"/>
      <c r="FXL1912" s="75"/>
      <c r="FXM1912" s="75"/>
      <c r="FXN1912" s="75"/>
      <c r="FXO1912" s="75"/>
      <c r="FXP1912" s="75"/>
      <c r="FXQ1912" s="75"/>
      <c r="FXR1912" s="75"/>
      <c r="FXS1912" s="75"/>
      <c r="FXT1912" s="75"/>
      <c r="FXU1912" s="75"/>
      <c r="FXV1912" s="75"/>
      <c r="FXW1912" s="75"/>
      <c r="FXX1912" s="75"/>
      <c r="FXY1912" s="75"/>
      <c r="FXZ1912" s="75"/>
      <c r="FYA1912" s="75"/>
      <c r="FYB1912" s="75"/>
      <c r="FYC1912" s="75"/>
      <c r="FYD1912" s="75"/>
      <c r="FYE1912" s="75"/>
      <c r="FYF1912" s="75"/>
      <c r="FYG1912" s="75"/>
      <c r="FYH1912" s="75"/>
      <c r="FYI1912" s="75"/>
      <c r="FYJ1912" s="75"/>
      <c r="FYK1912" s="75"/>
      <c r="FYL1912" s="75"/>
      <c r="FYM1912" s="75"/>
      <c r="FYN1912" s="75"/>
      <c r="FYO1912" s="75"/>
      <c r="FYP1912" s="75"/>
      <c r="FYQ1912" s="75"/>
      <c r="FYR1912" s="75"/>
      <c r="FYS1912" s="75"/>
      <c r="FYT1912" s="75"/>
      <c r="FYU1912" s="75"/>
      <c r="FYV1912" s="75"/>
      <c r="FYW1912" s="75"/>
      <c r="FYX1912" s="75"/>
      <c r="FYY1912" s="75"/>
      <c r="FYZ1912" s="75"/>
      <c r="FZA1912" s="75"/>
      <c r="FZB1912" s="75"/>
      <c r="FZC1912" s="75"/>
      <c r="FZD1912" s="75"/>
      <c r="FZE1912" s="75"/>
      <c r="FZF1912" s="75"/>
      <c r="FZG1912" s="75"/>
      <c r="FZH1912" s="75"/>
      <c r="FZI1912" s="75"/>
      <c r="FZJ1912" s="75"/>
      <c r="FZK1912" s="75"/>
      <c r="FZL1912" s="75"/>
      <c r="FZM1912" s="75"/>
      <c r="FZN1912" s="75"/>
      <c r="FZO1912" s="75"/>
      <c r="FZP1912" s="75"/>
      <c r="FZQ1912" s="75"/>
      <c r="FZR1912" s="75"/>
      <c r="FZS1912" s="75"/>
      <c r="FZT1912" s="75"/>
      <c r="FZU1912" s="75"/>
      <c r="FZV1912" s="75"/>
      <c r="FZW1912" s="75"/>
      <c r="FZX1912" s="75"/>
      <c r="FZY1912" s="75"/>
      <c r="FZZ1912" s="75"/>
      <c r="GAA1912" s="75"/>
      <c r="GAB1912" s="75"/>
      <c r="GAC1912" s="75"/>
      <c r="GAD1912" s="75"/>
      <c r="GAE1912" s="75"/>
      <c r="GAF1912" s="75"/>
      <c r="GAG1912" s="75"/>
      <c r="GAH1912" s="75"/>
      <c r="GAI1912" s="75"/>
      <c r="GAJ1912" s="75"/>
      <c r="GAK1912" s="75"/>
      <c r="GAL1912" s="75"/>
      <c r="GAM1912" s="75"/>
      <c r="GAN1912" s="75"/>
      <c r="GAO1912" s="75"/>
      <c r="GAP1912" s="75"/>
      <c r="GAQ1912" s="75"/>
      <c r="GAR1912" s="75"/>
      <c r="GAS1912" s="75"/>
      <c r="GAT1912" s="75"/>
      <c r="GAU1912" s="75"/>
      <c r="GAV1912" s="75"/>
      <c r="GAW1912" s="75"/>
      <c r="GAX1912" s="75"/>
      <c r="GAY1912" s="75"/>
      <c r="GAZ1912" s="75"/>
      <c r="GBA1912" s="75"/>
      <c r="GBB1912" s="75"/>
      <c r="GBC1912" s="75"/>
      <c r="GBD1912" s="75"/>
      <c r="GBE1912" s="75"/>
      <c r="GBF1912" s="75"/>
      <c r="GBG1912" s="75"/>
      <c r="GBH1912" s="75"/>
      <c r="GBI1912" s="75"/>
      <c r="GBJ1912" s="75"/>
      <c r="GBK1912" s="75"/>
      <c r="GBL1912" s="75"/>
      <c r="GBM1912" s="75"/>
      <c r="GBN1912" s="75"/>
      <c r="GBO1912" s="75"/>
      <c r="GBP1912" s="75"/>
      <c r="GBQ1912" s="75"/>
      <c r="GBR1912" s="75"/>
      <c r="GBS1912" s="75"/>
      <c r="GBT1912" s="75"/>
      <c r="GBU1912" s="75"/>
      <c r="GBV1912" s="75"/>
      <c r="GBW1912" s="75"/>
      <c r="GBX1912" s="75"/>
      <c r="GBY1912" s="75"/>
      <c r="GBZ1912" s="75"/>
      <c r="GCA1912" s="75"/>
      <c r="GCB1912" s="75"/>
      <c r="GCC1912" s="75"/>
      <c r="GCD1912" s="75"/>
      <c r="GCE1912" s="75"/>
      <c r="GCF1912" s="75"/>
      <c r="GCG1912" s="75"/>
      <c r="GCH1912" s="75"/>
      <c r="GCI1912" s="75"/>
      <c r="GCJ1912" s="75"/>
      <c r="GCK1912" s="75"/>
      <c r="GCL1912" s="75"/>
      <c r="GCM1912" s="75"/>
      <c r="GCN1912" s="75"/>
      <c r="GCO1912" s="75"/>
      <c r="GCP1912" s="75"/>
      <c r="GCQ1912" s="75"/>
      <c r="GCR1912" s="75"/>
      <c r="GCS1912" s="75"/>
      <c r="GCT1912" s="75"/>
      <c r="GCU1912" s="75"/>
      <c r="GCV1912" s="75"/>
      <c r="GCW1912" s="75"/>
      <c r="GCX1912" s="75"/>
      <c r="GCY1912" s="75"/>
      <c r="GCZ1912" s="75"/>
      <c r="GDA1912" s="75"/>
      <c r="GDB1912" s="75"/>
      <c r="GDC1912" s="75"/>
      <c r="GDD1912" s="75"/>
      <c r="GDE1912" s="75"/>
      <c r="GDF1912" s="75"/>
      <c r="GDG1912" s="75"/>
      <c r="GDH1912" s="75"/>
      <c r="GDI1912" s="75"/>
      <c r="GDJ1912" s="75"/>
      <c r="GDK1912" s="75"/>
      <c r="GDL1912" s="75"/>
      <c r="GDM1912" s="75"/>
      <c r="GDN1912" s="75"/>
      <c r="GDO1912" s="75"/>
      <c r="GDP1912" s="75"/>
      <c r="GDQ1912" s="75"/>
      <c r="GDR1912" s="75"/>
      <c r="GDS1912" s="75"/>
      <c r="GDT1912" s="75"/>
      <c r="GDU1912" s="75"/>
      <c r="GDV1912" s="75"/>
      <c r="GDW1912" s="75"/>
      <c r="GDX1912" s="75"/>
      <c r="GDY1912" s="75"/>
      <c r="GDZ1912" s="75"/>
      <c r="GEA1912" s="75"/>
      <c r="GEB1912" s="75"/>
      <c r="GEC1912" s="75"/>
      <c r="GED1912" s="75"/>
      <c r="GEE1912" s="75"/>
      <c r="GEF1912" s="75"/>
      <c r="GEG1912" s="75"/>
      <c r="GEH1912" s="75"/>
      <c r="GEI1912" s="75"/>
      <c r="GEJ1912" s="75"/>
      <c r="GEK1912" s="75"/>
      <c r="GEL1912" s="75"/>
      <c r="GEM1912" s="75"/>
      <c r="GEN1912" s="75"/>
      <c r="GEO1912" s="75"/>
      <c r="GEP1912" s="75"/>
      <c r="GEQ1912" s="75"/>
      <c r="GER1912" s="75"/>
      <c r="GES1912" s="75"/>
      <c r="GET1912" s="75"/>
      <c r="GEU1912" s="75"/>
      <c r="GEV1912" s="75"/>
      <c r="GEW1912" s="75"/>
      <c r="GEX1912" s="75"/>
      <c r="GEY1912" s="75"/>
      <c r="GEZ1912" s="75"/>
      <c r="GFA1912" s="75"/>
      <c r="GFB1912" s="75"/>
      <c r="GFC1912" s="75"/>
      <c r="GFD1912" s="75"/>
      <c r="GFE1912" s="75"/>
      <c r="GFF1912" s="75"/>
      <c r="GFG1912" s="75"/>
      <c r="GFH1912" s="75"/>
      <c r="GFI1912" s="75"/>
      <c r="GFJ1912" s="75"/>
      <c r="GFK1912" s="75"/>
      <c r="GFL1912" s="75"/>
      <c r="GFM1912" s="75"/>
      <c r="GFN1912" s="75"/>
      <c r="GFO1912" s="75"/>
      <c r="GFP1912" s="75"/>
      <c r="GFQ1912" s="75"/>
      <c r="GFR1912" s="75"/>
      <c r="GFS1912" s="75"/>
      <c r="GFT1912" s="75"/>
      <c r="GFU1912" s="75"/>
      <c r="GFV1912" s="75"/>
      <c r="GFW1912" s="75"/>
      <c r="GFX1912" s="75"/>
      <c r="GFY1912" s="75"/>
      <c r="GFZ1912" s="75"/>
      <c r="GGA1912" s="75"/>
      <c r="GGB1912" s="75"/>
      <c r="GGC1912" s="75"/>
      <c r="GGD1912" s="75"/>
      <c r="GGE1912" s="75"/>
      <c r="GGF1912" s="75"/>
      <c r="GGG1912" s="75"/>
      <c r="GGH1912" s="75"/>
      <c r="GGI1912" s="75"/>
      <c r="GGJ1912" s="75"/>
      <c r="GGK1912" s="75"/>
      <c r="GGL1912" s="75"/>
      <c r="GGM1912" s="75"/>
      <c r="GGN1912" s="75"/>
      <c r="GGO1912" s="75"/>
      <c r="GGP1912" s="75"/>
      <c r="GGQ1912" s="75"/>
      <c r="GGR1912" s="75"/>
      <c r="GGS1912" s="75"/>
      <c r="GGT1912" s="75"/>
      <c r="GGU1912" s="75"/>
      <c r="GGV1912" s="75"/>
      <c r="GGW1912" s="75"/>
      <c r="GGX1912" s="75"/>
      <c r="GGY1912" s="75"/>
      <c r="GGZ1912" s="75"/>
      <c r="GHA1912" s="75"/>
      <c r="GHB1912" s="75"/>
      <c r="GHC1912" s="75"/>
      <c r="GHD1912" s="75"/>
      <c r="GHE1912" s="75"/>
      <c r="GHF1912" s="75"/>
      <c r="GHG1912" s="75"/>
      <c r="GHH1912" s="75"/>
      <c r="GHI1912" s="75"/>
      <c r="GHJ1912" s="75"/>
      <c r="GHK1912" s="75"/>
      <c r="GHL1912" s="75"/>
      <c r="GHM1912" s="75"/>
      <c r="GHN1912" s="75"/>
      <c r="GHO1912" s="75"/>
      <c r="GHP1912" s="75"/>
      <c r="GHQ1912" s="75"/>
      <c r="GHR1912" s="75"/>
      <c r="GHS1912" s="75"/>
      <c r="GHT1912" s="75"/>
      <c r="GHU1912" s="75"/>
      <c r="GHV1912" s="75"/>
      <c r="GHW1912" s="75"/>
      <c r="GHX1912" s="75"/>
      <c r="GHY1912" s="75"/>
      <c r="GHZ1912" s="75"/>
      <c r="GIA1912" s="75"/>
      <c r="GIB1912" s="75"/>
      <c r="GIC1912" s="75"/>
      <c r="GID1912" s="75"/>
      <c r="GIE1912" s="75"/>
      <c r="GIF1912" s="75"/>
      <c r="GIG1912" s="75"/>
      <c r="GIH1912" s="75"/>
      <c r="GII1912" s="75"/>
      <c r="GIJ1912" s="75"/>
      <c r="GIK1912" s="75"/>
      <c r="GIL1912" s="75"/>
      <c r="GIM1912" s="75"/>
      <c r="GIN1912" s="75"/>
      <c r="GIO1912" s="75"/>
      <c r="GIP1912" s="75"/>
      <c r="GIQ1912" s="75"/>
      <c r="GIR1912" s="75"/>
      <c r="GIS1912" s="75"/>
      <c r="GIT1912" s="75"/>
      <c r="GIU1912" s="75"/>
      <c r="GIV1912" s="75"/>
      <c r="GIW1912" s="75"/>
      <c r="GIX1912" s="75"/>
      <c r="GIY1912" s="75"/>
      <c r="GIZ1912" s="75"/>
      <c r="GJA1912" s="75"/>
      <c r="GJB1912" s="75"/>
      <c r="GJC1912" s="75"/>
      <c r="GJD1912" s="75"/>
      <c r="GJE1912" s="75"/>
      <c r="GJF1912" s="75"/>
      <c r="GJG1912" s="75"/>
      <c r="GJH1912" s="75"/>
      <c r="GJI1912" s="75"/>
      <c r="GJJ1912" s="75"/>
      <c r="GJK1912" s="75"/>
      <c r="GJL1912" s="75"/>
      <c r="GJM1912" s="75"/>
      <c r="GJN1912" s="75"/>
      <c r="GJO1912" s="75"/>
      <c r="GJP1912" s="75"/>
      <c r="GJQ1912" s="75"/>
      <c r="GJR1912" s="75"/>
      <c r="GJS1912" s="75"/>
      <c r="GJT1912" s="75"/>
      <c r="GJU1912" s="75"/>
      <c r="GJV1912" s="75"/>
      <c r="GJW1912" s="75"/>
      <c r="GJX1912" s="75"/>
      <c r="GJY1912" s="75"/>
      <c r="GJZ1912" s="75"/>
      <c r="GKA1912" s="75"/>
      <c r="GKB1912" s="75"/>
      <c r="GKC1912" s="75"/>
      <c r="GKD1912" s="75"/>
      <c r="GKE1912" s="75"/>
      <c r="GKF1912" s="75"/>
      <c r="GKG1912" s="75"/>
      <c r="GKH1912" s="75"/>
      <c r="GKI1912" s="75"/>
      <c r="GKJ1912" s="75"/>
      <c r="GKK1912" s="75"/>
      <c r="GKL1912" s="75"/>
      <c r="GKM1912" s="75"/>
      <c r="GKN1912" s="75"/>
      <c r="GKO1912" s="75"/>
      <c r="GKP1912" s="75"/>
      <c r="GKQ1912" s="75"/>
      <c r="GKR1912" s="75"/>
      <c r="GKS1912" s="75"/>
      <c r="GKT1912" s="75"/>
      <c r="GKU1912" s="75"/>
      <c r="GKV1912" s="75"/>
      <c r="GKW1912" s="75"/>
      <c r="GKX1912" s="75"/>
      <c r="GKY1912" s="75"/>
      <c r="GKZ1912" s="75"/>
      <c r="GLA1912" s="75"/>
      <c r="GLB1912" s="75"/>
      <c r="GLC1912" s="75"/>
      <c r="GLD1912" s="75"/>
      <c r="GLE1912" s="75"/>
      <c r="GLF1912" s="75"/>
      <c r="GLG1912" s="75"/>
      <c r="GLH1912" s="75"/>
      <c r="GLI1912" s="75"/>
      <c r="GLJ1912" s="75"/>
      <c r="GLK1912" s="75"/>
      <c r="GLL1912" s="75"/>
      <c r="GLM1912" s="75"/>
      <c r="GLN1912" s="75"/>
      <c r="GLO1912" s="75"/>
      <c r="GLP1912" s="75"/>
      <c r="GLQ1912" s="75"/>
      <c r="GLR1912" s="75"/>
      <c r="GLS1912" s="75"/>
      <c r="GLT1912" s="75"/>
      <c r="GLU1912" s="75"/>
      <c r="GLV1912" s="75"/>
      <c r="GLW1912" s="75"/>
      <c r="GLX1912" s="75"/>
      <c r="GLY1912" s="75"/>
      <c r="GLZ1912" s="75"/>
      <c r="GMA1912" s="75"/>
      <c r="GMB1912" s="75"/>
      <c r="GMC1912" s="75"/>
      <c r="GMD1912" s="75"/>
      <c r="GME1912" s="75"/>
      <c r="GMF1912" s="75"/>
      <c r="GMG1912" s="75"/>
      <c r="GMH1912" s="75"/>
      <c r="GMI1912" s="75"/>
      <c r="GMJ1912" s="75"/>
      <c r="GMK1912" s="75"/>
      <c r="GML1912" s="75"/>
      <c r="GMM1912" s="75"/>
      <c r="GMN1912" s="75"/>
      <c r="GMO1912" s="75"/>
      <c r="GMP1912" s="75"/>
      <c r="GMQ1912" s="75"/>
      <c r="GMR1912" s="75"/>
      <c r="GMS1912" s="75"/>
      <c r="GMT1912" s="75"/>
      <c r="GMU1912" s="75"/>
      <c r="GMV1912" s="75"/>
      <c r="GMW1912" s="75"/>
      <c r="GMX1912" s="75"/>
      <c r="GMY1912" s="75"/>
      <c r="GMZ1912" s="75"/>
      <c r="GNA1912" s="75"/>
      <c r="GNB1912" s="75"/>
      <c r="GNC1912" s="75"/>
      <c r="GND1912" s="75"/>
      <c r="GNE1912" s="75"/>
      <c r="GNF1912" s="75"/>
      <c r="GNG1912" s="75"/>
      <c r="GNH1912" s="75"/>
      <c r="GNI1912" s="75"/>
      <c r="GNJ1912" s="75"/>
      <c r="GNK1912" s="75"/>
      <c r="GNL1912" s="75"/>
      <c r="GNM1912" s="75"/>
      <c r="GNN1912" s="75"/>
      <c r="GNO1912" s="75"/>
      <c r="GNP1912" s="75"/>
      <c r="GNQ1912" s="75"/>
      <c r="GNR1912" s="75"/>
      <c r="GNS1912" s="75"/>
      <c r="GNT1912" s="75"/>
      <c r="GNU1912" s="75"/>
      <c r="GNV1912" s="75"/>
      <c r="GNW1912" s="75"/>
      <c r="GNX1912" s="75"/>
      <c r="GNY1912" s="75"/>
      <c r="GNZ1912" s="75"/>
      <c r="GOA1912" s="75"/>
      <c r="GOB1912" s="75"/>
      <c r="GOC1912" s="75"/>
      <c r="GOD1912" s="75"/>
      <c r="GOE1912" s="75"/>
      <c r="GOF1912" s="75"/>
      <c r="GOG1912" s="75"/>
      <c r="GOH1912" s="75"/>
      <c r="GOI1912" s="75"/>
      <c r="GOJ1912" s="75"/>
      <c r="GOK1912" s="75"/>
      <c r="GOL1912" s="75"/>
      <c r="GOM1912" s="75"/>
      <c r="GON1912" s="75"/>
      <c r="GOO1912" s="75"/>
      <c r="GOP1912" s="75"/>
      <c r="GOQ1912" s="75"/>
      <c r="GOR1912" s="75"/>
      <c r="GOS1912" s="75"/>
      <c r="GOT1912" s="75"/>
      <c r="GOU1912" s="75"/>
      <c r="GOV1912" s="75"/>
      <c r="GOW1912" s="75"/>
      <c r="GOX1912" s="75"/>
      <c r="GOY1912" s="75"/>
      <c r="GOZ1912" s="75"/>
      <c r="GPA1912" s="75"/>
      <c r="GPB1912" s="75"/>
      <c r="GPC1912" s="75"/>
      <c r="GPD1912" s="75"/>
      <c r="GPE1912" s="75"/>
      <c r="GPF1912" s="75"/>
      <c r="GPG1912" s="75"/>
      <c r="GPH1912" s="75"/>
      <c r="GPI1912" s="75"/>
      <c r="GPJ1912" s="75"/>
      <c r="GPK1912" s="75"/>
      <c r="GPL1912" s="75"/>
      <c r="GPM1912" s="75"/>
      <c r="GPN1912" s="75"/>
      <c r="GPO1912" s="75"/>
      <c r="GPP1912" s="75"/>
      <c r="GPQ1912" s="75"/>
      <c r="GPR1912" s="75"/>
      <c r="GPS1912" s="75"/>
      <c r="GPT1912" s="75"/>
      <c r="GPU1912" s="75"/>
      <c r="GPV1912" s="75"/>
      <c r="GPW1912" s="75"/>
      <c r="GPX1912" s="75"/>
      <c r="GPY1912" s="75"/>
      <c r="GPZ1912" s="75"/>
      <c r="GQA1912" s="75"/>
      <c r="GQB1912" s="75"/>
      <c r="GQC1912" s="75"/>
      <c r="GQD1912" s="75"/>
      <c r="GQE1912" s="75"/>
      <c r="GQF1912" s="75"/>
      <c r="GQG1912" s="75"/>
      <c r="GQH1912" s="75"/>
      <c r="GQI1912" s="75"/>
      <c r="GQJ1912" s="75"/>
      <c r="GQK1912" s="75"/>
      <c r="GQL1912" s="75"/>
      <c r="GQM1912" s="75"/>
      <c r="GQN1912" s="75"/>
      <c r="GQO1912" s="75"/>
      <c r="GQP1912" s="75"/>
      <c r="GQQ1912" s="75"/>
      <c r="GQR1912" s="75"/>
      <c r="GQS1912" s="75"/>
      <c r="GQT1912" s="75"/>
      <c r="GQU1912" s="75"/>
      <c r="GQV1912" s="75"/>
      <c r="GQW1912" s="75"/>
      <c r="GQX1912" s="75"/>
      <c r="GQY1912" s="75"/>
      <c r="GQZ1912" s="75"/>
      <c r="GRA1912" s="75"/>
      <c r="GRB1912" s="75"/>
      <c r="GRC1912" s="75"/>
      <c r="GRD1912" s="75"/>
      <c r="GRE1912" s="75"/>
      <c r="GRF1912" s="75"/>
      <c r="GRG1912" s="75"/>
      <c r="GRH1912" s="75"/>
      <c r="GRI1912" s="75"/>
      <c r="GRJ1912" s="75"/>
      <c r="GRK1912" s="75"/>
      <c r="GRL1912" s="75"/>
      <c r="GRM1912" s="75"/>
      <c r="GRN1912" s="75"/>
      <c r="GRO1912" s="75"/>
      <c r="GRP1912" s="75"/>
      <c r="GRQ1912" s="75"/>
      <c r="GRR1912" s="75"/>
      <c r="GRS1912" s="75"/>
      <c r="GRT1912" s="75"/>
      <c r="GRU1912" s="75"/>
      <c r="GRV1912" s="75"/>
      <c r="GRW1912" s="75"/>
      <c r="GRX1912" s="75"/>
      <c r="GRY1912" s="75"/>
      <c r="GRZ1912" s="75"/>
      <c r="GSA1912" s="75"/>
      <c r="GSB1912" s="75"/>
      <c r="GSC1912" s="75"/>
      <c r="GSD1912" s="75"/>
      <c r="GSE1912" s="75"/>
      <c r="GSF1912" s="75"/>
      <c r="GSG1912" s="75"/>
      <c r="GSH1912" s="75"/>
      <c r="GSI1912" s="75"/>
      <c r="GSJ1912" s="75"/>
      <c r="GSK1912" s="75"/>
      <c r="GSL1912" s="75"/>
      <c r="GSM1912" s="75"/>
      <c r="GSN1912" s="75"/>
      <c r="GSO1912" s="75"/>
      <c r="GSP1912" s="75"/>
      <c r="GSQ1912" s="75"/>
      <c r="GSR1912" s="75"/>
      <c r="GSS1912" s="75"/>
      <c r="GST1912" s="75"/>
      <c r="GSU1912" s="75"/>
      <c r="GSV1912" s="75"/>
      <c r="GSW1912" s="75"/>
      <c r="GSX1912" s="75"/>
      <c r="GSY1912" s="75"/>
      <c r="GSZ1912" s="75"/>
      <c r="GTA1912" s="75"/>
      <c r="GTB1912" s="75"/>
      <c r="GTC1912" s="75"/>
      <c r="GTD1912" s="75"/>
      <c r="GTE1912" s="75"/>
      <c r="GTF1912" s="75"/>
      <c r="GTG1912" s="75"/>
      <c r="GTH1912" s="75"/>
      <c r="GTI1912" s="75"/>
      <c r="GTJ1912" s="75"/>
      <c r="GTK1912" s="75"/>
      <c r="GTL1912" s="75"/>
      <c r="GTM1912" s="75"/>
      <c r="GTN1912" s="75"/>
      <c r="GTO1912" s="75"/>
      <c r="GTP1912" s="75"/>
      <c r="GTQ1912" s="75"/>
      <c r="GTR1912" s="75"/>
      <c r="GTS1912" s="75"/>
      <c r="GTT1912" s="75"/>
      <c r="GTU1912" s="75"/>
      <c r="GTV1912" s="75"/>
      <c r="GTW1912" s="75"/>
      <c r="GTX1912" s="75"/>
      <c r="GTY1912" s="75"/>
      <c r="GTZ1912" s="75"/>
      <c r="GUA1912" s="75"/>
      <c r="GUB1912" s="75"/>
      <c r="GUC1912" s="75"/>
      <c r="GUD1912" s="75"/>
      <c r="GUE1912" s="75"/>
      <c r="GUF1912" s="75"/>
      <c r="GUG1912" s="75"/>
      <c r="GUH1912" s="75"/>
      <c r="GUI1912" s="75"/>
      <c r="GUJ1912" s="75"/>
      <c r="GUK1912" s="75"/>
      <c r="GUL1912" s="75"/>
      <c r="GUM1912" s="75"/>
      <c r="GUN1912" s="75"/>
      <c r="GUO1912" s="75"/>
      <c r="GUP1912" s="75"/>
      <c r="GUQ1912" s="75"/>
      <c r="GUR1912" s="75"/>
      <c r="GUS1912" s="75"/>
      <c r="GUT1912" s="75"/>
      <c r="GUU1912" s="75"/>
      <c r="GUV1912" s="75"/>
      <c r="GUW1912" s="75"/>
      <c r="GUX1912" s="75"/>
      <c r="GUY1912" s="75"/>
      <c r="GUZ1912" s="75"/>
      <c r="GVA1912" s="75"/>
      <c r="GVB1912" s="75"/>
      <c r="GVC1912" s="75"/>
      <c r="GVD1912" s="75"/>
      <c r="GVE1912" s="75"/>
      <c r="GVF1912" s="75"/>
      <c r="GVG1912" s="75"/>
      <c r="GVH1912" s="75"/>
      <c r="GVI1912" s="75"/>
      <c r="GVJ1912" s="75"/>
      <c r="GVK1912" s="75"/>
      <c r="GVL1912" s="75"/>
      <c r="GVM1912" s="75"/>
      <c r="GVN1912" s="75"/>
      <c r="GVO1912" s="75"/>
      <c r="GVP1912" s="75"/>
      <c r="GVQ1912" s="75"/>
      <c r="GVR1912" s="75"/>
      <c r="GVS1912" s="75"/>
      <c r="GVT1912" s="75"/>
      <c r="GVU1912" s="75"/>
      <c r="GVV1912" s="75"/>
      <c r="GVW1912" s="75"/>
      <c r="GVX1912" s="75"/>
      <c r="GVY1912" s="75"/>
      <c r="GVZ1912" s="75"/>
      <c r="GWA1912" s="75"/>
      <c r="GWB1912" s="75"/>
      <c r="GWC1912" s="75"/>
      <c r="GWD1912" s="75"/>
      <c r="GWE1912" s="75"/>
      <c r="GWF1912" s="75"/>
      <c r="GWG1912" s="75"/>
      <c r="GWH1912" s="75"/>
      <c r="GWI1912" s="75"/>
      <c r="GWJ1912" s="75"/>
      <c r="GWK1912" s="75"/>
      <c r="GWL1912" s="75"/>
      <c r="GWM1912" s="75"/>
      <c r="GWN1912" s="75"/>
      <c r="GWO1912" s="75"/>
      <c r="GWP1912" s="75"/>
      <c r="GWQ1912" s="75"/>
      <c r="GWR1912" s="75"/>
      <c r="GWS1912" s="75"/>
      <c r="GWT1912" s="75"/>
      <c r="GWU1912" s="75"/>
      <c r="GWV1912" s="75"/>
      <c r="GWW1912" s="75"/>
      <c r="GWX1912" s="75"/>
      <c r="GWY1912" s="75"/>
      <c r="GWZ1912" s="75"/>
      <c r="GXA1912" s="75"/>
      <c r="GXB1912" s="75"/>
      <c r="GXC1912" s="75"/>
      <c r="GXD1912" s="75"/>
      <c r="GXE1912" s="75"/>
      <c r="GXF1912" s="75"/>
      <c r="GXG1912" s="75"/>
      <c r="GXH1912" s="75"/>
      <c r="GXI1912" s="75"/>
      <c r="GXJ1912" s="75"/>
      <c r="GXK1912" s="75"/>
      <c r="GXL1912" s="75"/>
      <c r="GXM1912" s="75"/>
      <c r="GXN1912" s="75"/>
      <c r="GXO1912" s="75"/>
      <c r="GXP1912" s="75"/>
      <c r="GXQ1912" s="75"/>
      <c r="GXR1912" s="75"/>
      <c r="GXS1912" s="75"/>
      <c r="GXT1912" s="75"/>
      <c r="GXU1912" s="75"/>
      <c r="GXV1912" s="75"/>
      <c r="GXW1912" s="75"/>
      <c r="GXX1912" s="75"/>
      <c r="GXY1912" s="75"/>
      <c r="GXZ1912" s="75"/>
      <c r="GYA1912" s="75"/>
      <c r="GYB1912" s="75"/>
      <c r="GYC1912" s="75"/>
      <c r="GYD1912" s="75"/>
      <c r="GYE1912" s="75"/>
      <c r="GYF1912" s="75"/>
      <c r="GYG1912" s="75"/>
      <c r="GYH1912" s="75"/>
      <c r="GYI1912" s="75"/>
      <c r="GYJ1912" s="75"/>
      <c r="GYK1912" s="75"/>
      <c r="GYL1912" s="75"/>
      <c r="GYM1912" s="75"/>
      <c r="GYN1912" s="75"/>
      <c r="GYO1912" s="75"/>
      <c r="GYP1912" s="75"/>
      <c r="GYQ1912" s="75"/>
      <c r="GYR1912" s="75"/>
      <c r="GYS1912" s="75"/>
      <c r="GYT1912" s="75"/>
      <c r="GYU1912" s="75"/>
      <c r="GYV1912" s="75"/>
      <c r="GYW1912" s="75"/>
      <c r="GYX1912" s="75"/>
      <c r="GYY1912" s="75"/>
      <c r="GYZ1912" s="75"/>
      <c r="GZA1912" s="75"/>
      <c r="GZB1912" s="75"/>
      <c r="GZC1912" s="75"/>
      <c r="GZD1912" s="75"/>
      <c r="GZE1912" s="75"/>
      <c r="GZF1912" s="75"/>
      <c r="GZG1912" s="75"/>
      <c r="GZH1912" s="75"/>
      <c r="GZI1912" s="75"/>
      <c r="GZJ1912" s="75"/>
      <c r="GZK1912" s="75"/>
      <c r="GZL1912" s="75"/>
      <c r="GZM1912" s="75"/>
      <c r="GZN1912" s="75"/>
      <c r="GZO1912" s="75"/>
      <c r="GZP1912" s="75"/>
      <c r="GZQ1912" s="75"/>
      <c r="GZR1912" s="75"/>
      <c r="GZS1912" s="75"/>
      <c r="GZT1912" s="75"/>
      <c r="GZU1912" s="75"/>
      <c r="GZV1912" s="75"/>
      <c r="GZW1912" s="75"/>
      <c r="GZX1912" s="75"/>
      <c r="GZY1912" s="75"/>
      <c r="GZZ1912" s="75"/>
      <c r="HAA1912" s="75"/>
      <c r="HAB1912" s="75"/>
      <c r="HAC1912" s="75"/>
      <c r="HAD1912" s="75"/>
      <c r="HAE1912" s="75"/>
      <c r="HAF1912" s="75"/>
      <c r="HAG1912" s="75"/>
      <c r="HAH1912" s="75"/>
      <c r="HAI1912" s="75"/>
      <c r="HAJ1912" s="75"/>
      <c r="HAK1912" s="75"/>
      <c r="HAL1912" s="75"/>
      <c r="HAM1912" s="75"/>
      <c r="HAN1912" s="75"/>
      <c r="HAO1912" s="75"/>
      <c r="HAP1912" s="75"/>
      <c r="HAQ1912" s="75"/>
      <c r="HAR1912" s="75"/>
      <c r="HAS1912" s="75"/>
      <c r="HAT1912" s="75"/>
      <c r="HAU1912" s="75"/>
      <c r="HAV1912" s="75"/>
      <c r="HAW1912" s="75"/>
      <c r="HAX1912" s="75"/>
      <c r="HAY1912" s="75"/>
      <c r="HAZ1912" s="75"/>
      <c r="HBA1912" s="75"/>
      <c r="HBB1912" s="75"/>
      <c r="HBC1912" s="75"/>
      <c r="HBD1912" s="75"/>
      <c r="HBE1912" s="75"/>
      <c r="HBF1912" s="75"/>
      <c r="HBG1912" s="75"/>
      <c r="HBH1912" s="75"/>
      <c r="HBI1912" s="75"/>
      <c r="HBJ1912" s="75"/>
      <c r="HBK1912" s="75"/>
      <c r="HBL1912" s="75"/>
      <c r="HBM1912" s="75"/>
      <c r="HBN1912" s="75"/>
      <c r="HBO1912" s="75"/>
      <c r="HBP1912" s="75"/>
      <c r="HBQ1912" s="75"/>
      <c r="HBR1912" s="75"/>
      <c r="HBS1912" s="75"/>
      <c r="HBT1912" s="75"/>
      <c r="HBU1912" s="75"/>
      <c r="HBV1912" s="75"/>
      <c r="HBW1912" s="75"/>
      <c r="HBX1912" s="75"/>
      <c r="HBY1912" s="75"/>
      <c r="HBZ1912" s="75"/>
      <c r="HCA1912" s="75"/>
      <c r="HCB1912" s="75"/>
      <c r="HCC1912" s="75"/>
      <c r="HCD1912" s="75"/>
      <c r="HCE1912" s="75"/>
      <c r="HCF1912" s="75"/>
      <c r="HCG1912" s="75"/>
      <c r="HCH1912" s="75"/>
      <c r="HCI1912" s="75"/>
      <c r="HCJ1912" s="75"/>
      <c r="HCK1912" s="75"/>
      <c r="HCL1912" s="75"/>
      <c r="HCM1912" s="75"/>
      <c r="HCN1912" s="75"/>
      <c r="HCO1912" s="75"/>
      <c r="HCP1912" s="75"/>
      <c r="HCQ1912" s="75"/>
      <c r="HCR1912" s="75"/>
      <c r="HCS1912" s="75"/>
      <c r="HCT1912" s="75"/>
      <c r="HCU1912" s="75"/>
      <c r="HCV1912" s="75"/>
      <c r="HCW1912" s="75"/>
      <c r="HCX1912" s="75"/>
      <c r="HCY1912" s="75"/>
      <c r="HCZ1912" s="75"/>
      <c r="HDA1912" s="75"/>
      <c r="HDB1912" s="75"/>
      <c r="HDC1912" s="75"/>
      <c r="HDD1912" s="75"/>
      <c r="HDE1912" s="75"/>
      <c r="HDF1912" s="75"/>
      <c r="HDG1912" s="75"/>
      <c r="HDH1912" s="75"/>
      <c r="HDI1912" s="75"/>
      <c r="HDJ1912" s="75"/>
      <c r="HDK1912" s="75"/>
      <c r="HDL1912" s="75"/>
      <c r="HDM1912" s="75"/>
      <c r="HDN1912" s="75"/>
      <c r="HDO1912" s="75"/>
      <c r="HDP1912" s="75"/>
      <c r="HDQ1912" s="75"/>
      <c r="HDR1912" s="75"/>
      <c r="HDS1912" s="75"/>
      <c r="HDT1912" s="75"/>
      <c r="HDU1912" s="75"/>
      <c r="HDV1912" s="75"/>
      <c r="HDW1912" s="75"/>
      <c r="HDX1912" s="75"/>
      <c r="HDY1912" s="75"/>
      <c r="HDZ1912" s="75"/>
      <c r="HEA1912" s="75"/>
      <c r="HEB1912" s="75"/>
      <c r="HEC1912" s="75"/>
      <c r="HED1912" s="75"/>
      <c r="HEE1912" s="75"/>
      <c r="HEF1912" s="75"/>
      <c r="HEG1912" s="75"/>
      <c r="HEH1912" s="75"/>
      <c r="HEI1912" s="75"/>
      <c r="HEJ1912" s="75"/>
      <c r="HEK1912" s="75"/>
      <c r="HEL1912" s="75"/>
      <c r="HEM1912" s="75"/>
      <c r="HEN1912" s="75"/>
      <c r="HEO1912" s="75"/>
      <c r="HEP1912" s="75"/>
      <c r="HEQ1912" s="75"/>
      <c r="HER1912" s="75"/>
      <c r="HES1912" s="75"/>
      <c r="HET1912" s="75"/>
      <c r="HEU1912" s="75"/>
      <c r="HEV1912" s="75"/>
      <c r="HEW1912" s="75"/>
      <c r="HEX1912" s="75"/>
      <c r="HEY1912" s="75"/>
      <c r="HEZ1912" s="75"/>
      <c r="HFA1912" s="75"/>
      <c r="HFB1912" s="75"/>
      <c r="HFC1912" s="75"/>
      <c r="HFD1912" s="75"/>
      <c r="HFE1912" s="75"/>
      <c r="HFF1912" s="75"/>
      <c r="HFG1912" s="75"/>
      <c r="HFH1912" s="75"/>
      <c r="HFI1912" s="75"/>
      <c r="HFJ1912" s="75"/>
      <c r="HFK1912" s="75"/>
      <c r="HFL1912" s="75"/>
      <c r="HFM1912" s="75"/>
      <c r="HFN1912" s="75"/>
      <c r="HFO1912" s="75"/>
      <c r="HFP1912" s="75"/>
      <c r="HFQ1912" s="75"/>
      <c r="HFR1912" s="75"/>
      <c r="HFS1912" s="75"/>
      <c r="HFT1912" s="75"/>
      <c r="HFU1912" s="75"/>
      <c r="HFV1912" s="75"/>
      <c r="HFW1912" s="75"/>
      <c r="HFX1912" s="75"/>
      <c r="HFY1912" s="75"/>
      <c r="HFZ1912" s="75"/>
      <c r="HGA1912" s="75"/>
      <c r="HGB1912" s="75"/>
      <c r="HGC1912" s="75"/>
      <c r="HGD1912" s="75"/>
      <c r="HGE1912" s="75"/>
      <c r="HGF1912" s="75"/>
      <c r="HGG1912" s="75"/>
      <c r="HGH1912" s="75"/>
      <c r="HGI1912" s="75"/>
      <c r="HGJ1912" s="75"/>
      <c r="HGK1912" s="75"/>
      <c r="HGL1912" s="75"/>
      <c r="HGM1912" s="75"/>
      <c r="HGN1912" s="75"/>
      <c r="HGO1912" s="75"/>
      <c r="HGP1912" s="75"/>
      <c r="HGQ1912" s="75"/>
      <c r="HGR1912" s="75"/>
      <c r="HGS1912" s="75"/>
      <c r="HGT1912" s="75"/>
      <c r="HGU1912" s="75"/>
      <c r="HGV1912" s="75"/>
      <c r="HGW1912" s="75"/>
      <c r="HGX1912" s="75"/>
      <c r="HGY1912" s="75"/>
      <c r="HGZ1912" s="75"/>
      <c r="HHA1912" s="75"/>
      <c r="HHB1912" s="75"/>
      <c r="HHC1912" s="75"/>
      <c r="HHD1912" s="75"/>
      <c r="HHE1912" s="75"/>
      <c r="HHF1912" s="75"/>
      <c r="HHG1912" s="75"/>
      <c r="HHH1912" s="75"/>
      <c r="HHI1912" s="75"/>
      <c r="HHJ1912" s="75"/>
      <c r="HHK1912" s="75"/>
      <c r="HHL1912" s="75"/>
      <c r="HHM1912" s="75"/>
      <c r="HHN1912" s="75"/>
      <c r="HHO1912" s="75"/>
      <c r="HHP1912" s="75"/>
      <c r="HHQ1912" s="75"/>
      <c r="HHR1912" s="75"/>
      <c r="HHS1912" s="75"/>
      <c r="HHT1912" s="75"/>
      <c r="HHU1912" s="75"/>
      <c r="HHV1912" s="75"/>
      <c r="HHW1912" s="75"/>
      <c r="HHX1912" s="75"/>
      <c r="HHY1912" s="75"/>
      <c r="HHZ1912" s="75"/>
      <c r="HIA1912" s="75"/>
      <c r="HIB1912" s="75"/>
      <c r="HIC1912" s="75"/>
      <c r="HID1912" s="75"/>
      <c r="HIE1912" s="75"/>
      <c r="HIF1912" s="75"/>
      <c r="HIG1912" s="75"/>
      <c r="HIH1912" s="75"/>
      <c r="HII1912" s="75"/>
      <c r="HIJ1912" s="75"/>
      <c r="HIK1912" s="75"/>
      <c r="HIL1912" s="75"/>
      <c r="HIM1912" s="75"/>
      <c r="HIN1912" s="75"/>
      <c r="HIO1912" s="75"/>
      <c r="HIP1912" s="75"/>
      <c r="HIQ1912" s="75"/>
      <c r="HIR1912" s="75"/>
      <c r="HIS1912" s="75"/>
      <c r="HIT1912" s="75"/>
      <c r="HIU1912" s="75"/>
      <c r="HIV1912" s="75"/>
      <c r="HIW1912" s="75"/>
      <c r="HIX1912" s="75"/>
      <c r="HIY1912" s="75"/>
      <c r="HIZ1912" s="75"/>
      <c r="HJA1912" s="75"/>
      <c r="HJB1912" s="75"/>
      <c r="HJC1912" s="75"/>
      <c r="HJD1912" s="75"/>
      <c r="HJE1912" s="75"/>
      <c r="HJF1912" s="75"/>
      <c r="HJG1912" s="75"/>
      <c r="HJH1912" s="75"/>
      <c r="HJI1912" s="75"/>
      <c r="HJJ1912" s="75"/>
      <c r="HJK1912" s="75"/>
      <c r="HJL1912" s="75"/>
      <c r="HJM1912" s="75"/>
      <c r="HJN1912" s="75"/>
      <c r="HJO1912" s="75"/>
      <c r="HJP1912" s="75"/>
      <c r="HJQ1912" s="75"/>
      <c r="HJR1912" s="75"/>
      <c r="HJS1912" s="75"/>
      <c r="HJT1912" s="75"/>
      <c r="HJU1912" s="75"/>
      <c r="HJV1912" s="75"/>
      <c r="HJW1912" s="75"/>
      <c r="HJX1912" s="75"/>
      <c r="HJY1912" s="75"/>
      <c r="HJZ1912" s="75"/>
      <c r="HKA1912" s="75"/>
      <c r="HKB1912" s="75"/>
      <c r="HKC1912" s="75"/>
      <c r="HKD1912" s="75"/>
      <c r="HKE1912" s="75"/>
      <c r="HKF1912" s="75"/>
      <c r="HKG1912" s="75"/>
      <c r="HKH1912" s="75"/>
      <c r="HKI1912" s="75"/>
      <c r="HKJ1912" s="75"/>
      <c r="HKK1912" s="75"/>
      <c r="HKL1912" s="75"/>
      <c r="HKM1912" s="75"/>
      <c r="HKN1912" s="75"/>
      <c r="HKO1912" s="75"/>
      <c r="HKP1912" s="75"/>
      <c r="HKQ1912" s="75"/>
      <c r="HKR1912" s="75"/>
      <c r="HKS1912" s="75"/>
      <c r="HKT1912" s="75"/>
      <c r="HKU1912" s="75"/>
      <c r="HKV1912" s="75"/>
      <c r="HKW1912" s="75"/>
      <c r="HKX1912" s="75"/>
      <c r="HKY1912" s="75"/>
      <c r="HKZ1912" s="75"/>
      <c r="HLA1912" s="75"/>
      <c r="HLB1912" s="75"/>
      <c r="HLC1912" s="75"/>
      <c r="HLD1912" s="75"/>
      <c r="HLE1912" s="75"/>
      <c r="HLF1912" s="75"/>
      <c r="HLG1912" s="75"/>
      <c r="HLH1912" s="75"/>
      <c r="HLI1912" s="75"/>
      <c r="HLJ1912" s="75"/>
      <c r="HLK1912" s="75"/>
      <c r="HLL1912" s="75"/>
      <c r="HLM1912" s="75"/>
      <c r="HLN1912" s="75"/>
      <c r="HLO1912" s="75"/>
      <c r="HLP1912" s="75"/>
      <c r="HLQ1912" s="75"/>
      <c r="HLR1912" s="75"/>
      <c r="HLS1912" s="75"/>
      <c r="HLT1912" s="75"/>
      <c r="HLU1912" s="75"/>
      <c r="HLV1912" s="75"/>
      <c r="HLW1912" s="75"/>
      <c r="HLX1912" s="75"/>
      <c r="HLY1912" s="75"/>
      <c r="HLZ1912" s="75"/>
      <c r="HMA1912" s="75"/>
      <c r="HMB1912" s="75"/>
      <c r="HMC1912" s="75"/>
      <c r="HMD1912" s="75"/>
      <c r="HME1912" s="75"/>
      <c r="HMF1912" s="75"/>
      <c r="HMG1912" s="75"/>
      <c r="HMH1912" s="75"/>
      <c r="HMI1912" s="75"/>
      <c r="HMJ1912" s="75"/>
      <c r="HMK1912" s="75"/>
      <c r="HML1912" s="75"/>
      <c r="HMM1912" s="75"/>
      <c r="HMN1912" s="75"/>
      <c r="HMO1912" s="75"/>
      <c r="HMP1912" s="75"/>
      <c r="HMQ1912" s="75"/>
      <c r="HMR1912" s="75"/>
      <c r="HMS1912" s="75"/>
      <c r="HMT1912" s="75"/>
      <c r="HMU1912" s="75"/>
      <c r="HMV1912" s="75"/>
      <c r="HMW1912" s="75"/>
      <c r="HMX1912" s="75"/>
      <c r="HMY1912" s="75"/>
      <c r="HMZ1912" s="75"/>
      <c r="HNA1912" s="75"/>
      <c r="HNB1912" s="75"/>
      <c r="HNC1912" s="75"/>
      <c r="HND1912" s="75"/>
      <c r="HNE1912" s="75"/>
      <c r="HNF1912" s="75"/>
      <c r="HNG1912" s="75"/>
      <c r="HNH1912" s="75"/>
      <c r="HNI1912" s="75"/>
      <c r="HNJ1912" s="75"/>
      <c r="HNK1912" s="75"/>
      <c r="HNL1912" s="75"/>
      <c r="HNM1912" s="75"/>
      <c r="HNN1912" s="75"/>
      <c r="HNO1912" s="75"/>
      <c r="HNP1912" s="75"/>
      <c r="HNQ1912" s="75"/>
      <c r="HNR1912" s="75"/>
      <c r="HNS1912" s="75"/>
      <c r="HNT1912" s="75"/>
      <c r="HNU1912" s="75"/>
      <c r="HNV1912" s="75"/>
      <c r="HNW1912" s="75"/>
      <c r="HNX1912" s="75"/>
      <c r="HNY1912" s="75"/>
      <c r="HNZ1912" s="75"/>
      <c r="HOA1912" s="75"/>
      <c r="HOB1912" s="75"/>
      <c r="HOC1912" s="75"/>
      <c r="HOD1912" s="75"/>
      <c r="HOE1912" s="75"/>
      <c r="HOF1912" s="75"/>
      <c r="HOG1912" s="75"/>
      <c r="HOH1912" s="75"/>
      <c r="HOI1912" s="75"/>
      <c r="HOJ1912" s="75"/>
      <c r="HOK1912" s="75"/>
      <c r="HOL1912" s="75"/>
      <c r="HOM1912" s="75"/>
      <c r="HON1912" s="75"/>
      <c r="HOO1912" s="75"/>
      <c r="HOP1912" s="75"/>
      <c r="HOQ1912" s="75"/>
      <c r="HOR1912" s="75"/>
      <c r="HOS1912" s="75"/>
      <c r="HOT1912" s="75"/>
      <c r="HOU1912" s="75"/>
      <c r="HOV1912" s="75"/>
      <c r="HOW1912" s="75"/>
      <c r="HOX1912" s="75"/>
      <c r="HOY1912" s="75"/>
      <c r="HOZ1912" s="75"/>
      <c r="HPA1912" s="75"/>
      <c r="HPB1912" s="75"/>
      <c r="HPC1912" s="75"/>
      <c r="HPD1912" s="75"/>
      <c r="HPE1912" s="75"/>
      <c r="HPF1912" s="75"/>
      <c r="HPG1912" s="75"/>
      <c r="HPH1912" s="75"/>
      <c r="HPI1912" s="75"/>
      <c r="HPJ1912" s="75"/>
      <c r="HPK1912" s="75"/>
      <c r="HPL1912" s="75"/>
      <c r="HPM1912" s="75"/>
      <c r="HPN1912" s="75"/>
      <c r="HPO1912" s="75"/>
      <c r="HPP1912" s="75"/>
      <c r="HPQ1912" s="75"/>
      <c r="HPR1912" s="75"/>
      <c r="HPS1912" s="75"/>
      <c r="HPT1912" s="75"/>
      <c r="HPU1912" s="75"/>
      <c r="HPV1912" s="75"/>
      <c r="HPW1912" s="75"/>
      <c r="HPX1912" s="75"/>
      <c r="HPY1912" s="75"/>
      <c r="HPZ1912" s="75"/>
      <c r="HQA1912" s="75"/>
      <c r="HQB1912" s="75"/>
      <c r="HQC1912" s="75"/>
      <c r="HQD1912" s="75"/>
      <c r="HQE1912" s="75"/>
      <c r="HQF1912" s="75"/>
      <c r="HQG1912" s="75"/>
      <c r="HQH1912" s="75"/>
      <c r="HQI1912" s="75"/>
      <c r="HQJ1912" s="75"/>
      <c r="HQK1912" s="75"/>
      <c r="HQL1912" s="75"/>
      <c r="HQM1912" s="75"/>
      <c r="HQN1912" s="75"/>
      <c r="HQO1912" s="75"/>
      <c r="HQP1912" s="75"/>
      <c r="HQQ1912" s="75"/>
      <c r="HQR1912" s="75"/>
      <c r="HQS1912" s="75"/>
      <c r="HQT1912" s="75"/>
      <c r="HQU1912" s="75"/>
      <c r="HQV1912" s="75"/>
      <c r="HQW1912" s="75"/>
      <c r="HQX1912" s="75"/>
      <c r="HQY1912" s="75"/>
      <c r="HQZ1912" s="75"/>
      <c r="HRA1912" s="75"/>
      <c r="HRB1912" s="75"/>
      <c r="HRC1912" s="75"/>
      <c r="HRD1912" s="75"/>
      <c r="HRE1912" s="75"/>
      <c r="HRF1912" s="75"/>
      <c r="HRG1912" s="75"/>
      <c r="HRH1912" s="75"/>
      <c r="HRI1912" s="75"/>
      <c r="HRJ1912" s="75"/>
      <c r="HRK1912" s="75"/>
      <c r="HRL1912" s="75"/>
      <c r="HRM1912" s="75"/>
      <c r="HRN1912" s="75"/>
      <c r="HRO1912" s="75"/>
      <c r="HRP1912" s="75"/>
      <c r="HRQ1912" s="75"/>
      <c r="HRR1912" s="75"/>
      <c r="HRS1912" s="75"/>
      <c r="HRT1912" s="75"/>
      <c r="HRU1912" s="75"/>
      <c r="HRV1912" s="75"/>
      <c r="HRW1912" s="75"/>
      <c r="HRX1912" s="75"/>
      <c r="HRY1912" s="75"/>
      <c r="HRZ1912" s="75"/>
      <c r="HSA1912" s="75"/>
      <c r="HSB1912" s="75"/>
      <c r="HSC1912" s="75"/>
      <c r="HSD1912" s="75"/>
      <c r="HSE1912" s="75"/>
      <c r="HSF1912" s="75"/>
      <c r="HSG1912" s="75"/>
      <c r="HSH1912" s="75"/>
      <c r="HSI1912" s="75"/>
      <c r="HSJ1912" s="75"/>
      <c r="HSK1912" s="75"/>
      <c r="HSL1912" s="75"/>
      <c r="HSM1912" s="75"/>
      <c r="HSN1912" s="75"/>
      <c r="HSO1912" s="75"/>
      <c r="HSP1912" s="75"/>
      <c r="HSQ1912" s="75"/>
      <c r="HSR1912" s="75"/>
      <c r="HSS1912" s="75"/>
      <c r="HST1912" s="75"/>
      <c r="HSU1912" s="75"/>
      <c r="HSV1912" s="75"/>
      <c r="HSW1912" s="75"/>
      <c r="HSX1912" s="75"/>
      <c r="HSY1912" s="75"/>
      <c r="HSZ1912" s="75"/>
      <c r="HTA1912" s="75"/>
      <c r="HTB1912" s="75"/>
      <c r="HTC1912" s="75"/>
      <c r="HTD1912" s="75"/>
      <c r="HTE1912" s="75"/>
      <c r="HTF1912" s="75"/>
      <c r="HTG1912" s="75"/>
      <c r="HTH1912" s="75"/>
      <c r="HTI1912" s="75"/>
      <c r="HTJ1912" s="75"/>
      <c r="HTK1912" s="75"/>
      <c r="HTL1912" s="75"/>
      <c r="HTM1912" s="75"/>
      <c r="HTN1912" s="75"/>
      <c r="HTO1912" s="75"/>
      <c r="HTP1912" s="75"/>
      <c r="HTQ1912" s="75"/>
      <c r="HTR1912" s="75"/>
      <c r="HTS1912" s="75"/>
      <c r="HTT1912" s="75"/>
      <c r="HTU1912" s="75"/>
      <c r="HTV1912" s="75"/>
      <c r="HTW1912" s="75"/>
      <c r="HTX1912" s="75"/>
      <c r="HTY1912" s="75"/>
      <c r="HTZ1912" s="75"/>
      <c r="HUA1912" s="75"/>
      <c r="HUB1912" s="75"/>
      <c r="HUC1912" s="75"/>
      <c r="HUD1912" s="75"/>
      <c r="HUE1912" s="75"/>
      <c r="HUF1912" s="75"/>
      <c r="HUG1912" s="75"/>
      <c r="HUH1912" s="75"/>
      <c r="HUI1912" s="75"/>
      <c r="HUJ1912" s="75"/>
      <c r="HUK1912" s="75"/>
      <c r="HUL1912" s="75"/>
      <c r="HUM1912" s="75"/>
      <c r="HUN1912" s="75"/>
      <c r="HUO1912" s="75"/>
      <c r="HUP1912" s="75"/>
      <c r="HUQ1912" s="75"/>
      <c r="HUR1912" s="75"/>
      <c r="HUS1912" s="75"/>
      <c r="HUT1912" s="75"/>
      <c r="HUU1912" s="75"/>
      <c r="HUV1912" s="75"/>
      <c r="HUW1912" s="75"/>
      <c r="HUX1912" s="75"/>
      <c r="HUY1912" s="75"/>
      <c r="HUZ1912" s="75"/>
      <c r="HVA1912" s="75"/>
      <c r="HVB1912" s="75"/>
      <c r="HVC1912" s="75"/>
      <c r="HVD1912" s="75"/>
      <c r="HVE1912" s="75"/>
      <c r="HVF1912" s="75"/>
      <c r="HVG1912" s="75"/>
      <c r="HVH1912" s="75"/>
      <c r="HVI1912" s="75"/>
      <c r="HVJ1912" s="75"/>
      <c r="HVK1912" s="75"/>
      <c r="HVL1912" s="75"/>
      <c r="HVM1912" s="75"/>
      <c r="HVN1912" s="75"/>
      <c r="HVO1912" s="75"/>
      <c r="HVP1912" s="75"/>
      <c r="HVQ1912" s="75"/>
      <c r="HVR1912" s="75"/>
      <c r="HVS1912" s="75"/>
      <c r="HVT1912" s="75"/>
      <c r="HVU1912" s="75"/>
      <c r="HVV1912" s="75"/>
      <c r="HVW1912" s="75"/>
      <c r="HVX1912" s="75"/>
      <c r="HVY1912" s="75"/>
      <c r="HVZ1912" s="75"/>
      <c r="HWA1912" s="75"/>
      <c r="HWB1912" s="75"/>
      <c r="HWC1912" s="75"/>
      <c r="HWD1912" s="75"/>
      <c r="HWE1912" s="75"/>
      <c r="HWF1912" s="75"/>
      <c r="HWG1912" s="75"/>
      <c r="HWH1912" s="75"/>
      <c r="HWI1912" s="75"/>
      <c r="HWJ1912" s="75"/>
      <c r="HWK1912" s="75"/>
      <c r="HWL1912" s="75"/>
      <c r="HWM1912" s="75"/>
      <c r="HWN1912" s="75"/>
      <c r="HWO1912" s="75"/>
      <c r="HWP1912" s="75"/>
      <c r="HWQ1912" s="75"/>
      <c r="HWR1912" s="75"/>
      <c r="HWS1912" s="75"/>
      <c r="HWT1912" s="75"/>
      <c r="HWU1912" s="75"/>
      <c r="HWV1912" s="75"/>
      <c r="HWW1912" s="75"/>
      <c r="HWX1912" s="75"/>
      <c r="HWY1912" s="75"/>
      <c r="HWZ1912" s="75"/>
      <c r="HXA1912" s="75"/>
      <c r="HXB1912" s="75"/>
      <c r="HXC1912" s="75"/>
      <c r="HXD1912" s="75"/>
      <c r="HXE1912" s="75"/>
      <c r="HXF1912" s="75"/>
      <c r="HXG1912" s="75"/>
      <c r="HXH1912" s="75"/>
      <c r="HXI1912" s="75"/>
      <c r="HXJ1912" s="75"/>
      <c r="HXK1912" s="75"/>
      <c r="HXL1912" s="75"/>
      <c r="HXM1912" s="75"/>
      <c r="HXN1912" s="75"/>
      <c r="HXO1912" s="75"/>
      <c r="HXP1912" s="75"/>
      <c r="HXQ1912" s="75"/>
      <c r="HXR1912" s="75"/>
      <c r="HXS1912" s="75"/>
      <c r="HXT1912" s="75"/>
      <c r="HXU1912" s="75"/>
      <c r="HXV1912" s="75"/>
      <c r="HXW1912" s="75"/>
      <c r="HXX1912" s="75"/>
      <c r="HXY1912" s="75"/>
      <c r="HXZ1912" s="75"/>
      <c r="HYA1912" s="75"/>
      <c r="HYB1912" s="75"/>
      <c r="HYC1912" s="75"/>
      <c r="HYD1912" s="75"/>
      <c r="HYE1912" s="75"/>
      <c r="HYF1912" s="75"/>
      <c r="HYG1912" s="75"/>
      <c r="HYH1912" s="75"/>
      <c r="HYI1912" s="75"/>
      <c r="HYJ1912" s="75"/>
      <c r="HYK1912" s="75"/>
      <c r="HYL1912" s="75"/>
      <c r="HYM1912" s="75"/>
      <c r="HYN1912" s="75"/>
      <c r="HYO1912" s="75"/>
      <c r="HYP1912" s="75"/>
      <c r="HYQ1912" s="75"/>
      <c r="HYR1912" s="75"/>
      <c r="HYS1912" s="75"/>
      <c r="HYT1912" s="75"/>
      <c r="HYU1912" s="75"/>
      <c r="HYV1912" s="75"/>
      <c r="HYW1912" s="75"/>
      <c r="HYX1912" s="75"/>
      <c r="HYY1912" s="75"/>
      <c r="HYZ1912" s="75"/>
      <c r="HZA1912" s="75"/>
      <c r="HZB1912" s="75"/>
      <c r="HZC1912" s="75"/>
      <c r="HZD1912" s="75"/>
      <c r="HZE1912" s="75"/>
      <c r="HZF1912" s="75"/>
      <c r="HZG1912" s="75"/>
      <c r="HZH1912" s="75"/>
      <c r="HZI1912" s="75"/>
      <c r="HZJ1912" s="75"/>
      <c r="HZK1912" s="75"/>
      <c r="HZL1912" s="75"/>
      <c r="HZM1912" s="75"/>
      <c r="HZN1912" s="75"/>
      <c r="HZO1912" s="75"/>
      <c r="HZP1912" s="75"/>
      <c r="HZQ1912" s="75"/>
      <c r="HZR1912" s="75"/>
      <c r="HZS1912" s="75"/>
      <c r="HZT1912" s="75"/>
      <c r="HZU1912" s="75"/>
      <c r="HZV1912" s="75"/>
      <c r="HZW1912" s="75"/>
      <c r="HZX1912" s="75"/>
      <c r="HZY1912" s="75"/>
      <c r="HZZ1912" s="75"/>
      <c r="IAA1912" s="75"/>
      <c r="IAB1912" s="75"/>
      <c r="IAC1912" s="75"/>
      <c r="IAD1912" s="75"/>
      <c r="IAE1912" s="75"/>
      <c r="IAF1912" s="75"/>
      <c r="IAG1912" s="75"/>
      <c r="IAH1912" s="75"/>
      <c r="IAI1912" s="75"/>
      <c r="IAJ1912" s="75"/>
      <c r="IAK1912" s="75"/>
      <c r="IAL1912" s="75"/>
      <c r="IAM1912" s="75"/>
      <c r="IAN1912" s="75"/>
      <c r="IAO1912" s="75"/>
      <c r="IAP1912" s="75"/>
      <c r="IAQ1912" s="75"/>
      <c r="IAR1912" s="75"/>
      <c r="IAS1912" s="75"/>
      <c r="IAT1912" s="75"/>
      <c r="IAU1912" s="75"/>
      <c r="IAV1912" s="75"/>
      <c r="IAW1912" s="75"/>
      <c r="IAX1912" s="75"/>
      <c r="IAY1912" s="75"/>
      <c r="IAZ1912" s="75"/>
      <c r="IBA1912" s="75"/>
      <c r="IBB1912" s="75"/>
      <c r="IBC1912" s="75"/>
      <c r="IBD1912" s="75"/>
      <c r="IBE1912" s="75"/>
      <c r="IBF1912" s="75"/>
      <c r="IBG1912" s="75"/>
      <c r="IBH1912" s="75"/>
      <c r="IBI1912" s="75"/>
      <c r="IBJ1912" s="75"/>
      <c r="IBK1912" s="75"/>
      <c r="IBL1912" s="75"/>
      <c r="IBM1912" s="75"/>
      <c r="IBN1912" s="75"/>
      <c r="IBO1912" s="75"/>
      <c r="IBP1912" s="75"/>
      <c r="IBQ1912" s="75"/>
      <c r="IBR1912" s="75"/>
      <c r="IBS1912" s="75"/>
      <c r="IBT1912" s="75"/>
      <c r="IBU1912" s="75"/>
      <c r="IBV1912" s="75"/>
      <c r="IBW1912" s="75"/>
      <c r="IBX1912" s="75"/>
      <c r="IBY1912" s="75"/>
      <c r="IBZ1912" s="75"/>
      <c r="ICA1912" s="75"/>
      <c r="ICB1912" s="75"/>
      <c r="ICC1912" s="75"/>
      <c r="ICD1912" s="75"/>
      <c r="ICE1912" s="75"/>
      <c r="ICF1912" s="75"/>
      <c r="ICG1912" s="75"/>
      <c r="ICH1912" s="75"/>
      <c r="ICI1912" s="75"/>
      <c r="ICJ1912" s="75"/>
      <c r="ICK1912" s="75"/>
      <c r="ICL1912" s="75"/>
      <c r="ICM1912" s="75"/>
      <c r="ICN1912" s="75"/>
      <c r="ICO1912" s="75"/>
      <c r="ICP1912" s="75"/>
      <c r="ICQ1912" s="75"/>
      <c r="ICR1912" s="75"/>
      <c r="ICS1912" s="75"/>
      <c r="ICT1912" s="75"/>
      <c r="ICU1912" s="75"/>
      <c r="ICV1912" s="75"/>
      <c r="ICW1912" s="75"/>
      <c r="ICX1912" s="75"/>
      <c r="ICY1912" s="75"/>
      <c r="ICZ1912" s="75"/>
      <c r="IDA1912" s="75"/>
      <c r="IDB1912" s="75"/>
      <c r="IDC1912" s="75"/>
      <c r="IDD1912" s="75"/>
      <c r="IDE1912" s="75"/>
      <c r="IDF1912" s="75"/>
      <c r="IDG1912" s="75"/>
      <c r="IDH1912" s="75"/>
      <c r="IDI1912" s="75"/>
      <c r="IDJ1912" s="75"/>
      <c r="IDK1912" s="75"/>
      <c r="IDL1912" s="75"/>
      <c r="IDM1912" s="75"/>
      <c r="IDN1912" s="75"/>
      <c r="IDO1912" s="75"/>
      <c r="IDP1912" s="75"/>
      <c r="IDQ1912" s="75"/>
      <c r="IDR1912" s="75"/>
      <c r="IDS1912" s="75"/>
      <c r="IDT1912" s="75"/>
      <c r="IDU1912" s="75"/>
      <c r="IDV1912" s="75"/>
      <c r="IDW1912" s="75"/>
      <c r="IDX1912" s="75"/>
      <c r="IDY1912" s="75"/>
      <c r="IDZ1912" s="75"/>
      <c r="IEA1912" s="75"/>
      <c r="IEB1912" s="75"/>
      <c r="IEC1912" s="75"/>
      <c r="IED1912" s="75"/>
      <c r="IEE1912" s="75"/>
      <c r="IEF1912" s="75"/>
      <c r="IEG1912" s="75"/>
      <c r="IEH1912" s="75"/>
      <c r="IEI1912" s="75"/>
      <c r="IEJ1912" s="75"/>
      <c r="IEK1912" s="75"/>
      <c r="IEL1912" s="75"/>
      <c r="IEM1912" s="75"/>
      <c r="IEN1912" s="75"/>
      <c r="IEO1912" s="75"/>
      <c r="IEP1912" s="75"/>
      <c r="IEQ1912" s="75"/>
      <c r="IER1912" s="75"/>
      <c r="IES1912" s="75"/>
      <c r="IET1912" s="75"/>
      <c r="IEU1912" s="75"/>
      <c r="IEV1912" s="75"/>
      <c r="IEW1912" s="75"/>
      <c r="IEX1912" s="75"/>
      <c r="IEY1912" s="75"/>
      <c r="IEZ1912" s="75"/>
      <c r="IFA1912" s="75"/>
      <c r="IFB1912" s="75"/>
      <c r="IFC1912" s="75"/>
      <c r="IFD1912" s="75"/>
      <c r="IFE1912" s="75"/>
      <c r="IFF1912" s="75"/>
      <c r="IFG1912" s="75"/>
      <c r="IFH1912" s="75"/>
      <c r="IFI1912" s="75"/>
      <c r="IFJ1912" s="75"/>
      <c r="IFK1912" s="75"/>
      <c r="IFL1912" s="75"/>
      <c r="IFM1912" s="75"/>
      <c r="IFN1912" s="75"/>
      <c r="IFO1912" s="75"/>
      <c r="IFP1912" s="75"/>
      <c r="IFQ1912" s="75"/>
      <c r="IFR1912" s="75"/>
      <c r="IFS1912" s="75"/>
      <c r="IFT1912" s="75"/>
      <c r="IFU1912" s="75"/>
      <c r="IFV1912" s="75"/>
      <c r="IFW1912" s="75"/>
      <c r="IFX1912" s="75"/>
      <c r="IFY1912" s="75"/>
      <c r="IFZ1912" s="75"/>
      <c r="IGA1912" s="75"/>
      <c r="IGB1912" s="75"/>
      <c r="IGC1912" s="75"/>
      <c r="IGD1912" s="75"/>
      <c r="IGE1912" s="75"/>
      <c r="IGF1912" s="75"/>
      <c r="IGG1912" s="75"/>
      <c r="IGH1912" s="75"/>
      <c r="IGI1912" s="75"/>
      <c r="IGJ1912" s="75"/>
      <c r="IGK1912" s="75"/>
      <c r="IGL1912" s="75"/>
      <c r="IGM1912" s="75"/>
      <c r="IGN1912" s="75"/>
      <c r="IGO1912" s="75"/>
      <c r="IGP1912" s="75"/>
      <c r="IGQ1912" s="75"/>
      <c r="IGR1912" s="75"/>
      <c r="IGS1912" s="75"/>
      <c r="IGT1912" s="75"/>
      <c r="IGU1912" s="75"/>
      <c r="IGV1912" s="75"/>
      <c r="IGW1912" s="75"/>
      <c r="IGX1912" s="75"/>
      <c r="IGY1912" s="75"/>
      <c r="IGZ1912" s="75"/>
      <c r="IHA1912" s="75"/>
      <c r="IHB1912" s="75"/>
      <c r="IHC1912" s="75"/>
      <c r="IHD1912" s="75"/>
      <c r="IHE1912" s="75"/>
      <c r="IHF1912" s="75"/>
      <c r="IHG1912" s="75"/>
      <c r="IHH1912" s="75"/>
      <c r="IHI1912" s="75"/>
      <c r="IHJ1912" s="75"/>
      <c r="IHK1912" s="75"/>
      <c r="IHL1912" s="75"/>
      <c r="IHM1912" s="75"/>
      <c r="IHN1912" s="75"/>
      <c r="IHO1912" s="75"/>
      <c r="IHP1912" s="75"/>
      <c r="IHQ1912" s="75"/>
      <c r="IHR1912" s="75"/>
      <c r="IHS1912" s="75"/>
      <c r="IHT1912" s="75"/>
      <c r="IHU1912" s="75"/>
      <c r="IHV1912" s="75"/>
      <c r="IHW1912" s="75"/>
      <c r="IHX1912" s="75"/>
      <c r="IHY1912" s="75"/>
      <c r="IHZ1912" s="75"/>
      <c r="IIA1912" s="75"/>
      <c r="IIB1912" s="75"/>
      <c r="IIC1912" s="75"/>
      <c r="IID1912" s="75"/>
      <c r="IIE1912" s="75"/>
      <c r="IIF1912" s="75"/>
      <c r="IIG1912" s="75"/>
      <c r="IIH1912" s="75"/>
      <c r="III1912" s="75"/>
      <c r="IIJ1912" s="75"/>
      <c r="IIK1912" s="75"/>
      <c r="IIL1912" s="75"/>
      <c r="IIM1912" s="75"/>
      <c r="IIN1912" s="75"/>
      <c r="IIO1912" s="75"/>
      <c r="IIP1912" s="75"/>
      <c r="IIQ1912" s="75"/>
      <c r="IIR1912" s="75"/>
      <c r="IIS1912" s="75"/>
      <c r="IIT1912" s="75"/>
      <c r="IIU1912" s="75"/>
      <c r="IIV1912" s="75"/>
      <c r="IIW1912" s="75"/>
      <c r="IIX1912" s="75"/>
      <c r="IIY1912" s="75"/>
      <c r="IIZ1912" s="75"/>
      <c r="IJA1912" s="75"/>
      <c r="IJB1912" s="75"/>
      <c r="IJC1912" s="75"/>
      <c r="IJD1912" s="75"/>
      <c r="IJE1912" s="75"/>
      <c r="IJF1912" s="75"/>
      <c r="IJG1912" s="75"/>
      <c r="IJH1912" s="75"/>
      <c r="IJI1912" s="75"/>
      <c r="IJJ1912" s="75"/>
      <c r="IJK1912" s="75"/>
      <c r="IJL1912" s="75"/>
      <c r="IJM1912" s="75"/>
      <c r="IJN1912" s="75"/>
      <c r="IJO1912" s="75"/>
      <c r="IJP1912" s="75"/>
      <c r="IJQ1912" s="75"/>
      <c r="IJR1912" s="75"/>
      <c r="IJS1912" s="75"/>
      <c r="IJT1912" s="75"/>
      <c r="IJU1912" s="75"/>
      <c r="IJV1912" s="75"/>
      <c r="IJW1912" s="75"/>
      <c r="IJX1912" s="75"/>
      <c r="IJY1912" s="75"/>
      <c r="IJZ1912" s="75"/>
      <c r="IKA1912" s="75"/>
      <c r="IKB1912" s="75"/>
      <c r="IKC1912" s="75"/>
      <c r="IKD1912" s="75"/>
      <c r="IKE1912" s="75"/>
      <c r="IKF1912" s="75"/>
      <c r="IKG1912" s="75"/>
      <c r="IKH1912" s="75"/>
      <c r="IKI1912" s="75"/>
      <c r="IKJ1912" s="75"/>
      <c r="IKK1912" s="75"/>
      <c r="IKL1912" s="75"/>
      <c r="IKM1912" s="75"/>
      <c r="IKN1912" s="75"/>
      <c r="IKO1912" s="75"/>
      <c r="IKP1912" s="75"/>
      <c r="IKQ1912" s="75"/>
      <c r="IKR1912" s="75"/>
      <c r="IKS1912" s="75"/>
      <c r="IKT1912" s="75"/>
      <c r="IKU1912" s="75"/>
      <c r="IKV1912" s="75"/>
      <c r="IKW1912" s="75"/>
      <c r="IKX1912" s="75"/>
      <c r="IKY1912" s="75"/>
      <c r="IKZ1912" s="75"/>
      <c r="ILA1912" s="75"/>
      <c r="ILB1912" s="75"/>
      <c r="ILC1912" s="75"/>
      <c r="ILD1912" s="75"/>
      <c r="ILE1912" s="75"/>
      <c r="ILF1912" s="75"/>
      <c r="ILG1912" s="75"/>
      <c r="ILH1912" s="75"/>
      <c r="ILI1912" s="75"/>
      <c r="ILJ1912" s="75"/>
      <c r="ILK1912" s="75"/>
      <c r="ILL1912" s="75"/>
      <c r="ILM1912" s="75"/>
      <c r="ILN1912" s="75"/>
      <c r="ILO1912" s="75"/>
      <c r="ILP1912" s="75"/>
      <c r="ILQ1912" s="75"/>
      <c r="ILR1912" s="75"/>
      <c r="ILS1912" s="75"/>
      <c r="ILT1912" s="75"/>
      <c r="ILU1912" s="75"/>
      <c r="ILV1912" s="75"/>
      <c r="ILW1912" s="75"/>
      <c r="ILX1912" s="75"/>
      <c r="ILY1912" s="75"/>
      <c r="ILZ1912" s="75"/>
      <c r="IMA1912" s="75"/>
      <c r="IMB1912" s="75"/>
      <c r="IMC1912" s="75"/>
      <c r="IMD1912" s="75"/>
      <c r="IME1912" s="75"/>
      <c r="IMF1912" s="75"/>
      <c r="IMG1912" s="75"/>
      <c r="IMH1912" s="75"/>
      <c r="IMI1912" s="75"/>
      <c r="IMJ1912" s="75"/>
      <c r="IMK1912" s="75"/>
      <c r="IML1912" s="75"/>
      <c r="IMM1912" s="75"/>
      <c r="IMN1912" s="75"/>
      <c r="IMO1912" s="75"/>
      <c r="IMP1912" s="75"/>
      <c r="IMQ1912" s="75"/>
      <c r="IMR1912" s="75"/>
      <c r="IMS1912" s="75"/>
      <c r="IMT1912" s="75"/>
      <c r="IMU1912" s="75"/>
      <c r="IMV1912" s="75"/>
      <c r="IMW1912" s="75"/>
      <c r="IMX1912" s="75"/>
      <c r="IMY1912" s="75"/>
      <c r="IMZ1912" s="75"/>
      <c r="INA1912" s="75"/>
      <c r="INB1912" s="75"/>
      <c r="INC1912" s="75"/>
      <c r="IND1912" s="75"/>
      <c r="INE1912" s="75"/>
      <c r="INF1912" s="75"/>
      <c r="ING1912" s="75"/>
      <c r="INH1912" s="75"/>
      <c r="INI1912" s="75"/>
      <c r="INJ1912" s="75"/>
      <c r="INK1912" s="75"/>
      <c r="INL1912" s="75"/>
      <c r="INM1912" s="75"/>
      <c r="INN1912" s="75"/>
      <c r="INO1912" s="75"/>
      <c r="INP1912" s="75"/>
      <c r="INQ1912" s="75"/>
      <c r="INR1912" s="75"/>
      <c r="INS1912" s="75"/>
      <c r="INT1912" s="75"/>
      <c r="INU1912" s="75"/>
      <c r="INV1912" s="75"/>
      <c r="INW1912" s="75"/>
      <c r="INX1912" s="75"/>
      <c r="INY1912" s="75"/>
      <c r="INZ1912" s="75"/>
      <c r="IOA1912" s="75"/>
      <c r="IOB1912" s="75"/>
      <c r="IOC1912" s="75"/>
      <c r="IOD1912" s="75"/>
      <c r="IOE1912" s="75"/>
      <c r="IOF1912" s="75"/>
      <c r="IOG1912" s="75"/>
      <c r="IOH1912" s="75"/>
      <c r="IOI1912" s="75"/>
      <c r="IOJ1912" s="75"/>
      <c r="IOK1912" s="75"/>
      <c r="IOL1912" s="75"/>
      <c r="IOM1912" s="75"/>
      <c r="ION1912" s="75"/>
      <c r="IOO1912" s="75"/>
      <c r="IOP1912" s="75"/>
      <c r="IOQ1912" s="75"/>
      <c r="IOR1912" s="75"/>
      <c r="IOS1912" s="75"/>
      <c r="IOT1912" s="75"/>
      <c r="IOU1912" s="75"/>
      <c r="IOV1912" s="75"/>
      <c r="IOW1912" s="75"/>
      <c r="IOX1912" s="75"/>
      <c r="IOY1912" s="75"/>
      <c r="IOZ1912" s="75"/>
      <c r="IPA1912" s="75"/>
      <c r="IPB1912" s="75"/>
      <c r="IPC1912" s="75"/>
      <c r="IPD1912" s="75"/>
      <c r="IPE1912" s="75"/>
      <c r="IPF1912" s="75"/>
      <c r="IPG1912" s="75"/>
      <c r="IPH1912" s="75"/>
      <c r="IPI1912" s="75"/>
      <c r="IPJ1912" s="75"/>
      <c r="IPK1912" s="75"/>
      <c r="IPL1912" s="75"/>
      <c r="IPM1912" s="75"/>
      <c r="IPN1912" s="75"/>
      <c r="IPO1912" s="75"/>
      <c r="IPP1912" s="75"/>
      <c r="IPQ1912" s="75"/>
      <c r="IPR1912" s="75"/>
      <c r="IPS1912" s="75"/>
      <c r="IPT1912" s="75"/>
      <c r="IPU1912" s="75"/>
      <c r="IPV1912" s="75"/>
      <c r="IPW1912" s="75"/>
      <c r="IPX1912" s="75"/>
      <c r="IPY1912" s="75"/>
      <c r="IPZ1912" s="75"/>
      <c r="IQA1912" s="75"/>
      <c r="IQB1912" s="75"/>
      <c r="IQC1912" s="75"/>
      <c r="IQD1912" s="75"/>
      <c r="IQE1912" s="75"/>
      <c r="IQF1912" s="75"/>
      <c r="IQG1912" s="75"/>
      <c r="IQH1912" s="75"/>
      <c r="IQI1912" s="75"/>
      <c r="IQJ1912" s="75"/>
      <c r="IQK1912" s="75"/>
      <c r="IQL1912" s="75"/>
      <c r="IQM1912" s="75"/>
      <c r="IQN1912" s="75"/>
      <c r="IQO1912" s="75"/>
      <c r="IQP1912" s="75"/>
      <c r="IQQ1912" s="75"/>
      <c r="IQR1912" s="75"/>
      <c r="IQS1912" s="75"/>
      <c r="IQT1912" s="75"/>
      <c r="IQU1912" s="75"/>
      <c r="IQV1912" s="75"/>
      <c r="IQW1912" s="75"/>
      <c r="IQX1912" s="75"/>
      <c r="IQY1912" s="75"/>
      <c r="IQZ1912" s="75"/>
      <c r="IRA1912" s="75"/>
      <c r="IRB1912" s="75"/>
      <c r="IRC1912" s="75"/>
      <c r="IRD1912" s="75"/>
      <c r="IRE1912" s="75"/>
      <c r="IRF1912" s="75"/>
      <c r="IRG1912" s="75"/>
      <c r="IRH1912" s="75"/>
      <c r="IRI1912" s="75"/>
      <c r="IRJ1912" s="75"/>
      <c r="IRK1912" s="75"/>
      <c r="IRL1912" s="75"/>
      <c r="IRM1912" s="75"/>
      <c r="IRN1912" s="75"/>
      <c r="IRO1912" s="75"/>
      <c r="IRP1912" s="75"/>
      <c r="IRQ1912" s="75"/>
      <c r="IRR1912" s="75"/>
      <c r="IRS1912" s="75"/>
      <c r="IRT1912" s="75"/>
      <c r="IRU1912" s="75"/>
      <c r="IRV1912" s="75"/>
      <c r="IRW1912" s="75"/>
      <c r="IRX1912" s="75"/>
      <c r="IRY1912" s="75"/>
      <c r="IRZ1912" s="75"/>
      <c r="ISA1912" s="75"/>
      <c r="ISB1912" s="75"/>
      <c r="ISC1912" s="75"/>
      <c r="ISD1912" s="75"/>
      <c r="ISE1912" s="75"/>
      <c r="ISF1912" s="75"/>
      <c r="ISG1912" s="75"/>
      <c r="ISH1912" s="75"/>
      <c r="ISI1912" s="75"/>
      <c r="ISJ1912" s="75"/>
      <c r="ISK1912" s="75"/>
      <c r="ISL1912" s="75"/>
      <c r="ISM1912" s="75"/>
      <c r="ISN1912" s="75"/>
      <c r="ISO1912" s="75"/>
      <c r="ISP1912" s="75"/>
      <c r="ISQ1912" s="75"/>
      <c r="ISR1912" s="75"/>
      <c r="ISS1912" s="75"/>
      <c r="IST1912" s="75"/>
      <c r="ISU1912" s="75"/>
      <c r="ISV1912" s="75"/>
      <c r="ISW1912" s="75"/>
      <c r="ISX1912" s="75"/>
      <c r="ISY1912" s="75"/>
      <c r="ISZ1912" s="75"/>
      <c r="ITA1912" s="75"/>
      <c r="ITB1912" s="75"/>
      <c r="ITC1912" s="75"/>
      <c r="ITD1912" s="75"/>
      <c r="ITE1912" s="75"/>
      <c r="ITF1912" s="75"/>
      <c r="ITG1912" s="75"/>
      <c r="ITH1912" s="75"/>
      <c r="ITI1912" s="75"/>
      <c r="ITJ1912" s="75"/>
      <c r="ITK1912" s="75"/>
      <c r="ITL1912" s="75"/>
      <c r="ITM1912" s="75"/>
      <c r="ITN1912" s="75"/>
      <c r="ITO1912" s="75"/>
      <c r="ITP1912" s="75"/>
      <c r="ITQ1912" s="75"/>
      <c r="ITR1912" s="75"/>
      <c r="ITS1912" s="75"/>
      <c r="ITT1912" s="75"/>
      <c r="ITU1912" s="75"/>
      <c r="ITV1912" s="75"/>
      <c r="ITW1912" s="75"/>
      <c r="ITX1912" s="75"/>
      <c r="ITY1912" s="75"/>
      <c r="ITZ1912" s="75"/>
      <c r="IUA1912" s="75"/>
      <c r="IUB1912" s="75"/>
      <c r="IUC1912" s="75"/>
      <c r="IUD1912" s="75"/>
      <c r="IUE1912" s="75"/>
      <c r="IUF1912" s="75"/>
      <c r="IUG1912" s="75"/>
      <c r="IUH1912" s="75"/>
      <c r="IUI1912" s="75"/>
      <c r="IUJ1912" s="75"/>
      <c r="IUK1912" s="75"/>
      <c r="IUL1912" s="75"/>
      <c r="IUM1912" s="75"/>
      <c r="IUN1912" s="75"/>
      <c r="IUO1912" s="75"/>
      <c r="IUP1912" s="75"/>
      <c r="IUQ1912" s="75"/>
      <c r="IUR1912" s="75"/>
      <c r="IUS1912" s="75"/>
      <c r="IUT1912" s="75"/>
      <c r="IUU1912" s="75"/>
      <c r="IUV1912" s="75"/>
      <c r="IUW1912" s="75"/>
      <c r="IUX1912" s="75"/>
      <c r="IUY1912" s="75"/>
      <c r="IUZ1912" s="75"/>
      <c r="IVA1912" s="75"/>
      <c r="IVB1912" s="75"/>
      <c r="IVC1912" s="75"/>
      <c r="IVD1912" s="75"/>
      <c r="IVE1912" s="75"/>
      <c r="IVF1912" s="75"/>
      <c r="IVG1912" s="75"/>
      <c r="IVH1912" s="75"/>
      <c r="IVI1912" s="75"/>
      <c r="IVJ1912" s="75"/>
      <c r="IVK1912" s="75"/>
      <c r="IVL1912" s="75"/>
      <c r="IVM1912" s="75"/>
      <c r="IVN1912" s="75"/>
      <c r="IVO1912" s="75"/>
      <c r="IVP1912" s="75"/>
      <c r="IVQ1912" s="75"/>
      <c r="IVR1912" s="75"/>
      <c r="IVS1912" s="75"/>
      <c r="IVT1912" s="75"/>
      <c r="IVU1912" s="75"/>
      <c r="IVV1912" s="75"/>
      <c r="IVW1912" s="75"/>
      <c r="IVX1912" s="75"/>
      <c r="IVY1912" s="75"/>
      <c r="IVZ1912" s="75"/>
      <c r="IWA1912" s="75"/>
      <c r="IWB1912" s="75"/>
      <c r="IWC1912" s="75"/>
      <c r="IWD1912" s="75"/>
      <c r="IWE1912" s="75"/>
      <c r="IWF1912" s="75"/>
      <c r="IWG1912" s="75"/>
      <c r="IWH1912" s="75"/>
      <c r="IWI1912" s="75"/>
      <c r="IWJ1912" s="75"/>
      <c r="IWK1912" s="75"/>
      <c r="IWL1912" s="75"/>
      <c r="IWM1912" s="75"/>
      <c r="IWN1912" s="75"/>
      <c r="IWO1912" s="75"/>
      <c r="IWP1912" s="75"/>
      <c r="IWQ1912" s="75"/>
      <c r="IWR1912" s="75"/>
      <c r="IWS1912" s="75"/>
      <c r="IWT1912" s="75"/>
      <c r="IWU1912" s="75"/>
      <c r="IWV1912" s="75"/>
      <c r="IWW1912" s="75"/>
      <c r="IWX1912" s="75"/>
      <c r="IWY1912" s="75"/>
      <c r="IWZ1912" s="75"/>
      <c r="IXA1912" s="75"/>
      <c r="IXB1912" s="75"/>
      <c r="IXC1912" s="75"/>
      <c r="IXD1912" s="75"/>
      <c r="IXE1912" s="75"/>
      <c r="IXF1912" s="75"/>
      <c r="IXG1912" s="75"/>
      <c r="IXH1912" s="75"/>
      <c r="IXI1912" s="75"/>
      <c r="IXJ1912" s="75"/>
      <c r="IXK1912" s="75"/>
      <c r="IXL1912" s="75"/>
      <c r="IXM1912" s="75"/>
      <c r="IXN1912" s="75"/>
      <c r="IXO1912" s="75"/>
      <c r="IXP1912" s="75"/>
      <c r="IXQ1912" s="75"/>
      <c r="IXR1912" s="75"/>
      <c r="IXS1912" s="75"/>
      <c r="IXT1912" s="75"/>
      <c r="IXU1912" s="75"/>
      <c r="IXV1912" s="75"/>
      <c r="IXW1912" s="75"/>
      <c r="IXX1912" s="75"/>
      <c r="IXY1912" s="75"/>
      <c r="IXZ1912" s="75"/>
      <c r="IYA1912" s="75"/>
      <c r="IYB1912" s="75"/>
      <c r="IYC1912" s="75"/>
      <c r="IYD1912" s="75"/>
      <c r="IYE1912" s="75"/>
      <c r="IYF1912" s="75"/>
      <c r="IYG1912" s="75"/>
      <c r="IYH1912" s="75"/>
      <c r="IYI1912" s="75"/>
      <c r="IYJ1912" s="75"/>
      <c r="IYK1912" s="75"/>
      <c r="IYL1912" s="75"/>
      <c r="IYM1912" s="75"/>
      <c r="IYN1912" s="75"/>
      <c r="IYO1912" s="75"/>
      <c r="IYP1912" s="75"/>
      <c r="IYQ1912" s="75"/>
      <c r="IYR1912" s="75"/>
      <c r="IYS1912" s="75"/>
      <c r="IYT1912" s="75"/>
      <c r="IYU1912" s="75"/>
      <c r="IYV1912" s="75"/>
      <c r="IYW1912" s="75"/>
      <c r="IYX1912" s="75"/>
      <c r="IYY1912" s="75"/>
      <c r="IYZ1912" s="75"/>
      <c r="IZA1912" s="75"/>
      <c r="IZB1912" s="75"/>
      <c r="IZC1912" s="75"/>
      <c r="IZD1912" s="75"/>
      <c r="IZE1912" s="75"/>
      <c r="IZF1912" s="75"/>
      <c r="IZG1912" s="75"/>
      <c r="IZH1912" s="75"/>
      <c r="IZI1912" s="75"/>
      <c r="IZJ1912" s="75"/>
      <c r="IZK1912" s="75"/>
      <c r="IZL1912" s="75"/>
      <c r="IZM1912" s="75"/>
      <c r="IZN1912" s="75"/>
      <c r="IZO1912" s="75"/>
      <c r="IZP1912" s="75"/>
      <c r="IZQ1912" s="75"/>
      <c r="IZR1912" s="75"/>
      <c r="IZS1912" s="75"/>
      <c r="IZT1912" s="75"/>
      <c r="IZU1912" s="75"/>
      <c r="IZV1912" s="75"/>
      <c r="IZW1912" s="75"/>
      <c r="IZX1912" s="75"/>
      <c r="IZY1912" s="75"/>
      <c r="IZZ1912" s="75"/>
      <c r="JAA1912" s="75"/>
      <c r="JAB1912" s="75"/>
      <c r="JAC1912" s="75"/>
      <c r="JAD1912" s="75"/>
      <c r="JAE1912" s="75"/>
      <c r="JAF1912" s="75"/>
      <c r="JAG1912" s="75"/>
      <c r="JAH1912" s="75"/>
      <c r="JAI1912" s="75"/>
      <c r="JAJ1912" s="75"/>
      <c r="JAK1912" s="75"/>
      <c r="JAL1912" s="75"/>
      <c r="JAM1912" s="75"/>
      <c r="JAN1912" s="75"/>
      <c r="JAO1912" s="75"/>
      <c r="JAP1912" s="75"/>
      <c r="JAQ1912" s="75"/>
      <c r="JAR1912" s="75"/>
      <c r="JAS1912" s="75"/>
      <c r="JAT1912" s="75"/>
      <c r="JAU1912" s="75"/>
      <c r="JAV1912" s="75"/>
      <c r="JAW1912" s="75"/>
      <c r="JAX1912" s="75"/>
      <c r="JAY1912" s="75"/>
      <c r="JAZ1912" s="75"/>
      <c r="JBA1912" s="75"/>
      <c r="JBB1912" s="75"/>
      <c r="JBC1912" s="75"/>
      <c r="JBD1912" s="75"/>
      <c r="JBE1912" s="75"/>
      <c r="JBF1912" s="75"/>
      <c r="JBG1912" s="75"/>
      <c r="JBH1912" s="75"/>
      <c r="JBI1912" s="75"/>
      <c r="JBJ1912" s="75"/>
      <c r="JBK1912" s="75"/>
      <c r="JBL1912" s="75"/>
      <c r="JBM1912" s="75"/>
      <c r="JBN1912" s="75"/>
      <c r="JBO1912" s="75"/>
      <c r="JBP1912" s="75"/>
      <c r="JBQ1912" s="75"/>
      <c r="JBR1912" s="75"/>
      <c r="JBS1912" s="75"/>
      <c r="JBT1912" s="75"/>
      <c r="JBU1912" s="75"/>
      <c r="JBV1912" s="75"/>
      <c r="JBW1912" s="75"/>
      <c r="JBX1912" s="75"/>
      <c r="JBY1912" s="75"/>
      <c r="JBZ1912" s="75"/>
      <c r="JCA1912" s="75"/>
      <c r="JCB1912" s="75"/>
      <c r="JCC1912" s="75"/>
      <c r="JCD1912" s="75"/>
      <c r="JCE1912" s="75"/>
      <c r="JCF1912" s="75"/>
      <c r="JCG1912" s="75"/>
      <c r="JCH1912" s="75"/>
      <c r="JCI1912" s="75"/>
      <c r="JCJ1912" s="75"/>
      <c r="JCK1912" s="75"/>
      <c r="JCL1912" s="75"/>
      <c r="JCM1912" s="75"/>
      <c r="JCN1912" s="75"/>
      <c r="JCO1912" s="75"/>
      <c r="JCP1912" s="75"/>
      <c r="JCQ1912" s="75"/>
      <c r="JCR1912" s="75"/>
      <c r="JCS1912" s="75"/>
      <c r="JCT1912" s="75"/>
      <c r="JCU1912" s="75"/>
      <c r="JCV1912" s="75"/>
      <c r="JCW1912" s="75"/>
      <c r="JCX1912" s="75"/>
      <c r="JCY1912" s="75"/>
      <c r="JCZ1912" s="75"/>
      <c r="JDA1912" s="75"/>
      <c r="JDB1912" s="75"/>
      <c r="JDC1912" s="75"/>
      <c r="JDD1912" s="75"/>
      <c r="JDE1912" s="75"/>
      <c r="JDF1912" s="75"/>
      <c r="JDG1912" s="75"/>
      <c r="JDH1912" s="75"/>
      <c r="JDI1912" s="75"/>
      <c r="JDJ1912" s="75"/>
      <c r="JDK1912" s="75"/>
      <c r="JDL1912" s="75"/>
      <c r="JDM1912" s="75"/>
      <c r="JDN1912" s="75"/>
      <c r="JDO1912" s="75"/>
      <c r="JDP1912" s="75"/>
      <c r="JDQ1912" s="75"/>
      <c r="JDR1912" s="75"/>
      <c r="JDS1912" s="75"/>
      <c r="JDT1912" s="75"/>
      <c r="JDU1912" s="75"/>
      <c r="JDV1912" s="75"/>
      <c r="JDW1912" s="75"/>
      <c r="JDX1912" s="75"/>
      <c r="JDY1912" s="75"/>
      <c r="JDZ1912" s="75"/>
      <c r="JEA1912" s="75"/>
      <c r="JEB1912" s="75"/>
      <c r="JEC1912" s="75"/>
      <c r="JED1912" s="75"/>
      <c r="JEE1912" s="75"/>
      <c r="JEF1912" s="75"/>
      <c r="JEG1912" s="75"/>
      <c r="JEH1912" s="75"/>
      <c r="JEI1912" s="75"/>
      <c r="JEJ1912" s="75"/>
      <c r="JEK1912" s="75"/>
      <c r="JEL1912" s="75"/>
      <c r="JEM1912" s="75"/>
      <c r="JEN1912" s="75"/>
      <c r="JEO1912" s="75"/>
      <c r="JEP1912" s="75"/>
      <c r="JEQ1912" s="75"/>
      <c r="JER1912" s="75"/>
      <c r="JES1912" s="75"/>
      <c r="JET1912" s="75"/>
      <c r="JEU1912" s="75"/>
      <c r="JEV1912" s="75"/>
      <c r="JEW1912" s="75"/>
      <c r="JEX1912" s="75"/>
      <c r="JEY1912" s="75"/>
      <c r="JEZ1912" s="75"/>
      <c r="JFA1912" s="75"/>
      <c r="JFB1912" s="75"/>
      <c r="JFC1912" s="75"/>
      <c r="JFD1912" s="75"/>
      <c r="JFE1912" s="75"/>
      <c r="JFF1912" s="75"/>
      <c r="JFG1912" s="75"/>
      <c r="JFH1912" s="75"/>
      <c r="JFI1912" s="75"/>
      <c r="JFJ1912" s="75"/>
      <c r="JFK1912" s="75"/>
      <c r="JFL1912" s="75"/>
      <c r="JFM1912" s="75"/>
      <c r="JFN1912" s="75"/>
      <c r="JFO1912" s="75"/>
      <c r="JFP1912" s="75"/>
      <c r="JFQ1912" s="75"/>
      <c r="JFR1912" s="75"/>
      <c r="JFS1912" s="75"/>
      <c r="JFT1912" s="75"/>
      <c r="JFU1912" s="75"/>
      <c r="JFV1912" s="75"/>
      <c r="JFW1912" s="75"/>
      <c r="JFX1912" s="75"/>
      <c r="JFY1912" s="75"/>
      <c r="JFZ1912" s="75"/>
      <c r="JGA1912" s="75"/>
      <c r="JGB1912" s="75"/>
      <c r="JGC1912" s="75"/>
      <c r="JGD1912" s="75"/>
      <c r="JGE1912" s="75"/>
      <c r="JGF1912" s="75"/>
      <c r="JGG1912" s="75"/>
      <c r="JGH1912" s="75"/>
      <c r="JGI1912" s="75"/>
      <c r="JGJ1912" s="75"/>
      <c r="JGK1912" s="75"/>
      <c r="JGL1912" s="75"/>
      <c r="JGM1912" s="75"/>
      <c r="JGN1912" s="75"/>
      <c r="JGO1912" s="75"/>
      <c r="JGP1912" s="75"/>
      <c r="JGQ1912" s="75"/>
      <c r="JGR1912" s="75"/>
      <c r="JGS1912" s="75"/>
      <c r="JGT1912" s="75"/>
      <c r="JGU1912" s="75"/>
      <c r="JGV1912" s="75"/>
      <c r="JGW1912" s="75"/>
      <c r="JGX1912" s="75"/>
      <c r="JGY1912" s="75"/>
      <c r="JGZ1912" s="75"/>
      <c r="JHA1912" s="75"/>
      <c r="JHB1912" s="75"/>
      <c r="JHC1912" s="75"/>
      <c r="JHD1912" s="75"/>
      <c r="JHE1912" s="75"/>
      <c r="JHF1912" s="75"/>
      <c r="JHG1912" s="75"/>
      <c r="JHH1912" s="75"/>
      <c r="JHI1912" s="75"/>
      <c r="JHJ1912" s="75"/>
      <c r="JHK1912" s="75"/>
      <c r="JHL1912" s="75"/>
      <c r="JHM1912" s="75"/>
      <c r="JHN1912" s="75"/>
      <c r="JHO1912" s="75"/>
      <c r="JHP1912" s="75"/>
      <c r="JHQ1912" s="75"/>
      <c r="JHR1912" s="75"/>
      <c r="JHS1912" s="75"/>
      <c r="JHT1912" s="75"/>
      <c r="JHU1912" s="75"/>
      <c r="JHV1912" s="75"/>
      <c r="JHW1912" s="75"/>
      <c r="JHX1912" s="75"/>
      <c r="JHY1912" s="75"/>
      <c r="JHZ1912" s="75"/>
      <c r="JIA1912" s="75"/>
      <c r="JIB1912" s="75"/>
      <c r="JIC1912" s="75"/>
      <c r="JID1912" s="75"/>
      <c r="JIE1912" s="75"/>
      <c r="JIF1912" s="75"/>
      <c r="JIG1912" s="75"/>
      <c r="JIH1912" s="75"/>
      <c r="JII1912" s="75"/>
      <c r="JIJ1912" s="75"/>
      <c r="JIK1912" s="75"/>
      <c r="JIL1912" s="75"/>
      <c r="JIM1912" s="75"/>
      <c r="JIN1912" s="75"/>
      <c r="JIO1912" s="75"/>
      <c r="JIP1912" s="75"/>
      <c r="JIQ1912" s="75"/>
      <c r="JIR1912" s="75"/>
      <c r="JIS1912" s="75"/>
      <c r="JIT1912" s="75"/>
      <c r="JIU1912" s="75"/>
      <c r="JIV1912" s="75"/>
      <c r="JIW1912" s="75"/>
      <c r="JIX1912" s="75"/>
      <c r="JIY1912" s="75"/>
      <c r="JIZ1912" s="75"/>
      <c r="JJA1912" s="75"/>
      <c r="JJB1912" s="75"/>
      <c r="JJC1912" s="75"/>
      <c r="JJD1912" s="75"/>
      <c r="JJE1912" s="75"/>
      <c r="JJF1912" s="75"/>
      <c r="JJG1912" s="75"/>
      <c r="JJH1912" s="75"/>
      <c r="JJI1912" s="75"/>
      <c r="JJJ1912" s="75"/>
      <c r="JJK1912" s="75"/>
      <c r="JJL1912" s="75"/>
      <c r="JJM1912" s="75"/>
      <c r="JJN1912" s="75"/>
      <c r="JJO1912" s="75"/>
      <c r="JJP1912" s="75"/>
      <c r="JJQ1912" s="75"/>
      <c r="JJR1912" s="75"/>
      <c r="JJS1912" s="75"/>
      <c r="JJT1912" s="75"/>
      <c r="JJU1912" s="75"/>
      <c r="JJV1912" s="75"/>
      <c r="JJW1912" s="75"/>
      <c r="JJX1912" s="75"/>
      <c r="JJY1912" s="75"/>
      <c r="JJZ1912" s="75"/>
      <c r="JKA1912" s="75"/>
      <c r="JKB1912" s="75"/>
      <c r="JKC1912" s="75"/>
      <c r="JKD1912" s="75"/>
      <c r="JKE1912" s="75"/>
      <c r="JKF1912" s="75"/>
      <c r="JKG1912" s="75"/>
      <c r="JKH1912" s="75"/>
      <c r="JKI1912" s="75"/>
      <c r="JKJ1912" s="75"/>
      <c r="JKK1912" s="75"/>
      <c r="JKL1912" s="75"/>
      <c r="JKM1912" s="75"/>
      <c r="JKN1912" s="75"/>
      <c r="JKO1912" s="75"/>
      <c r="JKP1912" s="75"/>
      <c r="JKQ1912" s="75"/>
      <c r="JKR1912" s="75"/>
      <c r="JKS1912" s="75"/>
      <c r="JKT1912" s="75"/>
      <c r="JKU1912" s="75"/>
      <c r="JKV1912" s="75"/>
      <c r="JKW1912" s="75"/>
      <c r="JKX1912" s="75"/>
      <c r="JKY1912" s="75"/>
      <c r="JKZ1912" s="75"/>
      <c r="JLA1912" s="75"/>
      <c r="JLB1912" s="75"/>
      <c r="JLC1912" s="75"/>
      <c r="JLD1912" s="75"/>
      <c r="JLE1912" s="75"/>
      <c r="JLF1912" s="75"/>
      <c r="JLG1912" s="75"/>
      <c r="JLH1912" s="75"/>
      <c r="JLI1912" s="75"/>
      <c r="JLJ1912" s="75"/>
      <c r="JLK1912" s="75"/>
      <c r="JLL1912" s="75"/>
      <c r="JLM1912" s="75"/>
      <c r="JLN1912" s="75"/>
      <c r="JLO1912" s="75"/>
      <c r="JLP1912" s="75"/>
      <c r="JLQ1912" s="75"/>
      <c r="JLR1912" s="75"/>
      <c r="JLS1912" s="75"/>
      <c r="JLT1912" s="75"/>
      <c r="JLU1912" s="75"/>
      <c r="JLV1912" s="75"/>
      <c r="JLW1912" s="75"/>
      <c r="JLX1912" s="75"/>
      <c r="JLY1912" s="75"/>
      <c r="JLZ1912" s="75"/>
      <c r="JMA1912" s="75"/>
      <c r="JMB1912" s="75"/>
      <c r="JMC1912" s="75"/>
      <c r="JMD1912" s="75"/>
      <c r="JME1912" s="75"/>
      <c r="JMF1912" s="75"/>
      <c r="JMG1912" s="75"/>
      <c r="JMH1912" s="75"/>
      <c r="JMI1912" s="75"/>
      <c r="JMJ1912" s="75"/>
      <c r="JMK1912" s="75"/>
      <c r="JML1912" s="75"/>
      <c r="JMM1912" s="75"/>
      <c r="JMN1912" s="75"/>
      <c r="JMO1912" s="75"/>
      <c r="JMP1912" s="75"/>
      <c r="JMQ1912" s="75"/>
      <c r="JMR1912" s="75"/>
      <c r="JMS1912" s="75"/>
      <c r="JMT1912" s="75"/>
      <c r="JMU1912" s="75"/>
      <c r="JMV1912" s="75"/>
      <c r="JMW1912" s="75"/>
      <c r="JMX1912" s="75"/>
      <c r="JMY1912" s="75"/>
      <c r="JMZ1912" s="75"/>
      <c r="JNA1912" s="75"/>
      <c r="JNB1912" s="75"/>
      <c r="JNC1912" s="75"/>
      <c r="JND1912" s="75"/>
      <c r="JNE1912" s="75"/>
      <c r="JNF1912" s="75"/>
      <c r="JNG1912" s="75"/>
      <c r="JNH1912" s="75"/>
      <c r="JNI1912" s="75"/>
      <c r="JNJ1912" s="75"/>
      <c r="JNK1912" s="75"/>
      <c r="JNL1912" s="75"/>
      <c r="JNM1912" s="75"/>
      <c r="JNN1912" s="75"/>
      <c r="JNO1912" s="75"/>
      <c r="JNP1912" s="75"/>
      <c r="JNQ1912" s="75"/>
      <c r="JNR1912" s="75"/>
      <c r="JNS1912" s="75"/>
      <c r="JNT1912" s="75"/>
      <c r="JNU1912" s="75"/>
      <c r="JNV1912" s="75"/>
      <c r="JNW1912" s="75"/>
      <c r="JNX1912" s="75"/>
      <c r="JNY1912" s="75"/>
      <c r="JNZ1912" s="75"/>
      <c r="JOA1912" s="75"/>
      <c r="JOB1912" s="75"/>
      <c r="JOC1912" s="75"/>
      <c r="JOD1912" s="75"/>
      <c r="JOE1912" s="75"/>
      <c r="JOF1912" s="75"/>
      <c r="JOG1912" s="75"/>
      <c r="JOH1912" s="75"/>
      <c r="JOI1912" s="75"/>
      <c r="JOJ1912" s="75"/>
      <c r="JOK1912" s="75"/>
      <c r="JOL1912" s="75"/>
      <c r="JOM1912" s="75"/>
      <c r="JON1912" s="75"/>
      <c r="JOO1912" s="75"/>
      <c r="JOP1912" s="75"/>
      <c r="JOQ1912" s="75"/>
      <c r="JOR1912" s="75"/>
      <c r="JOS1912" s="75"/>
      <c r="JOT1912" s="75"/>
      <c r="JOU1912" s="75"/>
      <c r="JOV1912" s="75"/>
      <c r="JOW1912" s="75"/>
      <c r="JOX1912" s="75"/>
      <c r="JOY1912" s="75"/>
      <c r="JOZ1912" s="75"/>
      <c r="JPA1912" s="75"/>
      <c r="JPB1912" s="75"/>
      <c r="JPC1912" s="75"/>
      <c r="JPD1912" s="75"/>
      <c r="JPE1912" s="75"/>
      <c r="JPF1912" s="75"/>
      <c r="JPG1912" s="75"/>
      <c r="JPH1912" s="75"/>
      <c r="JPI1912" s="75"/>
      <c r="JPJ1912" s="75"/>
      <c r="JPK1912" s="75"/>
      <c r="JPL1912" s="75"/>
      <c r="JPM1912" s="75"/>
      <c r="JPN1912" s="75"/>
      <c r="JPO1912" s="75"/>
      <c r="JPP1912" s="75"/>
      <c r="JPQ1912" s="75"/>
      <c r="JPR1912" s="75"/>
      <c r="JPS1912" s="75"/>
      <c r="JPT1912" s="75"/>
      <c r="JPU1912" s="75"/>
      <c r="JPV1912" s="75"/>
      <c r="JPW1912" s="75"/>
      <c r="JPX1912" s="75"/>
      <c r="JPY1912" s="75"/>
      <c r="JPZ1912" s="75"/>
      <c r="JQA1912" s="75"/>
      <c r="JQB1912" s="75"/>
      <c r="JQC1912" s="75"/>
      <c r="JQD1912" s="75"/>
      <c r="JQE1912" s="75"/>
      <c r="JQF1912" s="75"/>
      <c r="JQG1912" s="75"/>
      <c r="JQH1912" s="75"/>
      <c r="JQI1912" s="75"/>
      <c r="JQJ1912" s="75"/>
      <c r="JQK1912" s="75"/>
      <c r="JQL1912" s="75"/>
      <c r="JQM1912" s="75"/>
      <c r="JQN1912" s="75"/>
      <c r="JQO1912" s="75"/>
      <c r="JQP1912" s="75"/>
      <c r="JQQ1912" s="75"/>
      <c r="JQR1912" s="75"/>
      <c r="JQS1912" s="75"/>
      <c r="JQT1912" s="75"/>
      <c r="JQU1912" s="75"/>
      <c r="JQV1912" s="75"/>
      <c r="JQW1912" s="75"/>
      <c r="JQX1912" s="75"/>
      <c r="JQY1912" s="75"/>
      <c r="JQZ1912" s="75"/>
      <c r="JRA1912" s="75"/>
      <c r="JRB1912" s="75"/>
      <c r="JRC1912" s="75"/>
      <c r="JRD1912" s="75"/>
      <c r="JRE1912" s="75"/>
      <c r="JRF1912" s="75"/>
      <c r="JRG1912" s="75"/>
      <c r="JRH1912" s="75"/>
      <c r="JRI1912" s="75"/>
      <c r="JRJ1912" s="75"/>
      <c r="JRK1912" s="75"/>
      <c r="JRL1912" s="75"/>
      <c r="JRM1912" s="75"/>
      <c r="JRN1912" s="75"/>
      <c r="JRO1912" s="75"/>
      <c r="JRP1912" s="75"/>
      <c r="JRQ1912" s="75"/>
      <c r="JRR1912" s="75"/>
      <c r="JRS1912" s="75"/>
      <c r="JRT1912" s="75"/>
      <c r="JRU1912" s="75"/>
      <c r="JRV1912" s="75"/>
      <c r="JRW1912" s="75"/>
      <c r="JRX1912" s="75"/>
      <c r="JRY1912" s="75"/>
      <c r="JRZ1912" s="75"/>
      <c r="JSA1912" s="75"/>
      <c r="JSB1912" s="75"/>
      <c r="JSC1912" s="75"/>
      <c r="JSD1912" s="75"/>
      <c r="JSE1912" s="75"/>
      <c r="JSF1912" s="75"/>
      <c r="JSG1912" s="75"/>
      <c r="JSH1912" s="75"/>
      <c r="JSI1912" s="75"/>
      <c r="JSJ1912" s="75"/>
      <c r="JSK1912" s="75"/>
      <c r="JSL1912" s="75"/>
      <c r="JSM1912" s="75"/>
      <c r="JSN1912" s="75"/>
      <c r="JSO1912" s="75"/>
      <c r="JSP1912" s="75"/>
      <c r="JSQ1912" s="75"/>
      <c r="JSR1912" s="75"/>
      <c r="JSS1912" s="75"/>
      <c r="JST1912" s="75"/>
      <c r="JSU1912" s="75"/>
      <c r="JSV1912" s="75"/>
      <c r="JSW1912" s="75"/>
      <c r="JSX1912" s="75"/>
      <c r="JSY1912" s="75"/>
      <c r="JSZ1912" s="75"/>
      <c r="JTA1912" s="75"/>
      <c r="JTB1912" s="75"/>
      <c r="JTC1912" s="75"/>
      <c r="JTD1912" s="75"/>
      <c r="JTE1912" s="75"/>
      <c r="JTF1912" s="75"/>
      <c r="JTG1912" s="75"/>
      <c r="JTH1912" s="75"/>
      <c r="JTI1912" s="75"/>
      <c r="JTJ1912" s="75"/>
      <c r="JTK1912" s="75"/>
      <c r="JTL1912" s="75"/>
      <c r="JTM1912" s="75"/>
      <c r="JTN1912" s="75"/>
      <c r="JTO1912" s="75"/>
      <c r="JTP1912" s="75"/>
      <c r="JTQ1912" s="75"/>
      <c r="JTR1912" s="75"/>
      <c r="JTS1912" s="75"/>
      <c r="JTT1912" s="75"/>
      <c r="JTU1912" s="75"/>
      <c r="JTV1912" s="75"/>
      <c r="JTW1912" s="75"/>
      <c r="JTX1912" s="75"/>
      <c r="JTY1912" s="75"/>
      <c r="JTZ1912" s="75"/>
      <c r="JUA1912" s="75"/>
      <c r="JUB1912" s="75"/>
      <c r="JUC1912" s="75"/>
      <c r="JUD1912" s="75"/>
      <c r="JUE1912" s="75"/>
      <c r="JUF1912" s="75"/>
      <c r="JUG1912" s="75"/>
      <c r="JUH1912" s="75"/>
      <c r="JUI1912" s="75"/>
      <c r="JUJ1912" s="75"/>
      <c r="JUK1912" s="75"/>
      <c r="JUL1912" s="75"/>
      <c r="JUM1912" s="75"/>
      <c r="JUN1912" s="75"/>
      <c r="JUO1912" s="75"/>
      <c r="JUP1912" s="75"/>
      <c r="JUQ1912" s="75"/>
      <c r="JUR1912" s="75"/>
      <c r="JUS1912" s="75"/>
      <c r="JUT1912" s="75"/>
      <c r="JUU1912" s="75"/>
      <c r="JUV1912" s="75"/>
      <c r="JUW1912" s="75"/>
      <c r="JUX1912" s="75"/>
      <c r="JUY1912" s="75"/>
      <c r="JUZ1912" s="75"/>
      <c r="JVA1912" s="75"/>
      <c r="JVB1912" s="75"/>
      <c r="JVC1912" s="75"/>
      <c r="JVD1912" s="75"/>
      <c r="JVE1912" s="75"/>
      <c r="JVF1912" s="75"/>
      <c r="JVG1912" s="75"/>
      <c r="JVH1912" s="75"/>
      <c r="JVI1912" s="75"/>
      <c r="JVJ1912" s="75"/>
      <c r="JVK1912" s="75"/>
      <c r="JVL1912" s="75"/>
      <c r="JVM1912" s="75"/>
      <c r="JVN1912" s="75"/>
      <c r="JVO1912" s="75"/>
      <c r="JVP1912" s="75"/>
      <c r="JVQ1912" s="75"/>
      <c r="JVR1912" s="75"/>
      <c r="JVS1912" s="75"/>
      <c r="JVT1912" s="75"/>
      <c r="JVU1912" s="75"/>
      <c r="JVV1912" s="75"/>
      <c r="JVW1912" s="75"/>
      <c r="JVX1912" s="75"/>
      <c r="JVY1912" s="75"/>
      <c r="JVZ1912" s="75"/>
      <c r="JWA1912" s="75"/>
      <c r="JWB1912" s="75"/>
      <c r="JWC1912" s="75"/>
      <c r="JWD1912" s="75"/>
      <c r="JWE1912" s="75"/>
      <c r="JWF1912" s="75"/>
      <c r="JWG1912" s="75"/>
      <c r="JWH1912" s="75"/>
      <c r="JWI1912" s="75"/>
      <c r="JWJ1912" s="75"/>
      <c r="JWK1912" s="75"/>
      <c r="JWL1912" s="75"/>
      <c r="JWM1912" s="75"/>
      <c r="JWN1912" s="75"/>
      <c r="JWO1912" s="75"/>
      <c r="JWP1912" s="75"/>
      <c r="JWQ1912" s="75"/>
      <c r="JWR1912" s="75"/>
      <c r="JWS1912" s="75"/>
      <c r="JWT1912" s="75"/>
      <c r="JWU1912" s="75"/>
      <c r="JWV1912" s="75"/>
      <c r="JWW1912" s="75"/>
      <c r="JWX1912" s="75"/>
      <c r="JWY1912" s="75"/>
      <c r="JWZ1912" s="75"/>
      <c r="JXA1912" s="75"/>
      <c r="JXB1912" s="75"/>
      <c r="JXC1912" s="75"/>
      <c r="JXD1912" s="75"/>
      <c r="JXE1912" s="75"/>
      <c r="JXF1912" s="75"/>
      <c r="JXG1912" s="75"/>
      <c r="JXH1912" s="75"/>
      <c r="JXI1912" s="75"/>
      <c r="JXJ1912" s="75"/>
      <c r="JXK1912" s="75"/>
      <c r="JXL1912" s="75"/>
      <c r="JXM1912" s="75"/>
      <c r="JXN1912" s="75"/>
      <c r="JXO1912" s="75"/>
      <c r="JXP1912" s="75"/>
      <c r="JXQ1912" s="75"/>
      <c r="JXR1912" s="75"/>
      <c r="JXS1912" s="75"/>
      <c r="JXT1912" s="75"/>
      <c r="JXU1912" s="75"/>
      <c r="JXV1912" s="75"/>
      <c r="JXW1912" s="75"/>
      <c r="JXX1912" s="75"/>
      <c r="JXY1912" s="75"/>
      <c r="JXZ1912" s="75"/>
      <c r="JYA1912" s="75"/>
      <c r="JYB1912" s="75"/>
      <c r="JYC1912" s="75"/>
      <c r="JYD1912" s="75"/>
      <c r="JYE1912" s="75"/>
      <c r="JYF1912" s="75"/>
      <c r="JYG1912" s="75"/>
      <c r="JYH1912" s="75"/>
      <c r="JYI1912" s="75"/>
      <c r="JYJ1912" s="75"/>
      <c r="JYK1912" s="75"/>
      <c r="JYL1912" s="75"/>
      <c r="JYM1912" s="75"/>
      <c r="JYN1912" s="75"/>
      <c r="JYO1912" s="75"/>
      <c r="JYP1912" s="75"/>
      <c r="JYQ1912" s="75"/>
      <c r="JYR1912" s="75"/>
      <c r="JYS1912" s="75"/>
      <c r="JYT1912" s="75"/>
      <c r="JYU1912" s="75"/>
      <c r="JYV1912" s="75"/>
      <c r="JYW1912" s="75"/>
      <c r="JYX1912" s="75"/>
      <c r="JYY1912" s="75"/>
      <c r="JYZ1912" s="75"/>
      <c r="JZA1912" s="75"/>
      <c r="JZB1912" s="75"/>
      <c r="JZC1912" s="75"/>
      <c r="JZD1912" s="75"/>
      <c r="JZE1912" s="75"/>
      <c r="JZF1912" s="75"/>
      <c r="JZG1912" s="75"/>
      <c r="JZH1912" s="75"/>
      <c r="JZI1912" s="75"/>
      <c r="JZJ1912" s="75"/>
      <c r="JZK1912" s="75"/>
      <c r="JZL1912" s="75"/>
      <c r="JZM1912" s="75"/>
      <c r="JZN1912" s="75"/>
      <c r="JZO1912" s="75"/>
      <c r="JZP1912" s="75"/>
      <c r="JZQ1912" s="75"/>
      <c r="JZR1912" s="75"/>
      <c r="JZS1912" s="75"/>
      <c r="JZT1912" s="75"/>
      <c r="JZU1912" s="75"/>
      <c r="JZV1912" s="75"/>
      <c r="JZW1912" s="75"/>
      <c r="JZX1912" s="75"/>
      <c r="JZY1912" s="75"/>
      <c r="JZZ1912" s="75"/>
      <c r="KAA1912" s="75"/>
      <c r="KAB1912" s="75"/>
      <c r="KAC1912" s="75"/>
      <c r="KAD1912" s="75"/>
      <c r="KAE1912" s="75"/>
      <c r="KAF1912" s="75"/>
      <c r="KAG1912" s="75"/>
      <c r="KAH1912" s="75"/>
      <c r="KAI1912" s="75"/>
      <c r="KAJ1912" s="75"/>
      <c r="KAK1912" s="75"/>
      <c r="KAL1912" s="75"/>
      <c r="KAM1912" s="75"/>
      <c r="KAN1912" s="75"/>
      <c r="KAO1912" s="75"/>
      <c r="KAP1912" s="75"/>
      <c r="KAQ1912" s="75"/>
      <c r="KAR1912" s="75"/>
      <c r="KAS1912" s="75"/>
      <c r="KAT1912" s="75"/>
      <c r="KAU1912" s="75"/>
      <c r="KAV1912" s="75"/>
      <c r="KAW1912" s="75"/>
      <c r="KAX1912" s="75"/>
      <c r="KAY1912" s="75"/>
      <c r="KAZ1912" s="75"/>
      <c r="KBA1912" s="75"/>
      <c r="KBB1912" s="75"/>
      <c r="KBC1912" s="75"/>
      <c r="KBD1912" s="75"/>
      <c r="KBE1912" s="75"/>
      <c r="KBF1912" s="75"/>
      <c r="KBG1912" s="75"/>
      <c r="KBH1912" s="75"/>
      <c r="KBI1912" s="75"/>
      <c r="KBJ1912" s="75"/>
      <c r="KBK1912" s="75"/>
      <c r="KBL1912" s="75"/>
      <c r="KBM1912" s="75"/>
      <c r="KBN1912" s="75"/>
      <c r="KBO1912" s="75"/>
      <c r="KBP1912" s="75"/>
      <c r="KBQ1912" s="75"/>
      <c r="KBR1912" s="75"/>
      <c r="KBS1912" s="75"/>
      <c r="KBT1912" s="75"/>
      <c r="KBU1912" s="75"/>
      <c r="KBV1912" s="75"/>
      <c r="KBW1912" s="75"/>
      <c r="KBX1912" s="75"/>
      <c r="KBY1912" s="75"/>
      <c r="KBZ1912" s="75"/>
      <c r="KCA1912" s="75"/>
      <c r="KCB1912" s="75"/>
      <c r="KCC1912" s="75"/>
      <c r="KCD1912" s="75"/>
      <c r="KCE1912" s="75"/>
      <c r="KCF1912" s="75"/>
      <c r="KCG1912" s="75"/>
      <c r="KCH1912" s="75"/>
      <c r="KCI1912" s="75"/>
      <c r="KCJ1912" s="75"/>
      <c r="KCK1912" s="75"/>
      <c r="KCL1912" s="75"/>
      <c r="KCM1912" s="75"/>
      <c r="KCN1912" s="75"/>
      <c r="KCO1912" s="75"/>
      <c r="KCP1912" s="75"/>
      <c r="KCQ1912" s="75"/>
      <c r="KCR1912" s="75"/>
      <c r="KCS1912" s="75"/>
      <c r="KCT1912" s="75"/>
      <c r="KCU1912" s="75"/>
      <c r="KCV1912" s="75"/>
      <c r="KCW1912" s="75"/>
      <c r="KCX1912" s="75"/>
      <c r="KCY1912" s="75"/>
      <c r="KCZ1912" s="75"/>
      <c r="KDA1912" s="75"/>
      <c r="KDB1912" s="75"/>
      <c r="KDC1912" s="75"/>
      <c r="KDD1912" s="75"/>
      <c r="KDE1912" s="75"/>
      <c r="KDF1912" s="75"/>
      <c r="KDG1912" s="75"/>
      <c r="KDH1912" s="75"/>
      <c r="KDI1912" s="75"/>
      <c r="KDJ1912" s="75"/>
      <c r="KDK1912" s="75"/>
      <c r="KDL1912" s="75"/>
      <c r="KDM1912" s="75"/>
      <c r="KDN1912" s="75"/>
      <c r="KDO1912" s="75"/>
      <c r="KDP1912" s="75"/>
      <c r="KDQ1912" s="75"/>
      <c r="KDR1912" s="75"/>
      <c r="KDS1912" s="75"/>
      <c r="KDT1912" s="75"/>
      <c r="KDU1912" s="75"/>
      <c r="KDV1912" s="75"/>
      <c r="KDW1912" s="75"/>
      <c r="KDX1912" s="75"/>
      <c r="KDY1912" s="75"/>
      <c r="KDZ1912" s="75"/>
      <c r="KEA1912" s="75"/>
      <c r="KEB1912" s="75"/>
      <c r="KEC1912" s="75"/>
      <c r="KED1912" s="75"/>
      <c r="KEE1912" s="75"/>
      <c r="KEF1912" s="75"/>
      <c r="KEG1912" s="75"/>
      <c r="KEH1912" s="75"/>
      <c r="KEI1912" s="75"/>
      <c r="KEJ1912" s="75"/>
      <c r="KEK1912" s="75"/>
      <c r="KEL1912" s="75"/>
      <c r="KEM1912" s="75"/>
      <c r="KEN1912" s="75"/>
      <c r="KEO1912" s="75"/>
      <c r="KEP1912" s="75"/>
      <c r="KEQ1912" s="75"/>
      <c r="KER1912" s="75"/>
      <c r="KES1912" s="75"/>
      <c r="KET1912" s="75"/>
      <c r="KEU1912" s="75"/>
      <c r="KEV1912" s="75"/>
      <c r="KEW1912" s="75"/>
      <c r="KEX1912" s="75"/>
      <c r="KEY1912" s="75"/>
      <c r="KEZ1912" s="75"/>
      <c r="KFA1912" s="75"/>
      <c r="KFB1912" s="75"/>
      <c r="KFC1912" s="75"/>
      <c r="KFD1912" s="75"/>
      <c r="KFE1912" s="75"/>
      <c r="KFF1912" s="75"/>
      <c r="KFG1912" s="75"/>
      <c r="KFH1912" s="75"/>
      <c r="KFI1912" s="75"/>
      <c r="KFJ1912" s="75"/>
      <c r="KFK1912" s="75"/>
      <c r="KFL1912" s="75"/>
      <c r="KFM1912" s="75"/>
      <c r="KFN1912" s="75"/>
      <c r="KFO1912" s="75"/>
      <c r="KFP1912" s="75"/>
      <c r="KFQ1912" s="75"/>
      <c r="KFR1912" s="75"/>
      <c r="KFS1912" s="75"/>
      <c r="KFT1912" s="75"/>
      <c r="KFU1912" s="75"/>
      <c r="KFV1912" s="75"/>
      <c r="KFW1912" s="75"/>
      <c r="KFX1912" s="75"/>
      <c r="KFY1912" s="75"/>
      <c r="KFZ1912" s="75"/>
      <c r="KGA1912" s="75"/>
      <c r="KGB1912" s="75"/>
      <c r="KGC1912" s="75"/>
      <c r="KGD1912" s="75"/>
      <c r="KGE1912" s="75"/>
      <c r="KGF1912" s="75"/>
      <c r="KGG1912" s="75"/>
      <c r="KGH1912" s="75"/>
      <c r="KGI1912" s="75"/>
      <c r="KGJ1912" s="75"/>
      <c r="KGK1912" s="75"/>
      <c r="KGL1912" s="75"/>
      <c r="KGM1912" s="75"/>
      <c r="KGN1912" s="75"/>
      <c r="KGO1912" s="75"/>
      <c r="KGP1912" s="75"/>
      <c r="KGQ1912" s="75"/>
      <c r="KGR1912" s="75"/>
      <c r="KGS1912" s="75"/>
      <c r="KGT1912" s="75"/>
      <c r="KGU1912" s="75"/>
      <c r="KGV1912" s="75"/>
      <c r="KGW1912" s="75"/>
      <c r="KGX1912" s="75"/>
      <c r="KGY1912" s="75"/>
      <c r="KGZ1912" s="75"/>
      <c r="KHA1912" s="75"/>
      <c r="KHB1912" s="75"/>
      <c r="KHC1912" s="75"/>
      <c r="KHD1912" s="75"/>
      <c r="KHE1912" s="75"/>
      <c r="KHF1912" s="75"/>
      <c r="KHG1912" s="75"/>
      <c r="KHH1912" s="75"/>
      <c r="KHI1912" s="75"/>
      <c r="KHJ1912" s="75"/>
      <c r="KHK1912" s="75"/>
      <c r="KHL1912" s="75"/>
      <c r="KHM1912" s="75"/>
      <c r="KHN1912" s="75"/>
      <c r="KHO1912" s="75"/>
      <c r="KHP1912" s="75"/>
      <c r="KHQ1912" s="75"/>
      <c r="KHR1912" s="75"/>
      <c r="KHS1912" s="75"/>
      <c r="KHT1912" s="75"/>
      <c r="KHU1912" s="75"/>
      <c r="KHV1912" s="75"/>
      <c r="KHW1912" s="75"/>
      <c r="KHX1912" s="75"/>
      <c r="KHY1912" s="75"/>
      <c r="KHZ1912" s="75"/>
      <c r="KIA1912" s="75"/>
      <c r="KIB1912" s="75"/>
      <c r="KIC1912" s="75"/>
      <c r="KID1912" s="75"/>
      <c r="KIE1912" s="75"/>
      <c r="KIF1912" s="75"/>
      <c r="KIG1912" s="75"/>
      <c r="KIH1912" s="75"/>
      <c r="KII1912" s="75"/>
      <c r="KIJ1912" s="75"/>
      <c r="KIK1912" s="75"/>
      <c r="KIL1912" s="75"/>
      <c r="KIM1912" s="75"/>
      <c r="KIN1912" s="75"/>
      <c r="KIO1912" s="75"/>
      <c r="KIP1912" s="75"/>
      <c r="KIQ1912" s="75"/>
      <c r="KIR1912" s="75"/>
      <c r="KIS1912" s="75"/>
      <c r="KIT1912" s="75"/>
      <c r="KIU1912" s="75"/>
      <c r="KIV1912" s="75"/>
      <c r="KIW1912" s="75"/>
      <c r="KIX1912" s="75"/>
      <c r="KIY1912" s="75"/>
      <c r="KIZ1912" s="75"/>
      <c r="KJA1912" s="75"/>
      <c r="KJB1912" s="75"/>
      <c r="KJC1912" s="75"/>
      <c r="KJD1912" s="75"/>
      <c r="KJE1912" s="75"/>
      <c r="KJF1912" s="75"/>
      <c r="KJG1912" s="75"/>
      <c r="KJH1912" s="75"/>
      <c r="KJI1912" s="75"/>
      <c r="KJJ1912" s="75"/>
      <c r="KJK1912" s="75"/>
      <c r="KJL1912" s="75"/>
      <c r="KJM1912" s="75"/>
      <c r="KJN1912" s="75"/>
      <c r="KJO1912" s="75"/>
      <c r="KJP1912" s="75"/>
      <c r="KJQ1912" s="75"/>
      <c r="KJR1912" s="75"/>
      <c r="KJS1912" s="75"/>
      <c r="KJT1912" s="75"/>
      <c r="KJU1912" s="75"/>
      <c r="KJV1912" s="75"/>
      <c r="KJW1912" s="75"/>
      <c r="KJX1912" s="75"/>
      <c r="KJY1912" s="75"/>
      <c r="KJZ1912" s="75"/>
      <c r="KKA1912" s="75"/>
      <c r="KKB1912" s="75"/>
      <c r="KKC1912" s="75"/>
      <c r="KKD1912" s="75"/>
      <c r="KKE1912" s="75"/>
      <c r="KKF1912" s="75"/>
      <c r="KKG1912" s="75"/>
      <c r="KKH1912" s="75"/>
      <c r="KKI1912" s="75"/>
      <c r="KKJ1912" s="75"/>
      <c r="KKK1912" s="75"/>
      <c r="KKL1912" s="75"/>
      <c r="KKM1912" s="75"/>
      <c r="KKN1912" s="75"/>
      <c r="KKO1912" s="75"/>
      <c r="KKP1912" s="75"/>
      <c r="KKQ1912" s="75"/>
      <c r="KKR1912" s="75"/>
      <c r="KKS1912" s="75"/>
      <c r="KKT1912" s="75"/>
      <c r="KKU1912" s="75"/>
      <c r="KKV1912" s="75"/>
      <c r="KKW1912" s="75"/>
      <c r="KKX1912" s="75"/>
      <c r="KKY1912" s="75"/>
      <c r="KKZ1912" s="75"/>
      <c r="KLA1912" s="75"/>
      <c r="KLB1912" s="75"/>
      <c r="KLC1912" s="75"/>
      <c r="KLD1912" s="75"/>
      <c r="KLE1912" s="75"/>
      <c r="KLF1912" s="75"/>
      <c r="KLG1912" s="75"/>
      <c r="KLH1912" s="75"/>
      <c r="KLI1912" s="75"/>
      <c r="KLJ1912" s="75"/>
      <c r="KLK1912" s="75"/>
      <c r="KLL1912" s="75"/>
      <c r="KLM1912" s="75"/>
      <c r="KLN1912" s="75"/>
      <c r="KLO1912" s="75"/>
      <c r="KLP1912" s="75"/>
      <c r="KLQ1912" s="75"/>
      <c r="KLR1912" s="75"/>
      <c r="KLS1912" s="75"/>
      <c r="KLT1912" s="75"/>
      <c r="KLU1912" s="75"/>
      <c r="KLV1912" s="75"/>
      <c r="KLW1912" s="75"/>
      <c r="KLX1912" s="75"/>
      <c r="KLY1912" s="75"/>
      <c r="KLZ1912" s="75"/>
      <c r="KMA1912" s="75"/>
      <c r="KMB1912" s="75"/>
      <c r="KMC1912" s="75"/>
      <c r="KMD1912" s="75"/>
      <c r="KME1912" s="75"/>
      <c r="KMF1912" s="75"/>
      <c r="KMG1912" s="75"/>
      <c r="KMH1912" s="75"/>
      <c r="KMI1912" s="75"/>
      <c r="KMJ1912" s="75"/>
      <c r="KMK1912" s="75"/>
      <c r="KML1912" s="75"/>
      <c r="KMM1912" s="75"/>
      <c r="KMN1912" s="75"/>
      <c r="KMO1912" s="75"/>
      <c r="KMP1912" s="75"/>
      <c r="KMQ1912" s="75"/>
      <c r="KMR1912" s="75"/>
      <c r="KMS1912" s="75"/>
      <c r="KMT1912" s="75"/>
      <c r="KMU1912" s="75"/>
      <c r="KMV1912" s="75"/>
      <c r="KMW1912" s="75"/>
      <c r="KMX1912" s="75"/>
      <c r="KMY1912" s="75"/>
      <c r="KMZ1912" s="75"/>
      <c r="KNA1912" s="75"/>
      <c r="KNB1912" s="75"/>
      <c r="KNC1912" s="75"/>
      <c r="KND1912" s="75"/>
      <c r="KNE1912" s="75"/>
      <c r="KNF1912" s="75"/>
      <c r="KNG1912" s="75"/>
      <c r="KNH1912" s="75"/>
      <c r="KNI1912" s="75"/>
      <c r="KNJ1912" s="75"/>
      <c r="KNK1912" s="75"/>
      <c r="KNL1912" s="75"/>
      <c r="KNM1912" s="75"/>
      <c r="KNN1912" s="75"/>
      <c r="KNO1912" s="75"/>
      <c r="KNP1912" s="75"/>
      <c r="KNQ1912" s="75"/>
      <c r="KNR1912" s="75"/>
      <c r="KNS1912" s="75"/>
      <c r="KNT1912" s="75"/>
      <c r="KNU1912" s="75"/>
      <c r="KNV1912" s="75"/>
      <c r="KNW1912" s="75"/>
      <c r="KNX1912" s="75"/>
      <c r="KNY1912" s="75"/>
      <c r="KNZ1912" s="75"/>
      <c r="KOA1912" s="75"/>
      <c r="KOB1912" s="75"/>
      <c r="KOC1912" s="75"/>
      <c r="KOD1912" s="75"/>
      <c r="KOE1912" s="75"/>
      <c r="KOF1912" s="75"/>
      <c r="KOG1912" s="75"/>
      <c r="KOH1912" s="75"/>
      <c r="KOI1912" s="75"/>
      <c r="KOJ1912" s="75"/>
      <c r="KOK1912" s="75"/>
      <c r="KOL1912" s="75"/>
      <c r="KOM1912" s="75"/>
      <c r="KON1912" s="75"/>
      <c r="KOO1912" s="75"/>
      <c r="KOP1912" s="75"/>
      <c r="KOQ1912" s="75"/>
      <c r="KOR1912" s="75"/>
      <c r="KOS1912" s="75"/>
      <c r="KOT1912" s="75"/>
      <c r="KOU1912" s="75"/>
      <c r="KOV1912" s="75"/>
      <c r="KOW1912" s="75"/>
      <c r="KOX1912" s="75"/>
      <c r="KOY1912" s="75"/>
      <c r="KOZ1912" s="75"/>
      <c r="KPA1912" s="75"/>
      <c r="KPB1912" s="75"/>
      <c r="KPC1912" s="75"/>
      <c r="KPD1912" s="75"/>
      <c r="KPE1912" s="75"/>
      <c r="KPF1912" s="75"/>
      <c r="KPG1912" s="75"/>
      <c r="KPH1912" s="75"/>
      <c r="KPI1912" s="75"/>
      <c r="KPJ1912" s="75"/>
      <c r="KPK1912" s="75"/>
      <c r="KPL1912" s="75"/>
      <c r="KPM1912" s="75"/>
      <c r="KPN1912" s="75"/>
      <c r="KPO1912" s="75"/>
      <c r="KPP1912" s="75"/>
      <c r="KPQ1912" s="75"/>
      <c r="KPR1912" s="75"/>
      <c r="KPS1912" s="75"/>
      <c r="KPT1912" s="75"/>
      <c r="KPU1912" s="75"/>
      <c r="KPV1912" s="75"/>
      <c r="KPW1912" s="75"/>
      <c r="KPX1912" s="75"/>
      <c r="KPY1912" s="75"/>
      <c r="KPZ1912" s="75"/>
      <c r="KQA1912" s="75"/>
      <c r="KQB1912" s="75"/>
      <c r="KQC1912" s="75"/>
      <c r="KQD1912" s="75"/>
      <c r="KQE1912" s="75"/>
      <c r="KQF1912" s="75"/>
      <c r="KQG1912" s="75"/>
      <c r="KQH1912" s="75"/>
      <c r="KQI1912" s="75"/>
      <c r="KQJ1912" s="75"/>
      <c r="KQK1912" s="75"/>
      <c r="KQL1912" s="75"/>
      <c r="KQM1912" s="75"/>
      <c r="KQN1912" s="75"/>
      <c r="KQO1912" s="75"/>
      <c r="KQP1912" s="75"/>
      <c r="KQQ1912" s="75"/>
      <c r="KQR1912" s="75"/>
      <c r="KQS1912" s="75"/>
      <c r="KQT1912" s="75"/>
      <c r="KQU1912" s="75"/>
      <c r="KQV1912" s="75"/>
      <c r="KQW1912" s="75"/>
      <c r="KQX1912" s="75"/>
      <c r="KQY1912" s="75"/>
      <c r="KQZ1912" s="75"/>
      <c r="KRA1912" s="75"/>
      <c r="KRB1912" s="75"/>
      <c r="KRC1912" s="75"/>
      <c r="KRD1912" s="75"/>
      <c r="KRE1912" s="75"/>
      <c r="KRF1912" s="75"/>
      <c r="KRG1912" s="75"/>
      <c r="KRH1912" s="75"/>
      <c r="KRI1912" s="75"/>
      <c r="KRJ1912" s="75"/>
      <c r="KRK1912" s="75"/>
      <c r="KRL1912" s="75"/>
      <c r="KRM1912" s="75"/>
      <c r="KRN1912" s="75"/>
      <c r="KRO1912" s="75"/>
      <c r="KRP1912" s="75"/>
      <c r="KRQ1912" s="75"/>
      <c r="KRR1912" s="75"/>
      <c r="KRS1912" s="75"/>
      <c r="KRT1912" s="75"/>
      <c r="KRU1912" s="75"/>
      <c r="KRV1912" s="75"/>
      <c r="KRW1912" s="75"/>
      <c r="KRX1912" s="75"/>
      <c r="KRY1912" s="75"/>
      <c r="KRZ1912" s="75"/>
      <c r="KSA1912" s="75"/>
      <c r="KSB1912" s="75"/>
      <c r="KSC1912" s="75"/>
      <c r="KSD1912" s="75"/>
      <c r="KSE1912" s="75"/>
      <c r="KSF1912" s="75"/>
      <c r="KSG1912" s="75"/>
      <c r="KSH1912" s="75"/>
      <c r="KSI1912" s="75"/>
      <c r="KSJ1912" s="75"/>
      <c r="KSK1912" s="75"/>
      <c r="KSL1912" s="75"/>
      <c r="KSM1912" s="75"/>
      <c r="KSN1912" s="75"/>
      <c r="KSO1912" s="75"/>
      <c r="KSP1912" s="75"/>
      <c r="KSQ1912" s="75"/>
      <c r="KSR1912" s="75"/>
      <c r="KSS1912" s="75"/>
      <c r="KST1912" s="75"/>
      <c r="KSU1912" s="75"/>
      <c r="KSV1912" s="75"/>
      <c r="KSW1912" s="75"/>
      <c r="KSX1912" s="75"/>
      <c r="KSY1912" s="75"/>
      <c r="KSZ1912" s="75"/>
      <c r="KTA1912" s="75"/>
      <c r="KTB1912" s="75"/>
      <c r="KTC1912" s="75"/>
      <c r="KTD1912" s="75"/>
      <c r="KTE1912" s="75"/>
      <c r="KTF1912" s="75"/>
      <c r="KTG1912" s="75"/>
      <c r="KTH1912" s="75"/>
      <c r="KTI1912" s="75"/>
      <c r="KTJ1912" s="75"/>
      <c r="KTK1912" s="75"/>
      <c r="KTL1912" s="75"/>
      <c r="KTM1912" s="75"/>
      <c r="KTN1912" s="75"/>
      <c r="KTO1912" s="75"/>
      <c r="KTP1912" s="75"/>
      <c r="KTQ1912" s="75"/>
      <c r="KTR1912" s="75"/>
      <c r="KTS1912" s="75"/>
      <c r="KTT1912" s="75"/>
      <c r="KTU1912" s="75"/>
      <c r="KTV1912" s="75"/>
      <c r="KTW1912" s="75"/>
      <c r="KTX1912" s="75"/>
      <c r="KTY1912" s="75"/>
      <c r="KTZ1912" s="75"/>
      <c r="KUA1912" s="75"/>
      <c r="KUB1912" s="75"/>
      <c r="KUC1912" s="75"/>
      <c r="KUD1912" s="75"/>
      <c r="KUE1912" s="75"/>
      <c r="KUF1912" s="75"/>
      <c r="KUG1912" s="75"/>
      <c r="KUH1912" s="75"/>
      <c r="KUI1912" s="75"/>
      <c r="KUJ1912" s="75"/>
      <c r="KUK1912" s="75"/>
      <c r="KUL1912" s="75"/>
      <c r="KUM1912" s="75"/>
      <c r="KUN1912" s="75"/>
      <c r="KUO1912" s="75"/>
      <c r="KUP1912" s="75"/>
      <c r="KUQ1912" s="75"/>
      <c r="KUR1912" s="75"/>
      <c r="KUS1912" s="75"/>
      <c r="KUT1912" s="75"/>
      <c r="KUU1912" s="75"/>
      <c r="KUV1912" s="75"/>
      <c r="KUW1912" s="75"/>
      <c r="KUX1912" s="75"/>
      <c r="KUY1912" s="75"/>
      <c r="KUZ1912" s="75"/>
      <c r="KVA1912" s="75"/>
      <c r="KVB1912" s="75"/>
      <c r="KVC1912" s="75"/>
      <c r="KVD1912" s="75"/>
      <c r="KVE1912" s="75"/>
      <c r="KVF1912" s="75"/>
      <c r="KVG1912" s="75"/>
      <c r="KVH1912" s="75"/>
      <c r="KVI1912" s="75"/>
      <c r="KVJ1912" s="75"/>
      <c r="KVK1912" s="75"/>
      <c r="KVL1912" s="75"/>
      <c r="KVM1912" s="75"/>
      <c r="KVN1912" s="75"/>
      <c r="KVO1912" s="75"/>
      <c r="KVP1912" s="75"/>
      <c r="KVQ1912" s="75"/>
      <c r="KVR1912" s="75"/>
      <c r="KVS1912" s="75"/>
      <c r="KVT1912" s="75"/>
      <c r="KVU1912" s="75"/>
      <c r="KVV1912" s="75"/>
      <c r="KVW1912" s="75"/>
      <c r="KVX1912" s="75"/>
      <c r="KVY1912" s="75"/>
      <c r="KVZ1912" s="75"/>
      <c r="KWA1912" s="75"/>
      <c r="KWB1912" s="75"/>
      <c r="KWC1912" s="75"/>
      <c r="KWD1912" s="75"/>
      <c r="KWE1912" s="75"/>
      <c r="KWF1912" s="75"/>
      <c r="KWG1912" s="75"/>
      <c r="KWH1912" s="75"/>
      <c r="KWI1912" s="75"/>
      <c r="KWJ1912" s="75"/>
      <c r="KWK1912" s="75"/>
      <c r="KWL1912" s="75"/>
      <c r="KWM1912" s="75"/>
      <c r="KWN1912" s="75"/>
      <c r="KWO1912" s="75"/>
      <c r="KWP1912" s="75"/>
      <c r="KWQ1912" s="75"/>
      <c r="KWR1912" s="75"/>
      <c r="KWS1912" s="75"/>
      <c r="KWT1912" s="75"/>
      <c r="KWU1912" s="75"/>
      <c r="KWV1912" s="75"/>
      <c r="KWW1912" s="75"/>
      <c r="KWX1912" s="75"/>
      <c r="KWY1912" s="75"/>
      <c r="KWZ1912" s="75"/>
      <c r="KXA1912" s="75"/>
      <c r="KXB1912" s="75"/>
      <c r="KXC1912" s="75"/>
      <c r="KXD1912" s="75"/>
      <c r="KXE1912" s="75"/>
      <c r="KXF1912" s="75"/>
      <c r="KXG1912" s="75"/>
      <c r="KXH1912" s="75"/>
      <c r="KXI1912" s="75"/>
      <c r="KXJ1912" s="75"/>
      <c r="KXK1912" s="75"/>
      <c r="KXL1912" s="75"/>
      <c r="KXM1912" s="75"/>
      <c r="KXN1912" s="75"/>
      <c r="KXO1912" s="75"/>
      <c r="KXP1912" s="75"/>
      <c r="KXQ1912" s="75"/>
      <c r="KXR1912" s="75"/>
      <c r="KXS1912" s="75"/>
      <c r="KXT1912" s="75"/>
      <c r="KXU1912" s="75"/>
      <c r="KXV1912" s="75"/>
      <c r="KXW1912" s="75"/>
      <c r="KXX1912" s="75"/>
      <c r="KXY1912" s="75"/>
      <c r="KXZ1912" s="75"/>
      <c r="KYA1912" s="75"/>
      <c r="KYB1912" s="75"/>
      <c r="KYC1912" s="75"/>
      <c r="KYD1912" s="75"/>
      <c r="KYE1912" s="75"/>
      <c r="KYF1912" s="75"/>
      <c r="KYG1912" s="75"/>
      <c r="KYH1912" s="75"/>
      <c r="KYI1912" s="75"/>
      <c r="KYJ1912" s="75"/>
      <c r="KYK1912" s="75"/>
      <c r="KYL1912" s="75"/>
      <c r="KYM1912" s="75"/>
      <c r="KYN1912" s="75"/>
      <c r="KYO1912" s="75"/>
      <c r="KYP1912" s="75"/>
      <c r="KYQ1912" s="75"/>
      <c r="KYR1912" s="75"/>
      <c r="KYS1912" s="75"/>
      <c r="KYT1912" s="75"/>
      <c r="KYU1912" s="75"/>
      <c r="KYV1912" s="75"/>
      <c r="KYW1912" s="75"/>
      <c r="KYX1912" s="75"/>
      <c r="KYY1912" s="75"/>
      <c r="KYZ1912" s="75"/>
      <c r="KZA1912" s="75"/>
      <c r="KZB1912" s="75"/>
      <c r="KZC1912" s="75"/>
      <c r="KZD1912" s="75"/>
      <c r="KZE1912" s="75"/>
      <c r="KZF1912" s="75"/>
      <c r="KZG1912" s="75"/>
      <c r="KZH1912" s="75"/>
      <c r="KZI1912" s="75"/>
      <c r="KZJ1912" s="75"/>
      <c r="KZK1912" s="75"/>
      <c r="KZL1912" s="75"/>
      <c r="KZM1912" s="75"/>
      <c r="KZN1912" s="75"/>
      <c r="KZO1912" s="75"/>
      <c r="KZP1912" s="75"/>
      <c r="KZQ1912" s="75"/>
      <c r="KZR1912" s="75"/>
      <c r="KZS1912" s="75"/>
      <c r="KZT1912" s="75"/>
      <c r="KZU1912" s="75"/>
      <c r="KZV1912" s="75"/>
      <c r="KZW1912" s="75"/>
      <c r="KZX1912" s="75"/>
      <c r="KZY1912" s="75"/>
      <c r="KZZ1912" s="75"/>
      <c r="LAA1912" s="75"/>
      <c r="LAB1912" s="75"/>
      <c r="LAC1912" s="75"/>
      <c r="LAD1912" s="75"/>
      <c r="LAE1912" s="75"/>
      <c r="LAF1912" s="75"/>
      <c r="LAG1912" s="75"/>
      <c r="LAH1912" s="75"/>
      <c r="LAI1912" s="75"/>
      <c r="LAJ1912" s="75"/>
      <c r="LAK1912" s="75"/>
      <c r="LAL1912" s="75"/>
      <c r="LAM1912" s="75"/>
      <c r="LAN1912" s="75"/>
      <c r="LAO1912" s="75"/>
      <c r="LAP1912" s="75"/>
      <c r="LAQ1912" s="75"/>
      <c r="LAR1912" s="75"/>
      <c r="LAS1912" s="75"/>
      <c r="LAT1912" s="75"/>
      <c r="LAU1912" s="75"/>
      <c r="LAV1912" s="75"/>
      <c r="LAW1912" s="75"/>
      <c r="LAX1912" s="75"/>
      <c r="LAY1912" s="75"/>
      <c r="LAZ1912" s="75"/>
      <c r="LBA1912" s="75"/>
      <c r="LBB1912" s="75"/>
      <c r="LBC1912" s="75"/>
      <c r="LBD1912" s="75"/>
      <c r="LBE1912" s="75"/>
      <c r="LBF1912" s="75"/>
      <c r="LBG1912" s="75"/>
      <c r="LBH1912" s="75"/>
      <c r="LBI1912" s="75"/>
      <c r="LBJ1912" s="75"/>
      <c r="LBK1912" s="75"/>
      <c r="LBL1912" s="75"/>
      <c r="LBM1912" s="75"/>
      <c r="LBN1912" s="75"/>
      <c r="LBO1912" s="75"/>
      <c r="LBP1912" s="75"/>
      <c r="LBQ1912" s="75"/>
      <c r="LBR1912" s="75"/>
      <c r="LBS1912" s="75"/>
      <c r="LBT1912" s="75"/>
      <c r="LBU1912" s="75"/>
      <c r="LBV1912" s="75"/>
      <c r="LBW1912" s="75"/>
      <c r="LBX1912" s="75"/>
      <c r="LBY1912" s="75"/>
      <c r="LBZ1912" s="75"/>
      <c r="LCA1912" s="75"/>
      <c r="LCB1912" s="75"/>
      <c r="LCC1912" s="75"/>
      <c r="LCD1912" s="75"/>
      <c r="LCE1912" s="75"/>
      <c r="LCF1912" s="75"/>
      <c r="LCG1912" s="75"/>
      <c r="LCH1912" s="75"/>
      <c r="LCI1912" s="75"/>
      <c r="LCJ1912" s="75"/>
      <c r="LCK1912" s="75"/>
      <c r="LCL1912" s="75"/>
      <c r="LCM1912" s="75"/>
      <c r="LCN1912" s="75"/>
      <c r="LCO1912" s="75"/>
      <c r="LCP1912" s="75"/>
      <c r="LCQ1912" s="75"/>
      <c r="LCR1912" s="75"/>
      <c r="LCS1912" s="75"/>
      <c r="LCT1912" s="75"/>
      <c r="LCU1912" s="75"/>
      <c r="LCV1912" s="75"/>
      <c r="LCW1912" s="75"/>
      <c r="LCX1912" s="75"/>
      <c r="LCY1912" s="75"/>
      <c r="LCZ1912" s="75"/>
      <c r="LDA1912" s="75"/>
      <c r="LDB1912" s="75"/>
      <c r="LDC1912" s="75"/>
      <c r="LDD1912" s="75"/>
      <c r="LDE1912" s="75"/>
      <c r="LDF1912" s="75"/>
      <c r="LDG1912" s="75"/>
      <c r="LDH1912" s="75"/>
      <c r="LDI1912" s="75"/>
      <c r="LDJ1912" s="75"/>
      <c r="LDK1912" s="75"/>
      <c r="LDL1912" s="75"/>
      <c r="LDM1912" s="75"/>
      <c r="LDN1912" s="75"/>
      <c r="LDO1912" s="75"/>
      <c r="LDP1912" s="75"/>
      <c r="LDQ1912" s="75"/>
      <c r="LDR1912" s="75"/>
      <c r="LDS1912" s="75"/>
      <c r="LDT1912" s="75"/>
      <c r="LDU1912" s="75"/>
      <c r="LDV1912" s="75"/>
      <c r="LDW1912" s="75"/>
      <c r="LDX1912" s="75"/>
      <c r="LDY1912" s="75"/>
      <c r="LDZ1912" s="75"/>
      <c r="LEA1912" s="75"/>
      <c r="LEB1912" s="75"/>
      <c r="LEC1912" s="75"/>
      <c r="LED1912" s="75"/>
      <c r="LEE1912" s="75"/>
      <c r="LEF1912" s="75"/>
      <c r="LEG1912" s="75"/>
      <c r="LEH1912" s="75"/>
      <c r="LEI1912" s="75"/>
      <c r="LEJ1912" s="75"/>
      <c r="LEK1912" s="75"/>
      <c r="LEL1912" s="75"/>
      <c r="LEM1912" s="75"/>
      <c r="LEN1912" s="75"/>
      <c r="LEO1912" s="75"/>
      <c r="LEP1912" s="75"/>
      <c r="LEQ1912" s="75"/>
      <c r="LER1912" s="75"/>
      <c r="LES1912" s="75"/>
      <c r="LET1912" s="75"/>
      <c r="LEU1912" s="75"/>
      <c r="LEV1912" s="75"/>
      <c r="LEW1912" s="75"/>
      <c r="LEX1912" s="75"/>
      <c r="LEY1912" s="75"/>
      <c r="LEZ1912" s="75"/>
      <c r="LFA1912" s="75"/>
      <c r="LFB1912" s="75"/>
      <c r="LFC1912" s="75"/>
      <c r="LFD1912" s="75"/>
      <c r="LFE1912" s="75"/>
      <c r="LFF1912" s="75"/>
      <c r="LFG1912" s="75"/>
      <c r="LFH1912" s="75"/>
      <c r="LFI1912" s="75"/>
      <c r="LFJ1912" s="75"/>
      <c r="LFK1912" s="75"/>
      <c r="LFL1912" s="75"/>
      <c r="LFM1912" s="75"/>
      <c r="LFN1912" s="75"/>
      <c r="LFO1912" s="75"/>
      <c r="LFP1912" s="75"/>
      <c r="LFQ1912" s="75"/>
      <c r="LFR1912" s="75"/>
      <c r="LFS1912" s="75"/>
      <c r="LFT1912" s="75"/>
      <c r="LFU1912" s="75"/>
      <c r="LFV1912" s="75"/>
      <c r="LFW1912" s="75"/>
      <c r="LFX1912" s="75"/>
      <c r="LFY1912" s="75"/>
      <c r="LFZ1912" s="75"/>
      <c r="LGA1912" s="75"/>
      <c r="LGB1912" s="75"/>
      <c r="LGC1912" s="75"/>
      <c r="LGD1912" s="75"/>
      <c r="LGE1912" s="75"/>
      <c r="LGF1912" s="75"/>
      <c r="LGG1912" s="75"/>
      <c r="LGH1912" s="75"/>
      <c r="LGI1912" s="75"/>
      <c r="LGJ1912" s="75"/>
      <c r="LGK1912" s="75"/>
      <c r="LGL1912" s="75"/>
      <c r="LGM1912" s="75"/>
      <c r="LGN1912" s="75"/>
      <c r="LGO1912" s="75"/>
      <c r="LGP1912" s="75"/>
      <c r="LGQ1912" s="75"/>
      <c r="LGR1912" s="75"/>
      <c r="LGS1912" s="75"/>
      <c r="LGT1912" s="75"/>
      <c r="LGU1912" s="75"/>
      <c r="LGV1912" s="75"/>
      <c r="LGW1912" s="75"/>
      <c r="LGX1912" s="75"/>
      <c r="LGY1912" s="75"/>
      <c r="LGZ1912" s="75"/>
      <c r="LHA1912" s="75"/>
      <c r="LHB1912" s="75"/>
      <c r="LHC1912" s="75"/>
      <c r="LHD1912" s="75"/>
      <c r="LHE1912" s="75"/>
      <c r="LHF1912" s="75"/>
      <c r="LHG1912" s="75"/>
      <c r="LHH1912" s="75"/>
      <c r="LHI1912" s="75"/>
      <c r="LHJ1912" s="75"/>
      <c r="LHK1912" s="75"/>
      <c r="LHL1912" s="75"/>
      <c r="LHM1912" s="75"/>
      <c r="LHN1912" s="75"/>
      <c r="LHO1912" s="75"/>
      <c r="LHP1912" s="75"/>
      <c r="LHQ1912" s="75"/>
      <c r="LHR1912" s="75"/>
      <c r="LHS1912" s="75"/>
      <c r="LHT1912" s="75"/>
      <c r="LHU1912" s="75"/>
      <c r="LHV1912" s="75"/>
      <c r="LHW1912" s="75"/>
      <c r="LHX1912" s="75"/>
      <c r="LHY1912" s="75"/>
      <c r="LHZ1912" s="75"/>
      <c r="LIA1912" s="75"/>
      <c r="LIB1912" s="75"/>
      <c r="LIC1912" s="75"/>
      <c r="LID1912" s="75"/>
      <c r="LIE1912" s="75"/>
      <c r="LIF1912" s="75"/>
      <c r="LIG1912" s="75"/>
      <c r="LIH1912" s="75"/>
      <c r="LII1912" s="75"/>
      <c r="LIJ1912" s="75"/>
      <c r="LIK1912" s="75"/>
      <c r="LIL1912" s="75"/>
      <c r="LIM1912" s="75"/>
      <c r="LIN1912" s="75"/>
      <c r="LIO1912" s="75"/>
      <c r="LIP1912" s="75"/>
      <c r="LIQ1912" s="75"/>
      <c r="LIR1912" s="75"/>
      <c r="LIS1912" s="75"/>
      <c r="LIT1912" s="75"/>
      <c r="LIU1912" s="75"/>
      <c r="LIV1912" s="75"/>
      <c r="LIW1912" s="75"/>
      <c r="LIX1912" s="75"/>
      <c r="LIY1912" s="75"/>
      <c r="LIZ1912" s="75"/>
      <c r="LJA1912" s="75"/>
      <c r="LJB1912" s="75"/>
      <c r="LJC1912" s="75"/>
      <c r="LJD1912" s="75"/>
      <c r="LJE1912" s="75"/>
      <c r="LJF1912" s="75"/>
      <c r="LJG1912" s="75"/>
      <c r="LJH1912" s="75"/>
      <c r="LJI1912" s="75"/>
      <c r="LJJ1912" s="75"/>
      <c r="LJK1912" s="75"/>
      <c r="LJL1912" s="75"/>
      <c r="LJM1912" s="75"/>
      <c r="LJN1912" s="75"/>
      <c r="LJO1912" s="75"/>
      <c r="LJP1912" s="75"/>
      <c r="LJQ1912" s="75"/>
      <c r="LJR1912" s="75"/>
      <c r="LJS1912" s="75"/>
      <c r="LJT1912" s="75"/>
      <c r="LJU1912" s="75"/>
      <c r="LJV1912" s="75"/>
      <c r="LJW1912" s="75"/>
      <c r="LJX1912" s="75"/>
      <c r="LJY1912" s="75"/>
      <c r="LJZ1912" s="75"/>
      <c r="LKA1912" s="75"/>
      <c r="LKB1912" s="75"/>
      <c r="LKC1912" s="75"/>
      <c r="LKD1912" s="75"/>
      <c r="LKE1912" s="75"/>
      <c r="LKF1912" s="75"/>
      <c r="LKG1912" s="75"/>
      <c r="LKH1912" s="75"/>
      <c r="LKI1912" s="75"/>
      <c r="LKJ1912" s="75"/>
      <c r="LKK1912" s="75"/>
      <c r="LKL1912" s="75"/>
      <c r="LKM1912" s="75"/>
      <c r="LKN1912" s="75"/>
      <c r="LKO1912" s="75"/>
      <c r="LKP1912" s="75"/>
      <c r="LKQ1912" s="75"/>
      <c r="LKR1912" s="75"/>
      <c r="LKS1912" s="75"/>
      <c r="LKT1912" s="75"/>
      <c r="LKU1912" s="75"/>
      <c r="LKV1912" s="75"/>
      <c r="LKW1912" s="75"/>
      <c r="LKX1912" s="75"/>
      <c r="LKY1912" s="75"/>
      <c r="LKZ1912" s="75"/>
      <c r="LLA1912" s="75"/>
      <c r="LLB1912" s="75"/>
      <c r="LLC1912" s="75"/>
      <c r="LLD1912" s="75"/>
      <c r="LLE1912" s="75"/>
      <c r="LLF1912" s="75"/>
      <c r="LLG1912" s="75"/>
      <c r="LLH1912" s="75"/>
      <c r="LLI1912" s="75"/>
      <c r="LLJ1912" s="75"/>
      <c r="LLK1912" s="75"/>
      <c r="LLL1912" s="75"/>
      <c r="LLM1912" s="75"/>
      <c r="LLN1912" s="75"/>
      <c r="LLO1912" s="75"/>
      <c r="LLP1912" s="75"/>
      <c r="LLQ1912" s="75"/>
      <c r="LLR1912" s="75"/>
      <c r="LLS1912" s="75"/>
      <c r="LLT1912" s="75"/>
      <c r="LLU1912" s="75"/>
      <c r="LLV1912" s="75"/>
      <c r="LLW1912" s="75"/>
      <c r="LLX1912" s="75"/>
      <c r="LLY1912" s="75"/>
      <c r="LLZ1912" s="75"/>
      <c r="LMA1912" s="75"/>
      <c r="LMB1912" s="75"/>
      <c r="LMC1912" s="75"/>
      <c r="LMD1912" s="75"/>
      <c r="LME1912" s="75"/>
      <c r="LMF1912" s="75"/>
      <c r="LMG1912" s="75"/>
      <c r="LMH1912" s="75"/>
      <c r="LMI1912" s="75"/>
      <c r="LMJ1912" s="75"/>
      <c r="LMK1912" s="75"/>
      <c r="LML1912" s="75"/>
      <c r="LMM1912" s="75"/>
      <c r="LMN1912" s="75"/>
      <c r="LMO1912" s="75"/>
      <c r="LMP1912" s="75"/>
      <c r="LMQ1912" s="75"/>
      <c r="LMR1912" s="75"/>
      <c r="LMS1912" s="75"/>
      <c r="LMT1912" s="75"/>
      <c r="LMU1912" s="75"/>
      <c r="LMV1912" s="75"/>
      <c r="LMW1912" s="75"/>
      <c r="LMX1912" s="75"/>
      <c r="LMY1912" s="75"/>
      <c r="LMZ1912" s="75"/>
      <c r="LNA1912" s="75"/>
      <c r="LNB1912" s="75"/>
      <c r="LNC1912" s="75"/>
      <c r="LND1912" s="75"/>
      <c r="LNE1912" s="75"/>
      <c r="LNF1912" s="75"/>
      <c r="LNG1912" s="75"/>
      <c r="LNH1912" s="75"/>
      <c r="LNI1912" s="75"/>
      <c r="LNJ1912" s="75"/>
      <c r="LNK1912" s="75"/>
      <c r="LNL1912" s="75"/>
      <c r="LNM1912" s="75"/>
      <c r="LNN1912" s="75"/>
      <c r="LNO1912" s="75"/>
      <c r="LNP1912" s="75"/>
      <c r="LNQ1912" s="75"/>
      <c r="LNR1912" s="75"/>
      <c r="LNS1912" s="75"/>
      <c r="LNT1912" s="75"/>
      <c r="LNU1912" s="75"/>
      <c r="LNV1912" s="75"/>
      <c r="LNW1912" s="75"/>
      <c r="LNX1912" s="75"/>
      <c r="LNY1912" s="75"/>
      <c r="LNZ1912" s="75"/>
      <c r="LOA1912" s="75"/>
      <c r="LOB1912" s="75"/>
      <c r="LOC1912" s="75"/>
      <c r="LOD1912" s="75"/>
      <c r="LOE1912" s="75"/>
      <c r="LOF1912" s="75"/>
      <c r="LOG1912" s="75"/>
      <c r="LOH1912" s="75"/>
      <c r="LOI1912" s="75"/>
      <c r="LOJ1912" s="75"/>
      <c r="LOK1912" s="75"/>
      <c r="LOL1912" s="75"/>
      <c r="LOM1912" s="75"/>
      <c r="LON1912" s="75"/>
      <c r="LOO1912" s="75"/>
      <c r="LOP1912" s="75"/>
      <c r="LOQ1912" s="75"/>
      <c r="LOR1912" s="75"/>
      <c r="LOS1912" s="75"/>
      <c r="LOT1912" s="75"/>
      <c r="LOU1912" s="75"/>
      <c r="LOV1912" s="75"/>
      <c r="LOW1912" s="75"/>
      <c r="LOX1912" s="75"/>
      <c r="LOY1912" s="75"/>
      <c r="LOZ1912" s="75"/>
      <c r="LPA1912" s="75"/>
      <c r="LPB1912" s="75"/>
      <c r="LPC1912" s="75"/>
      <c r="LPD1912" s="75"/>
      <c r="LPE1912" s="75"/>
      <c r="LPF1912" s="75"/>
      <c r="LPG1912" s="75"/>
      <c r="LPH1912" s="75"/>
      <c r="LPI1912" s="75"/>
      <c r="LPJ1912" s="75"/>
      <c r="LPK1912" s="75"/>
      <c r="LPL1912" s="75"/>
      <c r="LPM1912" s="75"/>
      <c r="LPN1912" s="75"/>
      <c r="LPO1912" s="75"/>
      <c r="LPP1912" s="75"/>
      <c r="LPQ1912" s="75"/>
      <c r="LPR1912" s="75"/>
      <c r="LPS1912" s="75"/>
      <c r="LPT1912" s="75"/>
      <c r="LPU1912" s="75"/>
      <c r="LPV1912" s="75"/>
      <c r="LPW1912" s="75"/>
      <c r="LPX1912" s="75"/>
      <c r="LPY1912" s="75"/>
      <c r="LPZ1912" s="75"/>
      <c r="LQA1912" s="75"/>
      <c r="LQB1912" s="75"/>
      <c r="LQC1912" s="75"/>
      <c r="LQD1912" s="75"/>
      <c r="LQE1912" s="75"/>
      <c r="LQF1912" s="75"/>
      <c r="LQG1912" s="75"/>
      <c r="LQH1912" s="75"/>
      <c r="LQI1912" s="75"/>
      <c r="LQJ1912" s="75"/>
      <c r="LQK1912" s="75"/>
      <c r="LQL1912" s="75"/>
      <c r="LQM1912" s="75"/>
      <c r="LQN1912" s="75"/>
      <c r="LQO1912" s="75"/>
      <c r="LQP1912" s="75"/>
      <c r="LQQ1912" s="75"/>
      <c r="LQR1912" s="75"/>
      <c r="LQS1912" s="75"/>
      <c r="LQT1912" s="75"/>
      <c r="LQU1912" s="75"/>
      <c r="LQV1912" s="75"/>
      <c r="LQW1912" s="75"/>
      <c r="LQX1912" s="75"/>
      <c r="LQY1912" s="75"/>
      <c r="LQZ1912" s="75"/>
      <c r="LRA1912" s="75"/>
      <c r="LRB1912" s="75"/>
      <c r="LRC1912" s="75"/>
      <c r="LRD1912" s="75"/>
      <c r="LRE1912" s="75"/>
      <c r="LRF1912" s="75"/>
      <c r="LRG1912" s="75"/>
      <c r="LRH1912" s="75"/>
      <c r="LRI1912" s="75"/>
      <c r="LRJ1912" s="75"/>
      <c r="LRK1912" s="75"/>
      <c r="LRL1912" s="75"/>
      <c r="LRM1912" s="75"/>
      <c r="LRN1912" s="75"/>
      <c r="LRO1912" s="75"/>
      <c r="LRP1912" s="75"/>
      <c r="LRQ1912" s="75"/>
      <c r="LRR1912" s="75"/>
      <c r="LRS1912" s="75"/>
      <c r="LRT1912" s="75"/>
      <c r="LRU1912" s="75"/>
      <c r="LRV1912" s="75"/>
      <c r="LRW1912" s="75"/>
      <c r="LRX1912" s="75"/>
      <c r="LRY1912" s="75"/>
      <c r="LRZ1912" s="75"/>
      <c r="LSA1912" s="75"/>
      <c r="LSB1912" s="75"/>
      <c r="LSC1912" s="75"/>
      <c r="LSD1912" s="75"/>
      <c r="LSE1912" s="75"/>
      <c r="LSF1912" s="75"/>
      <c r="LSG1912" s="75"/>
      <c r="LSH1912" s="75"/>
      <c r="LSI1912" s="75"/>
      <c r="LSJ1912" s="75"/>
      <c r="LSK1912" s="75"/>
      <c r="LSL1912" s="75"/>
      <c r="LSM1912" s="75"/>
      <c r="LSN1912" s="75"/>
      <c r="LSO1912" s="75"/>
      <c r="LSP1912" s="75"/>
      <c r="LSQ1912" s="75"/>
      <c r="LSR1912" s="75"/>
      <c r="LSS1912" s="75"/>
      <c r="LST1912" s="75"/>
      <c r="LSU1912" s="75"/>
      <c r="LSV1912" s="75"/>
      <c r="LSW1912" s="75"/>
      <c r="LSX1912" s="75"/>
      <c r="LSY1912" s="75"/>
      <c r="LSZ1912" s="75"/>
      <c r="LTA1912" s="75"/>
      <c r="LTB1912" s="75"/>
      <c r="LTC1912" s="75"/>
      <c r="LTD1912" s="75"/>
      <c r="LTE1912" s="75"/>
      <c r="LTF1912" s="75"/>
      <c r="LTG1912" s="75"/>
      <c r="LTH1912" s="75"/>
      <c r="LTI1912" s="75"/>
      <c r="LTJ1912" s="75"/>
      <c r="LTK1912" s="75"/>
      <c r="LTL1912" s="75"/>
      <c r="LTM1912" s="75"/>
      <c r="LTN1912" s="75"/>
      <c r="LTO1912" s="75"/>
      <c r="LTP1912" s="75"/>
      <c r="LTQ1912" s="75"/>
      <c r="LTR1912" s="75"/>
      <c r="LTS1912" s="75"/>
      <c r="LTT1912" s="75"/>
      <c r="LTU1912" s="75"/>
      <c r="LTV1912" s="75"/>
      <c r="LTW1912" s="75"/>
      <c r="LTX1912" s="75"/>
      <c r="LTY1912" s="75"/>
      <c r="LTZ1912" s="75"/>
      <c r="LUA1912" s="75"/>
      <c r="LUB1912" s="75"/>
      <c r="LUC1912" s="75"/>
      <c r="LUD1912" s="75"/>
      <c r="LUE1912" s="75"/>
      <c r="LUF1912" s="75"/>
      <c r="LUG1912" s="75"/>
      <c r="LUH1912" s="75"/>
      <c r="LUI1912" s="75"/>
      <c r="LUJ1912" s="75"/>
      <c r="LUK1912" s="75"/>
      <c r="LUL1912" s="75"/>
      <c r="LUM1912" s="75"/>
      <c r="LUN1912" s="75"/>
      <c r="LUO1912" s="75"/>
      <c r="LUP1912" s="75"/>
      <c r="LUQ1912" s="75"/>
      <c r="LUR1912" s="75"/>
      <c r="LUS1912" s="75"/>
      <c r="LUT1912" s="75"/>
      <c r="LUU1912" s="75"/>
      <c r="LUV1912" s="75"/>
      <c r="LUW1912" s="75"/>
      <c r="LUX1912" s="75"/>
      <c r="LUY1912" s="75"/>
      <c r="LUZ1912" s="75"/>
      <c r="LVA1912" s="75"/>
      <c r="LVB1912" s="75"/>
      <c r="LVC1912" s="75"/>
      <c r="LVD1912" s="75"/>
      <c r="LVE1912" s="75"/>
      <c r="LVF1912" s="75"/>
      <c r="LVG1912" s="75"/>
      <c r="LVH1912" s="75"/>
      <c r="LVI1912" s="75"/>
      <c r="LVJ1912" s="75"/>
      <c r="LVK1912" s="75"/>
      <c r="LVL1912" s="75"/>
      <c r="LVM1912" s="75"/>
      <c r="LVN1912" s="75"/>
      <c r="LVO1912" s="75"/>
      <c r="LVP1912" s="75"/>
      <c r="LVQ1912" s="75"/>
      <c r="LVR1912" s="75"/>
      <c r="LVS1912" s="75"/>
      <c r="LVT1912" s="75"/>
      <c r="LVU1912" s="75"/>
      <c r="LVV1912" s="75"/>
      <c r="LVW1912" s="75"/>
      <c r="LVX1912" s="75"/>
      <c r="LVY1912" s="75"/>
      <c r="LVZ1912" s="75"/>
      <c r="LWA1912" s="75"/>
      <c r="LWB1912" s="75"/>
      <c r="LWC1912" s="75"/>
      <c r="LWD1912" s="75"/>
      <c r="LWE1912" s="75"/>
      <c r="LWF1912" s="75"/>
      <c r="LWG1912" s="75"/>
      <c r="LWH1912" s="75"/>
      <c r="LWI1912" s="75"/>
      <c r="LWJ1912" s="75"/>
      <c r="LWK1912" s="75"/>
      <c r="LWL1912" s="75"/>
      <c r="LWM1912" s="75"/>
      <c r="LWN1912" s="75"/>
      <c r="LWO1912" s="75"/>
      <c r="LWP1912" s="75"/>
      <c r="LWQ1912" s="75"/>
      <c r="LWR1912" s="75"/>
      <c r="LWS1912" s="75"/>
      <c r="LWT1912" s="75"/>
      <c r="LWU1912" s="75"/>
      <c r="LWV1912" s="75"/>
      <c r="LWW1912" s="75"/>
      <c r="LWX1912" s="75"/>
      <c r="LWY1912" s="75"/>
      <c r="LWZ1912" s="75"/>
      <c r="LXA1912" s="75"/>
      <c r="LXB1912" s="75"/>
      <c r="LXC1912" s="75"/>
      <c r="LXD1912" s="75"/>
      <c r="LXE1912" s="75"/>
      <c r="LXF1912" s="75"/>
      <c r="LXG1912" s="75"/>
      <c r="LXH1912" s="75"/>
      <c r="LXI1912" s="75"/>
      <c r="LXJ1912" s="75"/>
      <c r="LXK1912" s="75"/>
      <c r="LXL1912" s="75"/>
      <c r="LXM1912" s="75"/>
      <c r="LXN1912" s="75"/>
      <c r="LXO1912" s="75"/>
      <c r="LXP1912" s="75"/>
      <c r="LXQ1912" s="75"/>
      <c r="LXR1912" s="75"/>
      <c r="LXS1912" s="75"/>
      <c r="LXT1912" s="75"/>
      <c r="LXU1912" s="75"/>
      <c r="LXV1912" s="75"/>
      <c r="LXW1912" s="75"/>
      <c r="LXX1912" s="75"/>
      <c r="LXY1912" s="75"/>
      <c r="LXZ1912" s="75"/>
      <c r="LYA1912" s="75"/>
      <c r="LYB1912" s="75"/>
      <c r="LYC1912" s="75"/>
      <c r="LYD1912" s="75"/>
      <c r="LYE1912" s="75"/>
      <c r="LYF1912" s="75"/>
      <c r="LYG1912" s="75"/>
      <c r="LYH1912" s="75"/>
      <c r="LYI1912" s="75"/>
      <c r="LYJ1912" s="75"/>
      <c r="LYK1912" s="75"/>
      <c r="LYL1912" s="75"/>
      <c r="LYM1912" s="75"/>
      <c r="LYN1912" s="75"/>
      <c r="LYO1912" s="75"/>
      <c r="LYP1912" s="75"/>
      <c r="LYQ1912" s="75"/>
      <c r="LYR1912" s="75"/>
      <c r="LYS1912" s="75"/>
      <c r="LYT1912" s="75"/>
      <c r="LYU1912" s="75"/>
      <c r="LYV1912" s="75"/>
      <c r="LYW1912" s="75"/>
      <c r="LYX1912" s="75"/>
      <c r="LYY1912" s="75"/>
      <c r="LYZ1912" s="75"/>
      <c r="LZA1912" s="75"/>
      <c r="LZB1912" s="75"/>
      <c r="LZC1912" s="75"/>
      <c r="LZD1912" s="75"/>
      <c r="LZE1912" s="75"/>
      <c r="LZF1912" s="75"/>
      <c r="LZG1912" s="75"/>
      <c r="LZH1912" s="75"/>
      <c r="LZI1912" s="75"/>
      <c r="LZJ1912" s="75"/>
      <c r="LZK1912" s="75"/>
      <c r="LZL1912" s="75"/>
      <c r="LZM1912" s="75"/>
      <c r="LZN1912" s="75"/>
      <c r="LZO1912" s="75"/>
      <c r="LZP1912" s="75"/>
      <c r="LZQ1912" s="75"/>
      <c r="LZR1912" s="75"/>
      <c r="LZS1912" s="75"/>
      <c r="LZT1912" s="75"/>
      <c r="LZU1912" s="75"/>
      <c r="LZV1912" s="75"/>
      <c r="LZW1912" s="75"/>
      <c r="LZX1912" s="75"/>
      <c r="LZY1912" s="75"/>
      <c r="LZZ1912" s="75"/>
      <c r="MAA1912" s="75"/>
      <c r="MAB1912" s="75"/>
      <c r="MAC1912" s="75"/>
      <c r="MAD1912" s="75"/>
      <c r="MAE1912" s="75"/>
      <c r="MAF1912" s="75"/>
      <c r="MAG1912" s="75"/>
      <c r="MAH1912" s="75"/>
      <c r="MAI1912" s="75"/>
      <c r="MAJ1912" s="75"/>
      <c r="MAK1912" s="75"/>
      <c r="MAL1912" s="75"/>
      <c r="MAM1912" s="75"/>
      <c r="MAN1912" s="75"/>
      <c r="MAO1912" s="75"/>
      <c r="MAP1912" s="75"/>
      <c r="MAQ1912" s="75"/>
      <c r="MAR1912" s="75"/>
      <c r="MAS1912" s="75"/>
      <c r="MAT1912" s="75"/>
      <c r="MAU1912" s="75"/>
      <c r="MAV1912" s="75"/>
      <c r="MAW1912" s="75"/>
      <c r="MAX1912" s="75"/>
      <c r="MAY1912" s="75"/>
      <c r="MAZ1912" s="75"/>
      <c r="MBA1912" s="75"/>
      <c r="MBB1912" s="75"/>
      <c r="MBC1912" s="75"/>
      <c r="MBD1912" s="75"/>
      <c r="MBE1912" s="75"/>
      <c r="MBF1912" s="75"/>
      <c r="MBG1912" s="75"/>
      <c r="MBH1912" s="75"/>
      <c r="MBI1912" s="75"/>
      <c r="MBJ1912" s="75"/>
      <c r="MBK1912" s="75"/>
      <c r="MBL1912" s="75"/>
      <c r="MBM1912" s="75"/>
      <c r="MBN1912" s="75"/>
      <c r="MBO1912" s="75"/>
      <c r="MBP1912" s="75"/>
      <c r="MBQ1912" s="75"/>
      <c r="MBR1912" s="75"/>
      <c r="MBS1912" s="75"/>
      <c r="MBT1912" s="75"/>
      <c r="MBU1912" s="75"/>
      <c r="MBV1912" s="75"/>
      <c r="MBW1912" s="75"/>
      <c r="MBX1912" s="75"/>
      <c r="MBY1912" s="75"/>
      <c r="MBZ1912" s="75"/>
      <c r="MCA1912" s="75"/>
      <c r="MCB1912" s="75"/>
      <c r="MCC1912" s="75"/>
      <c r="MCD1912" s="75"/>
      <c r="MCE1912" s="75"/>
      <c r="MCF1912" s="75"/>
      <c r="MCG1912" s="75"/>
      <c r="MCH1912" s="75"/>
      <c r="MCI1912" s="75"/>
      <c r="MCJ1912" s="75"/>
      <c r="MCK1912" s="75"/>
      <c r="MCL1912" s="75"/>
      <c r="MCM1912" s="75"/>
      <c r="MCN1912" s="75"/>
      <c r="MCO1912" s="75"/>
      <c r="MCP1912" s="75"/>
      <c r="MCQ1912" s="75"/>
      <c r="MCR1912" s="75"/>
      <c r="MCS1912" s="75"/>
      <c r="MCT1912" s="75"/>
      <c r="MCU1912" s="75"/>
      <c r="MCV1912" s="75"/>
      <c r="MCW1912" s="75"/>
      <c r="MCX1912" s="75"/>
      <c r="MCY1912" s="75"/>
      <c r="MCZ1912" s="75"/>
      <c r="MDA1912" s="75"/>
      <c r="MDB1912" s="75"/>
      <c r="MDC1912" s="75"/>
      <c r="MDD1912" s="75"/>
      <c r="MDE1912" s="75"/>
      <c r="MDF1912" s="75"/>
      <c r="MDG1912" s="75"/>
      <c r="MDH1912" s="75"/>
      <c r="MDI1912" s="75"/>
      <c r="MDJ1912" s="75"/>
      <c r="MDK1912" s="75"/>
      <c r="MDL1912" s="75"/>
      <c r="MDM1912" s="75"/>
      <c r="MDN1912" s="75"/>
      <c r="MDO1912" s="75"/>
      <c r="MDP1912" s="75"/>
      <c r="MDQ1912" s="75"/>
      <c r="MDR1912" s="75"/>
      <c r="MDS1912" s="75"/>
      <c r="MDT1912" s="75"/>
      <c r="MDU1912" s="75"/>
      <c r="MDV1912" s="75"/>
      <c r="MDW1912" s="75"/>
      <c r="MDX1912" s="75"/>
      <c r="MDY1912" s="75"/>
      <c r="MDZ1912" s="75"/>
      <c r="MEA1912" s="75"/>
      <c r="MEB1912" s="75"/>
      <c r="MEC1912" s="75"/>
      <c r="MED1912" s="75"/>
      <c r="MEE1912" s="75"/>
      <c r="MEF1912" s="75"/>
      <c r="MEG1912" s="75"/>
      <c r="MEH1912" s="75"/>
      <c r="MEI1912" s="75"/>
      <c r="MEJ1912" s="75"/>
      <c r="MEK1912" s="75"/>
      <c r="MEL1912" s="75"/>
      <c r="MEM1912" s="75"/>
      <c r="MEN1912" s="75"/>
      <c r="MEO1912" s="75"/>
      <c r="MEP1912" s="75"/>
      <c r="MEQ1912" s="75"/>
      <c r="MER1912" s="75"/>
      <c r="MES1912" s="75"/>
      <c r="MET1912" s="75"/>
      <c r="MEU1912" s="75"/>
      <c r="MEV1912" s="75"/>
      <c r="MEW1912" s="75"/>
      <c r="MEX1912" s="75"/>
      <c r="MEY1912" s="75"/>
      <c r="MEZ1912" s="75"/>
      <c r="MFA1912" s="75"/>
      <c r="MFB1912" s="75"/>
      <c r="MFC1912" s="75"/>
      <c r="MFD1912" s="75"/>
      <c r="MFE1912" s="75"/>
      <c r="MFF1912" s="75"/>
      <c r="MFG1912" s="75"/>
      <c r="MFH1912" s="75"/>
      <c r="MFI1912" s="75"/>
      <c r="MFJ1912" s="75"/>
      <c r="MFK1912" s="75"/>
      <c r="MFL1912" s="75"/>
      <c r="MFM1912" s="75"/>
      <c r="MFN1912" s="75"/>
      <c r="MFO1912" s="75"/>
      <c r="MFP1912" s="75"/>
      <c r="MFQ1912" s="75"/>
      <c r="MFR1912" s="75"/>
      <c r="MFS1912" s="75"/>
      <c r="MFT1912" s="75"/>
      <c r="MFU1912" s="75"/>
      <c r="MFV1912" s="75"/>
      <c r="MFW1912" s="75"/>
      <c r="MFX1912" s="75"/>
      <c r="MFY1912" s="75"/>
      <c r="MFZ1912" s="75"/>
      <c r="MGA1912" s="75"/>
      <c r="MGB1912" s="75"/>
      <c r="MGC1912" s="75"/>
      <c r="MGD1912" s="75"/>
      <c r="MGE1912" s="75"/>
      <c r="MGF1912" s="75"/>
      <c r="MGG1912" s="75"/>
      <c r="MGH1912" s="75"/>
      <c r="MGI1912" s="75"/>
      <c r="MGJ1912" s="75"/>
      <c r="MGK1912" s="75"/>
      <c r="MGL1912" s="75"/>
      <c r="MGM1912" s="75"/>
      <c r="MGN1912" s="75"/>
      <c r="MGO1912" s="75"/>
      <c r="MGP1912" s="75"/>
      <c r="MGQ1912" s="75"/>
      <c r="MGR1912" s="75"/>
      <c r="MGS1912" s="75"/>
      <c r="MGT1912" s="75"/>
      <c r="MGU1912" s="75"/>
      <c r="MGV1912" s="75"/>
      <c r="MGW1912" s="75"/>
      <c r="MGX1912" s="75"/>
      <c r="MGY1912" s="75"/>
      <c r="MGZ1912" s="75"/>
      <c r="MHA1912" s="75"/>
      <c r="MHB1912" s="75"/>
      <c r="MHC1912" s="75"/>
      <c r="MHD1912" s="75"/>
      <c r="MHE1912" s="75"/>
      <c r="MHF1912" s="75"/>
      <c r="MHG1912" s="75"/>
      <c r="MHH1912" s="75"/>
      <c r="MHI1912" s="75"/>
      <c r="MHJ1912" s="75"/>
      <c r="MHK1912" s="75"/>
      <c r="MHL1912" s="75"/>
      <c r="MHM1912" s="75"/>
      <c r="MHN1912" s="75"/>
      <c r="MHO1912" s="75"/>
      <c r="MHP1912" s="75"/>
      <c r="MHQ1912" s="75"/>
      <c r="MHR1912" s="75"/>
      <c r="MHS1912" s="75"/>
      <c r="MHT1912" s="75"/>
      <c r="MHU1912" s="75"/>
      <c r="MHV1912" s="75"/>
      <c r="MHW1912" s="75"/>
      <c r="MHX1912" s="75"/>
      <c r="MHY1912" s="75"/>
      <c r="MHZ1912" s="75"/>
      <c r="MIA1912" s="75"/>
      <c r="MIB1912" s="75"/>
      <c r="MIC1912" s="75"/>
      <c r="MID1912" s="75"/>
      <c r="MIE1912" s="75"/>
      <c r="MIF1912" s="75"/>
      <c r="MIG1912" s="75"/>
      <c r="MIH1912" s="75"/>
      <c r="MII1912" s="75"/>
      <c r="MIJ1912" s="75"/>
      <c r="MIK1912" s="75"/>
      <c r="MIL1912" s="75"/>
      <c r="MIM1912" s="75"/>
      <c r="MIN1912" s="75"/>
      <c r="MIO1912" s="75"/>
      <c r="MIP1912" s="75"/>
      <c r="MIQ1912" s="75"/>
      <c r="MIR1912" s="75"/>
      <c r="MIS1912" s="75"/>
      <c r="MIT1912" s="75"/>
      <c r="MIU1912" s="75"/>
      <c r="MIV1912" s="75"/>
      <c r="MIW1912" s="75"/>
      <c r="MIX1912" s="75"/>
      <c r="MIY1912" s="75"/>
      <c r="MIZ1912" s="75"/>
      <c r="MJA1912" s="75"/>
      <c r="MJB1912" s="75"/>
      <c r="MJC1912" s="75"/>
      <c r="MJD1912" s="75"/>
      <c r="MJE1912" s="75"/>
      <c r="MJF1912" s="75"/>
      <c r="MJG1912" s="75"/>
      <c r="MJH1912" s="75"/>
      <c r="MJI1912" s="75"/>
      <c r="MJJ1912" s="75"/>
      <c r="MJK1912" s="75"/>
      <c r="MJL1912" s="75"/>
      <c r="MJM1912" s="75"/>
      <c r="MJN1912" s="75"/>
      <c r="MJO1912" s="75"/>
      <c r="MJP1912" s="75"/>
      <c r="MJQ1912" s="75"/>
      <c r="MJR1912" s="75"/>
      <c r="MJS1912" s="75"/>
      <c r="MJT1912" s="75"/>
      <c r="MJU1912" s="75"/>
      <c r="MJV1912" s="75"/>
      <c r="MJW1912" s="75"/>
      <c r="MJX1912" s="75"/>
      <c r="MJY1912" s="75"/>
      <c r="MJZ1912" s="75"/>
      <c r="MKA1912" s="75"/>
      <c r="MKB1912" s="75"/>
      <c r="MKC1912" s="75"/>
      <c r="MKD1912" s="75"/>
      <c r="MKE1912" s="75"/>
      <c r="MKF1912" s="75"/>
      <c r="MKG1912" s="75"/>
      <c r="MKH1912" s="75"/>
      <c r="MKI1912" s="75"/>
      <c r="MKJ1912" s="75"/>
      <c r="MKK1912" s="75"/>
      <c r="MKL1912" s="75"/>
      <c r="MKM1912" s="75"/>
      <c r="MKN1912" s="75"/>
      <c r="MKO1912" s="75"/>
      <c r="MKP1912" s="75"/>
      <c r="MKQ1912" s="75"/>
      <c r="MKR1912" s="75"/>
      <c r="MKS1912" s="75"/>
      <c r="MKT1912" s="75"/>
      <c r="MKU1912" s="75"/>
      <c r="MKV1912" s="75"/>
      <c r="MKW1912" s="75"/>
      <c r="MKX1912" s="75"/>
      <c r="MKY1912" s="75"/>
      <c r="MKZ1912" s="75"/>
      <c r="MLA1912" s="75"/>
      <c r="MLB1912" s="75"/>
      <c r="MLC1912" s="75"/>
      <c r="MLD1912" s="75"/>
      <c r="MLE1912" s="75"/>
      <c r="MLF1912" s="75"/>
      <c r="MLG1912" s="75"/>
      <c r="MLH1912" s="75"/>
      <c r="MLI1912" s="75"/>
      <c r="MLJ1912" s="75"/>
      <c r="MLK1912" s="75"/>
      <c r="MLL1912" s="75"/>
      <c r="MLM1912" s="75"/>
      <c r="MLN1912" s="75"/>
      <c r="MLO1912" s="75"/>
      <c r="MLP1912" s="75"/>
      <c r="MLQ1912" s="75"/>
      <c r="MLR1912" s="75"/>
      <c r="MLS1912" s="75"/>
      <c r="MLT1912" s="75"/>
      <c r="MLU1912" s="75"/>
      <c r="MLV1912" s="75"/>
      <c r="MLW1912" s="75"/>
      <c r="MLX1912" s="75"/>
      <c r="MLY1912" s="75"/>
      <c r="MLZ1912" s="75"/>
      <c r="MMA1912" s="75"/>
      <c r="MMB1912" s="75"/>
      <c r="MMC1912" s="75"/>
      <c r="MMD1912" s="75"/>
      <c r="MME1912" s="75"/>
      <c r="MMF1912" s="75"/>
      <c r="MMG1912" s="75"/>
      <c r="MMH1912" s="75"/>
      <c r="MMI1912" s="75"/>
      <c r="MMJ1912" s="75"/>
      <c r="MMK1912" s="75"/>
      <c r="MML1912" s="75"/>
      <c r="MMM1912" s="75"/>
      <c r="MMN1912" s="75"/>
      <c r="MMO1912" s="75"/>
      <c r="MMP1912" s="75"/>
      <c r="MMQ1912" s="75"/>
      <c r="MMR1912" s="75"/>
      <c r="MMS1912" s="75"/>
      <c r="MMT1912" s="75"/>
      <c r="MMU1912" s="75"/>
      <c r="MMV1912" s="75"/>
      <c r="MMW1912" s="75"/>
      <c r="MMX1912" s="75"/>
      <c r="MMY1912" s="75"/>
      <c r="MMZ1912" s="75"/>
      <c r="MNA1912" s="75"/>
      <c r="MNB1912" s="75"/>
      <c r="MNC1912" s="75"/>
      <c r="MND1912" s="75"/>
      <c r="MNE1912" s="75"/>
      <c r="MNF1912" s="75"/>
      <c r="MNG1912" s="75"/>
      <c r="MNH1912" s="75"/>
      <c r="MNI1912" s="75"/>
      <c r="MNJ1912" s="75"/>
      <c r="MNK1912" s="75"/>
      <c r="MNL1912" s="75"/>
      <c r="MNM1912" s="75"/>
      <c r="MNN1912" s="75"/>
      <c r="MNO1912" s="75"/>
      <c r="MNP1912" s="75"/>
      <c r="MNQ1912" s="75"/>
      <c r="MNR1912" s="75"/>
      <c r="MNS1912" s="75"/>
      <c r="MNT1912" s="75"/>
      <c r="MNU1912" s="75"/>
      <c r="MNV1912" s="75"/>
      <c r="MNW1912" s="75"/>
      <c r="MNX1912" s="75"/>
      <c r="MNY1912" s="75"/>
      <c r="MNZ1912" s="75"/>
      <c r="MOA1912" s="75"/>
      <c r="MOB1912" s="75"/>
      <c r="MOC1912" s="75"/>
      <c r="MOD1912" s="75"/>
      <c r="MOE1912" s="75"/>
      <c r="MOF1912" s="75"/>
      <c r="MOG1912" s="75"/>
      <c r="MOH1912" s="75"/>
      <c r="MOI1912" s="75"/>
      <c r="MOJ1912" s="75"/>
      <c r="MOK1912" s="75"/>
      <c r="MOL1912" s="75"/>
      <c r="MOM1912" s="75"/>
      <c r="MON1912" s="75"/>
      <c r="MOO1912" s="75"/>
      <c r="MOP1912" s="75"/>
      <c r="MOQ1912" s="75"/>
      <c r="MOR1912" s="75"/>
      <c r="MOS1912" s="75"/>
      <c r="MOT1912" s="75"/>
      <c r="MOU1912" s="75"/>
      <c r="MOV1912" s="75"/>
      <c r="MOW1912" s="75"/>
      <c r="MOX1912" s="75"/>
      <c r="MOY1912" s="75"/>
      <c r="MOZ1912" s="75"/>
      <c r="MPA1912" s="75"/>
      <c r="MPB1912" s="75"/>
      <c r="MPC1912" s="75"/>
      <c r="MPD1912" s="75"/>
      <c r="MPE1912" s="75"/>
      <c r="MPF1912" s="75"/>
      <c r="MPG1912" s="75"/>
      <c r="MPH1912" s="75"/>
      <c r="MPI1912" s="75"/>
      <c r="MPJ1912" s="75"/>
      <c r="MPK1912" s="75"/>
      <c r="MPL1912" s="75"/>
      <c r="MPM1912" s="75"/>
      <c r="MPN1912" s="75"/>
      <c r="MPO1912" s="75"/>
      <c r="MPP1912" s="75"/>
      <c r="MPQ1912" s="75"/>
      <c r="MPR1912" s="75"/>
      <c r="MPS1912" s="75"/>
      <c r="MPT1912" s="75"/>
      <c r="MPU1912" s="75"/>
      <c r="MPV1912" s="75"/>
      <c r="MPW1912" s="75"/>
      <c r="MPX1912" s="75"/>
      <c r="MPY1912" s="75"/>
      <c r="MPZ1912" s="75"/>
      <c r="MQA1912" s="75"/>
      <c r="MQB1912" s="75"/>
      <c r="MQC1912" s="75"/>
      <c r="MQD1912" s="75"/>
      <c r="MQE1912" s="75"/>
      <c r="MQF1912" s="75"/>
      <c r="MQG1912" s="75"/>
      <c r="MQH1912" s="75"/>
      <c r="MQI1912" s="75"/>
      <c r="MQJ1912" s="75"/>
      <c r="MQK1912" s="75"/>
      <c r="MQL1912" s="75"/>
      <c r="MQM1912" s="75"/>
      <c r="MQN1912" s="75"/>
      <c r="MQO1912" s="75"/>
      <c r="MQP1912" s="75"/>
      <c r="MQQ1912" s="75"/>
      <c r="MQR1912" s="75"/>
      <c r="MQS1912" s="75"/>
      <c r="MQT1912" s="75"/>
      <c r="MQU1912" s="75"/>
      <c r="MQV1912" s="75"/>
      <c r="MQW1912" s="75"/>
      <c r="MQX1912" s="75"/>
      <c r="MQY1912" s="75"/>
      <c r="MQZ1912" s="75"/>
      <c r="MRA1912" s="75"/>
      <c r="MRB1912" s="75"/>
      <c r="MRC1912" s="75"/>
      <c r="MRD1912" s="75"/>
      <c r="MRE1912" s="75"/>
      <c r="MRF1912" s="75"/>
      <c r="MRG1912" s="75"/>
      <c r="MRH1912" s="75"/>
      <c r="MRI1912" s="75"/>
      <c r="MRJ1912" s="75"/>
      <c r="MRK1912" s="75"/>
      <c r="MRL1912" s="75"/>
      <c r="MRM1912" s="75"/>
      <c r="MRN1912" s="75"/>
      <c r="MRO1912" s="75"/>
      <c r="MRP1912" s="75"/>
      <c r="MRQ1912" s="75"/>
      <c r="MRR1912" s="75"/>
      <c r="MRS1912" s="75"/>
      <c r="MRT1912" s="75"/>
      <c r="MRU1912" s="75"/>
      <c r="MRV1912" s="75"/>
      <c r="MRW1912" s="75"/>
      <c r="MRX1912" s="75"/>
      <c r="MRY1912" s="75"/>
      <c r="MRZ1912" s="75"/>
      <c r="MSA1912" s="75"/>
      <c r="MSB1912" s="75"/>
      <c r="MSC1912" s="75"/>
      <c r="MSD1912" s="75"/>
      <c r="MSE1912" s="75"/>
      <c r="MSF1912" s="75"/>
      <c r="MSG1912" s="75"/>
      <c r="MSH1912" s="75"/>
      <c r="MSI1912" s="75"/>
      <c r="MSJ1912" s="75"/>
      <c r="MSK1912" s="75"/>
      <c r="MSL1912" s="75"/>
      <c r="MSM1912" s="75"/>
      <c r="MSN1912" s="75"/>
      <c r="MSO1912" s="75"/>
      <c r="MSP1912" s="75"/>
      <c r="MSQ1912" s="75"/>
      <c r="MSR1912" s="75"/>
      <c r="MSS1912" s="75"/>
      <c r="MST1912" s="75"/>
      <c r="MSU1912" s="75"/>
      <c r="MSV1912" s="75"/>
      <c r="MSW1912" s="75"/>
      <c r="MSX1912" s="75"/>
      <c r="MSY1912" s="75"/>
      <c r="MSZ1912" s="75"/>
      <c r="MTA1912" s="75"/>
      <c r="MTB1912" s="75"/>
      <c r="MTC1912" s="75"/>
      <c r="MTD1912" s="75"/>
      <c r="MTE1912" s="75"/>
      <c r="MTF1912" s="75"/>
      <c r="MTG1912" s="75"/>
      <c r="MTH1912" s="75"/>
      <c r="MTI1912" s="75"/>
      <c r="MTJ1912" s="75"/>
      <c r="MTK1912" s="75"/>
      <c r="MTL1912" s="75"/>
      <c r="MTM1912" s="75"/>
      <c r="MTN1912" s="75"/>
      <c r="MTO1912" s="75"/>
      <c r="MTP1912" s="75"/>
      <c r="MTQ1912" s="75"/>
      <c r="MTR1912" s="75"/>
      <c r="MTS1912" s="75"/>
      <c r="MTT1912" s="75"/>
      <c r="MTU1912" s="75"/>
      <c r="MTV1912" s="75"/>
      <c r="MTW1912" s="75"/>
      <c r="MTX1912" s="75"/>
      <c r="MTY1912" s="75"/>
      <c r="MTZ1912" s="75"/>
      <c r="MUA1912" s="75"/>
      <c r="MUB1912" s="75"/>
      <c r="MUC1912" s="75"/>
      <c r="MUD1912" s="75"/>
      <c r="MUE1912" s="75"/>
      <c r="MUF1912" s="75"/>
      <c r="MUG1912" s="75"/>
      <c r="MUH1912" s="75"/>
      <c r="MUI1912" s="75"/>
      <c r="MUJ1912" s="75"/>
      <c r="MUK1912" s="75"/>
      <c r="MUL1912" s="75"/>
      <c r="MUM1912" s="75"/>
      <c r="MUN1912" s="75"/>
      <c r="MUO1912" s="75"/>
      <c r="MUP1912" s="75"/>
      <c r="MUQ1912" s="75"/>
      <c r="MUR1912" s="75"/>
      <c r="MUS1912" s="75"/>
      <c r="MUT1912" s="75"/>
      <c r="MUU1912" s="75"/>
      <c r="MUV1912" s="75"/>
      <c r="MUW1912" s="75"/>
      <c r="MUX1912" s="75"/>
      <c r="MUY1912" s="75"/>
      <c r="MUZ1912" s="75"/>
      <c r="MVA1912" s="75"/>
      <c r="MVB1912" s="75"/>
      <c r="MVC1912" s="75"/>
      <c r="MVD1912" s="75"/>
      <c r="MVE1912" s="75"/>
      <c r="MVF1912" s="75"/>
      <c r="MVG1912" s="75"/>
      <c r="MVH1912" s="75"/>
      <c r="MVI1912" s="75"/>
      <c r="MVJ1912" s="75"/>
      <c r="MVK1912" s="75"/>
      <c r="MVL1912" s="75"/>
      <c r="MVM1912" s="75"/>
      <c r="MVN1912" s="75"/>
      <c r="MVO1912" s="75"/>
      <c r="MVP1912" s="75"/>
      <c r="MVQ1912" s="75"/>
      <c r="MVR1912" s="75"/>
      <c r="MVS1912" s="75"/>
      <c r="MVT1912" s="75"/>
      <c r="MVU1912" s="75"/>
      <c r="MVV1912" s="75"/>
      <c r="MVW1912" s="75"/>
      <c r="MVX1912" s="75"/>
      <c r="MVY1912" s="75"/>
      <c r="MVZ1912" s="75"/>
      <c r="MWA1912" s="75"/>
      <c r="MWB1912" s="75"/>
      <c r="MWC1912" s="75"/>
      <c r="MWD1912" s="75"/>
      <c r="MWE1912" s="75"/>
      <c r="MWF1912" s="75"/>
      <c r="MWG1912" s="75"/>
      <c r="MWH1912" s="75"/>
      <c r="MWI1912" s="75"/>
      <c r="MWJ1912" s="75"/>
      <c r="MWK1912" s="75"/>
      <c r="MWL1912" s="75"/>
      <c r="MWM1912" s="75"/>
      <c r="MWN1912" s="75"/>
      <c r="MWO1912" s="75"/>
      <c r="MWP1912" s="75"/>
      <c r="MWQ1912" s="75"/>
      <c r="MWR1912" s="75"/>
      <c r="MWS1912" s="75"/>
      <c r="MWT1912" s="75"/>
      <c r="MWU1912" s="75"/>
      <c r="MWV1912" s="75"/>
      <c r="MWW1912" s="75"/>
      <c r="MWX1912" s="75"/>
      <c r="MWY1912" s="75"/>
      <c r="MWZ1912" s="75"/>
      <c r="MXA1912" s="75"/>
      <c r="MXB1912" s="75"/>
      <c r="MXC1912" s="75"/>
      <c r="MXD1912" s="75"/>
      <c r="MXE1912" s="75"/>
      <c r="MXF1912" s="75"/>
      <c r="MXG1912" s="75"/>
      <c r="MXH1912" s="75"/>
      <c r="MXI1912" s="75"/>
      <c r="MXJ1912" s="75"/>
      <c r="MXK1912" s="75"/>
      <c r="MXL1912" s="75"/>
      <c r="MXM1912" s="75"/>
      <c r="MXN1912" s="75"/>
      <c r="MXO1912" s="75"/>
      <c r="MXP1912" s="75"/>
      <c r="MXQ1912" s="75"/>
      <c r="MXR1912" s="75"/>
      <c r="MXS1912" s="75"/>
      <c r="MXT1912" s="75"/>
      <c r="MXU1912" s="75"/>
      <c r="MXV1912" s="75"/>
      <c r="MXW1912" s="75"/>
      <c r="MXX1912" s="75"/>
      <c r="MXY1912" s="75"/>
      <c r="MXZ1912" s="75"/>
      <c r="MYA1912" s="75"/>
      <c r="MYB1912" s="75"/>
      <c r="MYC1912" s="75"/>
      <c r="MYD1912" s="75"/>
      <c r="MYE1912" s="75"/>
      <c r="MYF1912" s="75"/>
      <c r="MYG1912" s="75"/>
      <c r="MYH1912" s="75"/>
      <c r="MYI1912" s="75"/>
      <c r="MYJ1912" s="75"/>
      <c r="MYK1912" s="75"/>
      <c r="MYL1912" s="75"/>
      <c r="MYM1912" s="75"/>
      <c r="MYN1912" s="75"/>
      <c r="MYO1912" s="75"/>
      <c r="MYP1912" s="75"/>
      <c r="MYQ1912" s="75"/>
      <c r="MYR1912" s="75"/>
      <c r="MYS1912" s="75"/>
      <c r="MYT1912" s="75"/>
      <c r="MYU1912" s="75"/>
      <c r="MYV1912" s="75"/>
      <c r="MYW1912" s="75"/>
      <c r="MYX1912" s="75"/>
      <c r="MYY1912" s="75"/>
      <c r="MYZ1912" s="75"/>
      <c r="MZA1912" s="75"/>
      <c r="MZB1912" s="75"/>
      <c r="MZC1912" s="75"/>
      <c r="MZD1912" s="75"/>
      <c r="MZE1912" s="75"/>
      <c r="MZF1912" s="75"/>
      <c r="MZG1912" s="75"/>
      <c r="MZH1912" s="75"/>
      <c r="MZI1912" s="75"/>
      <c r="MZJ1912" s="75"/>
      <c r="MZK1912" s="75"/>
      <c r="MZL1912" s="75"/>
      <c r="MZM1912" s="75"/>
      <c r="MZN1912" s="75"/>
      <c r="MZO1912" s="75"/>
      <c r="MZP1912" s="75"/>
      <c r="MZQ1912" s="75"/>
      <c r="MZR1912" s="75"/>
      <c r="MZS1912" s="75"/>
      <c r="MZT1912" s="75"/>
      <c r="MZU1912" s="75"/>
      <c r="MZV1912" s="75"/>
      <c r="MZW1912" s="75"/>
      <c r="MZX1912" s="75"/>
      <c r="MZY1912" s="75"/>
      <c r="MZZ1912" s="75"/>
      <c r="NAA1912" s="75"/>
      <c r="NAB1912" s="75"/>
      <c r="NAC1912" s="75"/>
      <c r="NAD1912" s="75"/>
      <c r="NAE1912" s="75"/>
      <c r="NAF1912" s="75"/>
      <c r="NAG1912" s="75"/>
      <c r="NAH1912" s="75"/>
      <c r="NAI1912" s="75"/>
      <c r="NAJ1912" s="75"/>
      <c r="NAK1912" s="75"/>
      <c r="NAL1912" s="75"/>
      <c r="NAM1912" s="75"/>
      <c r="NAN1912" s="75"/>
      <c r="NAO1912" s="75"/>
      <c r="NAP1912" s="75"/>
      <c r="NAQ1912" s="75"/>
      <c r="NAR1912" s="75"/>
      <c r="NAS1912" s="75"/>
      <c r="NAT1912" s="75"/>
      <c r="NAU1912" s="75"/>
      <c r="NAV1912" s="75"/>
      <c r="NAW1912" s="75"/>
      <c r="NAX1912" s="75"/>
      <c r="NAY1912" s="75"/>
      <c r="NAZ1912" s="75"/>
      <c r="NBA1912" s="75"/>
      <c r="NBB1912" s="75"/>
      <c r="NBC1912" s="75"/>
      <c r="NBD1912" s="75"/>
      <c r="NBE1912" s="75"/>
      <c r="NBF1912" s="75"/>
      <c r="NBG1912" s="75"/>
      <c r="NBH1912" s="75"/>
      <c r="NBI1912" s="75"/>
      <c r="NBJ1912" s="75"/>
      <c r="NBK1912" s="75"/>
      <c r="NBL1912" s="75"/>
      <c r="NBM1912" s="75"/>
      <c r="NBN1912" s="75"/>
      <c r="NBO1912" s="75"/>
      <c r="NBP1912" s="75"/>
      <c r="NBQ1912" s="75"/>
      <c r="NBR1912" s="75"/>
      <c r="NBS1912" s="75"/>
      <c r="NBT1912" s="75"/>
      <c r="NBU1912" s="75"/>
      <c r="NBV1912" s="75"/>
      <c r="NBW1912" s="75"/>
      <c r="NBX1912" s="75"/>
      <c r="NBY1912" s="75"/>
      <c r="NBZ1912" s="75"/>
      <c r="NCA1912" s="75"/>
      <c r="NCB1912" s="75"/>
      <c r="NCC1912" s="75"/>
      <c r="NCD1912" s="75"/>
      <c r="NCE1912" s="75"/>
      <c r="NCF1912" s="75"/>
      <c r="NCG1912" s="75"/>
      <c r="NCH1912" s="75"/>
      <c r="NCI1912" s="75"/>
      <c r="NCJ1912" s="75"/>
      <c r="NCK1912" s="75"/>
      <c r="NCL1912" s="75"/>
      <c r="NCM1912" s="75"/>
      <c r="NCN1912" s="75"/>
      <c r="NCO1912" s="75"/>
      <c r="NCP1912" s="75"/>
      <c r="NCQ1912" s="75"/>
      <c r="NCR1912" s="75"/>
      <c r="NCS1912" s="75"/>
      <c r="NCT1912" s="75"/>
      <c r="NCU1912" s="75"/>
      <c r="NCV1912" s="75"/>
      <c r="NCW1912" s="75"/>
      <c r="NCX1912" s="75"/>
      <c r="NCY1912" s="75"/>
      <c r="NCZ1912" s="75"/>
      <c r="NDA1912" s="75"/>
      <c r="NDB1912" s="75"/>
      <c r="NDC1912" s="75"/>
      <c r="NDD1912" s="75"/>
      <c r="NDE1912" s="75"/>
      <c r="NDF1912" s="75"/>
      <c r="NDG1912" s="75"/>
      <c r="NDH1912" s="75"/>
      <c r="NDI1912" s="75"/>
      <c r="NDJ1912" s="75"/>
      <c r="NDK1912" s="75"/>
      <c r="NDL1912" s="75"/>
      <c r="NDM1912" s="75"/>
      <c r="NDN1912" s="75"/>
      <c r="NDO1912" s="75"/>
      <c r="NDP1912" s="75"/>
      <c r="NDQ1912" s="75"/>
      <c r="NDR1912" s="75"/>
      <c r="NDS1912" s="75"/>
      <c r="NDT1912" s="75"/>
      <c r="NDU1912" s="75"/>
      <c r="NDV1912" s="75"/>
      <c r="NDW1912" s="75"/>
      <c r="NDX1912" s="75"/>
      <c r="NDY1912" s="75"/>
      <c r="NDZ1912" s="75"/>
      <c r="NEA1912" s="75"/>
      <c r="NEB1912" s="75"/>
      <c r="NEC1912" s="75"/>
      <c r="NED1912" s="75"/>
      <c r="NEE1912" s="75"/>
      <c r="NEF1912" s="75"/>
      <c r="NEG1912" s="75"/>
      <c r="NEH1912" s="75"/>
      <c r="NEI1912" s="75"/>
      <c r="NEJ1912" s="75"/>
      <c r="NEK1912" s="75"/>
      <c r="NEL1912" s="75"/>
      <c r="NEM1912" s="75"/>
      <c r="NEN1912" s="75"/>
      <c r="NEO1912" s="75"/>
      <c r="NEP1912" s="75"/>
      <c r="NEQ1912" s="75"/>
      <c r="NER1912" s="75"/>
      <c r="NES1912" s="75"/>
      <c r="NET1912" s="75"/>
      <c r="NEU1912" s="75"/>
      <c r="NEV1912" s="75"/>
      <c r="NEW1912" s="75"/>
      <c r="NEX1912" s="75"/>
      <c r="NEY1912" s="75"/>
      <c r="NEZ1912" s="75"/>
      <c r="NFA1912" s="75"/>
      <c r="NFB1912" s="75"/>
      <c r="NFC1912" s="75"/>
      <c r="NFD1912" s="75"/>
      <c r="NFE1912" s="75"/>
      <c r="NFF1912" s="75"/>
      <c r="NFG1912" s="75"/>
      <c r="NFH1912" s="75"/>
      <c r="NFI1912" s="75"/>
      <c r="NFJ1912" s="75"/>
      <c r="NFK1912" s="75"/>
      <c r="NFL1912" s="75"/>
      <c r="NFM1912" s="75"/>
      <c r="NFN1912" s="75"/>
      <c r="NFO1912" s="75"/>
      <c r="NFP1912" s="75"/>
      <c r="NFQ1912" s="75"/>
      <c r="NFR1912" s="75"/>
      <c r="NFS1912" s="75"/>
      <c r="NFT1912" s="75"/>
      <c r="NFU1912" s="75"/>
      <c r="NFV1912" s="75"/>
      <c r="NFW1912" s="75"/>
      <c r="NFX1912" s="75"/>
      <c r="NFY1912" s="75"/>
      <c r="NFZ1912" s="75"/>
      <c r="NGA1912" s="75"/>
      <c r="NGB1912" s="75"/>
      <c r="NGC1912" s="75"/>
      <c r="NGD1912" s="75"/>
      <c r="NGE1912" s="75"/>
      <c r="NGF1912" s="75"/>
      <c r="NGG1912" s="75"/>
      <c r="NGH1912" s="75"/>
      <c r="NGI1912" s="75"/>
      <c r="NGJ1912" s="75"/>
      <c r="NGK1912" s="75"/>
      <c r="NGL1912" s="75"/>
      <c r="NGM1912" s="75"/>
      <c r="NGN1912" s="75"/>
      <c r="NGO1912" s="75"/>
      <c r="NGP1912" s="75"/>
      <c r="NGQ1912" s="75"/>
      <c r="NGR1912" s="75"/>
      <c r="NGS1912" s="75"/>
      <c r="NGT1912" s="75"/>
      <c r="NGU1912" s="75"/>
      <c r="NGV1912" s="75"/>
      <c r="NGW1912" s="75"/>
      <c r="NGX1912" s="75"/>
      <c r="NGY1912" s="75"/>
      <c r="NGZ1912" s="75"/>
      <c r="NHA1912" s="75"/>
      <c r="NHB1912" s="75"/>
      <c r="NHC1912" s="75"/>
      <c r="NHD1912" s="75"/>
      <c r="NHE1912" s="75"/>
      <c r="NHF1912" s="75"/>
      <c r="NHG1912" s="75"/>
      <c r="NHH1912" s="75"/>
      <c r="NHI1912" s="75"/>
      <c r="NHJ1912" s="75"/>
      <c r="NHK1912" s="75"/>
      <c r="NHL1912" s="75"/>
      <c r="NHM1912" s="75"/>
      <c r="NHN1912" s="75"/>
      <c r="NHO1912" s="75"/>
      <c r="NHP1912" s="75"/>
      <c r="NHQ1912" s="75"/>
      <c r="NHR1912" s="75"/>
      <c r="NHS1912" s="75"/>
      <c r="NHT1912" s="75"/>
      <c r="NHU1912" s="75"/>
      <c r="NHV1912" s="75"/>
      <c r="NHW1912" s="75"/>
      <c r="NHX1912" s="75"/>
      <c r="NHY1912" s="75"/>
      <c r="NHZ1912" s="75"/>
      <c r="NIA1912" s="75"/>
      <c r="NIB1912" s="75"/>
      <c r="NIC1912" s="75"/>
      <c r="NID1912" s="75"/>
      <c r="NIE1912" s="75"/>
      <c r="NIF1912" s="75"/>
      <c r="NIG1912" s="75"/>
      <c r="NIH1912" s="75"/>
      <c r="NII1912" s="75"/>
      <c r="NIJ1912" s="75"/>
      <c r="NIK1912" s="75"/>
      <c r="NIL1912" s="75"/>
      <c r="NIM1912" s="75"/>
      <c r="NIN1912" s="75"/>
      <c r="NIO1912" s="75"/>
      <c r="NIP1912" s="75"/>
      <c r="NIQ1912" s="75"/>
      <c r="NIR1912" s="75"/>
      <c r="NIS1912" s="75"/>
      <c r="NIT1912" s="75"/>
      <c r="NIU1912" s="75"/>
      <c r="NIV1912" s="75"/>
      <c r="NIW1912" s="75"/>
      <c r="NIX1912" s="75"/>
      <c r="NIY1912" s="75"/>
      <c r="NIZ1912" s="75"/>
      <c r="NJA1912" s="75"/>
      <c r="NJB1912" s="75"/>
      <c r="NJC1912" s="75"/>
      <c r="NJD1912" s="75"/>
      <c r="NJE1912" s="75"/>
      <c r="NJF1912" s="75"/>
      <c r="NJG1912" s="75"/>
      <c r="NJH1912" s="75"/>
      <c r="NJI1912" s="75"/>
      <c r="NJJ1912" s="75"/>
      <c r="NJK1912" s="75"/>
      <c r="NJL1912" s="75"/>
      <c r="NJM1912" s="75"/>
      <c r="NJN1912" s="75"/>
      <c r="NJO1912" s="75"/>
      <c r="NJP1912" s="75"/>
      <c r="NJQ1912" s="75"/>
      <c r="NJR1912" s="75"/>
      <c r="NJS1912" s="75"/>
      <c r="NJT1912" s="75"/>
      <c r="NJU1912" s="75"/>
      <c r="NJV1912" s="75"/>
      <c r="NJW1912" s="75"/>
      <c r="NJX1912" s="75"/>
      <c r="NJY1912" s="75"/>
      <c r="NJZ1912" s="75"/>
      <c r="NKA1912" s="75"/>
      <c r="NKB1912" s="75"/>
      <c r="NKC1912" s="75"/>
      <c r="NKD1912" s="75"/>
      <c r="NKE1912" s="75"/>
      <c r="NKF1912" s="75"/>
      <c r="NKG1912" s="75"/>
      <c r="NKH1912" s="75"/>
      <c r="NKI1912" s="75"/>
      <c r="NKJ1912" s="75"/>
      <c r="NKK1912" s="75"/>
      <c r="NKL1912" s="75"/>
      <c r="NKM1912" s="75"/>
      <c r="NKN1912" s="75"/>
      <c r="NKO1912" s="75"/>
      <c r="NKP1912" s="75"/>
      <c r="NKQ1912" s="75"/>
      <c r="NKR1912" s="75"/>
      <c r="NKS1912" s="75"/>
      <c r="NKT1912" s="75"/>
      <c r="NKU1912" s="75"/>
      <c r="NKV1912" s="75"/>
      <c r="NKW1912" s="75"/>
      <c r="NKX1912" s="75"/>
      <c r="NKY1912" s="75"/>
      <c r="NKZ1912" s="75"/>
      <c r="NLA1912" s="75"/>
      <c r="NLB1912" s="75"/>
      <c r="NLC1912" s="75"/>
      <c r="NLD1912" s="75"/>
      <c r="NLE1912" s="75"/>
      <c r="NLF1912" s="75"/>
      <c r="NLG1912" s="75"/>
      <c r="NLH1912" s="75"/>
      <c r="NLI1912" s="75"/>
      <c r="NLJ1912" s="75"/>
      <c r="NLK1912" s="75"/>
      <c r="NLL1912" s="75"/>
      <c r="NLM1912" s="75"/>
      <c r="NLN1912" s="75"/>
      <c r="NLO1912" s="75"/>
      <c r="NLP1912" s="75"/>
      <c r="NLQ1912" s="75"/>
      <c r="NLR1912" s="75"/>
      <c r="NLS1912" s="75"/>
      <c r="NLT1912" s="75"/>
      <c r="NLU1912" s="75"/>
      <c r="NLV1912" s="75"/>
      <c r="NLW1912" s="75"/>
      <c r="NLX1912" s="75"/>
      <c r="NLY1912" s="75"/>
      <c r="NLZ1912" s="75"/>
      <c r="NMA1912" s="75"/>
      <c r="NMB1912" s="75"/>
      <c r="NMC1912" s="75"/>
      <c r="NMD1912" s="75"/>
      <c r="NME1912" s="75"/>
      <c r="NMF1912" s="75"/>
      <c r="NMG1912" s="75"/>
      <c r="NMH1912" s="75"/>
      <c r="NMI1912" s="75"/>
      <c r="NMJ1912" s="75"/>
      <c r="NMK1912" s="75"/>
      <c r="NML1912" s="75"/>
      <c r="NMM1912" s="75"/>
      <c r="NMN1912" s="75"/>
      <c r="NMO1912" s="75"/>
      <c r="NMP1912" s="75"/>
      <c r="NMQ1912" s="75"/>
      <c r="NMR1912" s="75"/>
      <c r="NMS1912" s="75"/>
      <c r="NMT1912" s="75"/>
      <c r="NMU1912" s="75"/>
      <c r="NMV1912" s="75"/>
      <c r="NMW1912" s="75"/>
      <c r="NMX1912" s="75"/>
      <c r="NMY1912" s="75"/>
      <c r="NMZ1912" s="75"/>
      <c r="NNA1912" s="75"/>
      <c r="NNB1912" s="75"/>
      <c r="NNC1912" s="75"/>
      <c r="NND1912" s="75"/>
      <c r="NNE1912" s="75"/>
      <c r="NNF1912" s="75"/>
      <c r="NNG1912" s="75"/>
      <c r="NNH1912" s="75"/>
      <c r="NNI1912" s="75"/>
      <c r="NNJ1912" s="75"/>
      <c r="NNK1912" s="75"/>
      <c r="NNL1912" s="75"/>
      <c r="NNM1912" s="75"/>
      <c r="NNN1912" s="75"/>
      <c r="NNO1912" s="75"/>
      <c r="NNP1912" s="75"/>
      <c r="NNQ1912" s="75"/>
      <c r="NNR1912" s="75"/>
      <c r="NNS1912" s="75"/>
      <c r="NNT1912" s="75"/>
      <c r="NNU1912" s="75"/>
      <c r="NNV1912" s="75"/>
      <c r="NNW1912" s="75"/>
      <c r="NNX1912" s="75"/>
      <c r="NNY1912" s="75"/>
      <c r="NNZ1912" s="75"/>
      <c r="NOA1912" s="75"/>
      <c r="NOB1912" s="75"/>
      <c r="NOC1912" s="75"/>
      <c r="NOD1912" s="75"/>
      <c r="NOE1912" s="75"/>
      <c r="NOF1912" s="75"/>
      <c r="NOG1912" s="75"/>
      <c r="NOH1912" s="75"/>
      <c r="NOI1912" s="75"/>
      <c r="NOJ1912" s="75"/>
      <c r="NOK1912" s="75"/>
      <c r="NOL1912" s="75"/>
      <c r="NOM1912" s="75"/>
      <c r="NON1912" s="75"/>
      <c r="NOO1912" s="75"/>
      <c r="NOP1912" s="75"/>
      <c r="NOQ1912" s="75"/>
      <c r="NOR1912" s="75"/>
      <c r="NOS1912" s="75"/>
      <c r="NOT1912" s="75"/>
      <c r="NOU1912" s="75"/>
      <c r="NOV1912" s="75"/>
      <c r="NOW1912" s="75"/>
      <c r="NOX1912" s="75"/>
      <c r="NOY1912" s="75"/>
      <c r="NOZ1912" s="75"/>
      <c r="NPA1912" s="75"/>
      <c r="NPB1912" s="75"/>
      <c r="NPC1912" s="75"/>
      <c r="NPD1912" s="75"/>
      <c r="NPE1912" s="75"/>
      <c r="NPF1912" s="75"/>
      <c r="NPG1912" s="75"/>
      <c r="NPH1912" s="75"/>
      <c r="NPI1912" s="75"/>
      <c r="NPJ1912" s="75"/>
      <c r="NPK1912" s="75"/>
      <c r="NPL1912" s="75"/>
      <c r="NPM1912" s="75"/>
      <c r="NPN1912" s="75"/>
      <c r="NPO1912" s="75"/>
      <c r="NPP1912" s="75"/>
      <c r="NPQ1912" s="75"/>
      <c r="NPR1912" s="75"/>
      <c r="NPS1912" s="75"/>
      <c r="NPT1912" s="75"/>
      <c r="NPU1912" s="75"/>
      <c r="NPV1912" s="75"/>
      <c r="NPW1912" s="75"/>
      <c r="NPX1912" s="75"/>
      <c r="NPY1912" s="75"/>
      <c r="NPZ1912" s="75"/>
      <c r="NQA1912" s="75"/>
      <c r="NQB1912" s="75"/>
      <c r="NQC1912" s="75"/>
      <c r="NQD1912" s="75"/>
      <c r="NQE1912" s="75"/>
      <c r="NQF1912" s="75"/>
      <c r="NQG1912" s="75"/>
      <c r="NQH1912" s="75"/>
      <c r="NQI1912" s="75"/>
      <c r="NQJ1912" s="75"/>
      <c r="NQK1912" s="75"/>
      <c r="NQL1912" s="75"/>
      <c r="NQM1912" s="75"/>
      <c r="NQN1912" s="75"/>
      <c r="NQO1912" s="75"/>
      <c r="NQP1912" s="75"/>
      <c r="NQQ1912" s="75"/>
      <c r="NQR1912" s="75"/>
      <c r="NQS1912" s="75"/>
      <c r="NQT1912" s="75"/>
      <c r="NQU1912" s="75"/>
      <c r="NQV1912" s="75"/>
      <c r="NQW1912" s="75"/>
      <c r="NQX1912" s="75"/>
      <c r="NQY1912" s="75"/>
      <c r="NQZ1912" s="75"/>
      <c r="NRA1912" s="75"/>
      <c r="NRB1912" s="75"/>
      <c r="NRC1912" s="75"/>
      <c r="NRD1912" s="75"/>
      <c r="NRE1912" s="75"/>
      <c r="NRF1912" s="75"/>
      <c r="NRG1912" s="75"/>
      <c r="NRH1912" s="75"/>
      <c r="NRI1912" s="75"/>
      <c r="NRJ1912" s="75"/>
      <c r="NRK1912" s="75"/>
      <c r="NRL1912" s="75"/>
      <c r="NRM1912" s="75"/>
      <c r="NRN1912" s="75"/>
      <c r="NRO1912" s="75"/>
      <c r="NRP1912" s="75"/>
      <c r="NRQ1912" s="75"/>
      <c r="NRR1912" s="75"/>
      <c r="NRS1912" s="75"/>
      <c r="NRT1912" s="75"/>
      <c r="NRU1912" s="75"/>
      <c r="NRV1912" s="75"/>
      <c r="NRW1912" s="75"/>
      <c r="NRX1912" s="75"/>
      <c r="NRY1912" s="75"/>
      <c r="NRZ1912" s="75"/>
      <c r="NSA1912" s="75"/>
      <c r="NSB1912" s="75"/>
      <c r="NSC1912" s="75"/>
      <c r="NSD1912" s="75"/>
      <c r="NSE1912" s="75"/>
      <c r="NSF1912" s="75"/>
      <c r="NSG1912" s="75"/>
      <c r="NSH1912" s="75"/>
      <c r="NSI1912" s="75"/>
      <c r="NSJ1912" s="75"/>
      <c r="NSK1912" s="75"/>
      <c r="NSL1912" s="75"/>
      <c r="NSM1912" s="75"/>
      <c r="NSN1912" s="75"/>
      <c r="NSO1912" s="75"/>
      <c r="NSP1912" s="75"/>
      <c r="NSQ1912" s="75"/>
      <c r="NSR1912" s="75"/>
      <c r="NSS1912" s="75"/>
      <c r="NST1912" s="75"/>
      <c r="NSU1912" s="75"/>
      <c r="NSV1912" s="75"/>
      <c r="NSW1912" s="75"/>
      <c r="NSX1912" s="75"/>
      <c r="NSY1912" s="75"/>
      <c r="NSZ1912" s="75"/>
      <c r="NTA1912" s="75"/>
      <c r="NTB1912" s="75"/>
      <c r="NTC1912" s="75"/>
      <c r="NTD1912" s="75"/>
      <c r="NTE1912" s="75"/>
      <c r="NTF1912" s="75"/>
      <c r="NTG1912" s="75"/>
      <c r="NTH1912" s="75"/>
      <c r="NTI1912" s="75"/>
      <c r="NTJ1912" s="75"/>
      <c r="NTK1912" s="75"/>
      <c r="NTL1912" s="75"/>
      <c r="NTM1912" s="75"/>
      <c r="NTN1912" s="75"/>
      <c r="NTO1912" s="75"/>
      <c r="NTP1912" s="75"/>
      <c r="NTQ1912" s="75"/>
      <c r="NTR1912" s="75"/>
      <c r="NTS1912" s="75"/>
      <c r="NTT1912" s="75"/>
      <c r="NTU1912" s="75"/>
      <c r="NTV1912" s="75"/>
      <c r="NTW1912" s="75"/>
      <c r="NTX1912" s="75"/>
      <c r="NTY1912" s="75"/>
      <c r="NTZ1912" s="75"/>
      <c r="NUA1912" s="75"/>
      <c r="NUB1912" s="75"/>
      <c r="NUC1912" s="75"/>
      <c r="NUD1912" s="75"/>
      <c r="NUE1912" s="75"/>
      <c r="NUF1912" s="75"/>
      <c r="NUG1912" s="75"/>
      <c r="NUH1912" s="75"/>
      <c r="NUI1912" s="75"/>
      <c r="NUJ1912" s="75"/>
      <c r="NUK1912" s="75"/>
      <c r="NUL1912" s="75"/>
      <c r="NUM1912" s="75"/>
      <c r="NUN1912" s="75"/>
      <c r="NUO1912" s="75"/>
      <c r="NUP1912" s="75"/>
      <c r="NUQ1912" s="75"/>
      <c r="NUR1912" s="75"/>
      <c r="NUS1912" s="75"/>
      <c r="NUT1912" s="75"/>
      <c r="NUU1912" s="75"/>
      <c r="NUV1912" s="75"/>
      <c r="NUW1912" s="75"/>
      <c r="NUX1912" s="75"/>
      <c r="NUY1912" s="75"/>
      <c r="NUZ1912" s="75"/>
      <c r="NVA1912" s="75"/>
      <c r="NVB1912" s="75"/>
      <c r="NVC1912" s="75"/>
      <c r="NVD1912" s="75"/>
      <c r="NVE1912" s="75"/>
      <c r="NVF1912" s="75"/>
      <c r="NVG1912" s="75"/>
      <c r="NVH1912" s="75"/>
      <c r="NVI1912" s="75"/>
      <c r="NVJ1912" s="75"/>
      <c r="NVK1912" s="75"/>
      <c r="NVL1912" s="75"/>
      <c r="NVM1912" s="75"/>
      <c r="NVN1912" s="75"/>
      <c r="NVO1912" s="75"/>
      <c r="NVP1912" s="75"/>
      <c r="NVQ1912" s="75"/>
      <c r="NVR1912" s="75"/>
      <c r="NVS1912" s="75"/>
      <c r="NVT1912" s="75"/>
      <c r="NVU1912" s="75"/>
      <c r="NVV1912" s="75"/>
      <c r="NVW1912" s="75"/>
      <c r="NVX1912" s="75"/>
      <c r="NVY1912" s="75"/>
      <c r="NVZ1912" s="75"/>
      <c r="NWA1912" s="75"/>
      <c r="NWB1912" s="75"/>
      <c r="NWC1912" s="75"/>
      <c r="NWD1912" s="75"/>
      <c r="NWE1912" s="75"/>
      <c r="NWF1912" s="75"/>
      <c r="NWG1912" s="75"/>
      <c r="NWH1912" s="75"/>
      <c r="NWI1912" s="75"/>
      <c r="NWJ1912" s="75"/>
      <c r="NWK1912" s="75"/>
      <c r="NWL1912" s="75"/>
      <c r="NWM1912" s="75"/>
      <c r="NWN1912" s="75"/>
      <c r="NWO1912" s="75"/>
      <c r="NWP1912" s="75"/>
      <c r="NWQ1912" s="75"/>
      <c r="NWR1912" s="75"/>
      <c r="NWS1912" s="75"/>
      <c r="NWT1912" s="75"/>
      <c r="NWU1912" s="75"/>
      <c r="NWV1912" s="75"/>
      <c r="NWW1912" s="75"/>
      <c r="NWX1912" s="75"/>
      <c r="NWY1912" s="75"/>
      <c r="NWZ1912" s="75"/>
      <c r="NXA1912" s="75"/>
      <c r="NXB1912" s="75"/>
      <c r="NXC1912" s="75"/>
      <c r="NXD1912" s="75"/>
      <c r="NXE1912" s="75"/>
      <c r="NXF1912" s="75"/>
      <c r="NXG1912" s="75"/>
      <c r="NXH1912" s="75"/>
      <c r="NXI1912" s="75"/>
      <c r="NXJ1912" s="75"/>
      <c r="NXK1912" s="75"/>
      <c r="NXL1912" s="75"/>
      <c r="NXM1912" s="75"/>
      <c r="NXN1912" s="75"/>
      <c r="NXO1912" s="75"/>
      <c r="NXP1912" s="75"/>
      <c r="NXQ1912" s="75"/>
      <c r="NXR1912" s="75"/>
      <c r="NXS1912" s="75"/>
      <c r="NXT1912" s="75"/>
      <c r="NXU1912" s="75"/>
      <c r="NXV1912" s="75"/>
      <c r="NXW1912" s="75"/>
      <c r="NXX1912" s="75"/>
      <c r="NXY1912" s="75"/>
      <c r="NXZ1912" s="75"/>
      <c r="NYA1912" s="75"/>
      <c r="NYB1912" s="75"/>
      <c r="NYC1912" s="75"/>
      <c r="NYD1912" s="75"/>
      <c r="NYE1912" s="75"/>
      <c r="NYF1912" s="75"/>
      <c r="NYG1912" s="75"/>
      <c r="NYH1912" s="75"/>
      <c r="NYI1912" s="75"/>
      <c r="NYJ1912" s="75"/>
      <c r="NYK1912" s="75"/>
      <c r="NYL1912" s="75"/>
      <c r="NYM1912" s="75"/>
      <c r="NYN1912" s="75"/>
      <c r="NYO1912" s="75"/>
      <c r="NYP1912" s="75"/>
      <c r="NYQ1912" s="75"/>
      <c r="NYR1912" s="75"/>
      <c r="NYS1912" s="75"/>
      <c r="NYT1912" s="75"/>
      <c r="NYU1912" s="75"/>
      <c r="NYV1912" s="75"/>
      <c r="NYW1912" s="75"/>
      <c r="NYX1912" s="75"/>
      <c r="NYY1912" s="75"/>
      <c r="NYZ1912" s="75"/>
      <c r="NZA1912" s="75"/>
      <c r="NZB1912" s="75"/>
      <c r="NZC1912" s="75"/>
      <c r="NZD1912" s="75"/>
      <c r="NZE1912" s="75"/>
      <c r="NZF1912" s="75"/>
      <c r="NZG1912" s="75"/>
      <c r="NZH1912" s="75"/>
      <c r="NZI1912" s="75"/>
      <c r="NZJ1912" s="75"/>
      <c r="NZK1912" s="75"/>
      <c r="NZL1912" s="75"/>
      <c r="NZM1912" s="75"/>
      <c r="NZN1912" s="75"/>
      <c r="NZO1912" s="75"/>
      <c r="NZP1912" s="75"/>
      <c r="NZQ1912" s="75"/>
      <c r="NZR1912" s="75"/>
      <c r="NZS1912" s="75"/>
      <c r="NZT1912" s="75"/>
      <c r="NZU1912" s="75"/>
      <c r="NZV1912" s="75"/>
      <c r="NZW1912" s="75"/>
      <c r="NZX1912" s="75"/>
      <c r="NZY1912" s="75"/>
      <c r="NZZ1912" s="75"/>
      <c r="OAA1912" s="75"/>
      <c r="OAB1912" s="75"/>
      <c r="OAC1912" s="75"/>
      <c r="OAD1912" s="75"/>
      <c r="OAE1912" s="75"/>
      <c r="OAF1912" s="75"/>
      <c r="OAG1912" s="75"/>
      <c r="OAH1912" s="75"/>
      <c r="OAI1912" s="75"/>
      <c r="OAJ1912" s="75"/>
      <c r="OAK1912" s="75"/>
      <c r="OAL1912" s="75"/>
      <c r="OAM1912" s="75"/>
      <c r="OAN1912" s="75"/>
      <c r="OAO1912" s="75"/>
      <c r="OAP1912" s="75"/>
      <c r="OAQ1912" s="75"/>
      <c r="OAR1912" s="75"/>
      <c r="OAS1912" s="75"/>
      <c r="OAT1912" s="75"/>
      <c r="OAU1912" s="75"/>
      <c r="OAV1912" s="75"/>
      <c r="OAW1912" s="75"/>
      <c r="OAX1912" s="75"/>
      <c r="OAY1912" s="75"/>
      <c r="OAZ1912" s="75"/>
      <c r="OBA1912" s="75"/>
      <c r="OBB1912" s="75"/>
      <c r="OBC1912" s="75"/>
      <c r="OBD1912" s="75"/>
      <c r="OBE1912" s="75"/>
      <c r="OBF1912" s="75"/>
      <c r="OBG1912" s="75"/>
      <c r="OBH1912" s="75"/>
      <c r="OBI1912" s="75"/>
      <c r="OBJ1912" s="75"/>
      <c r="OBK1912" s="75"/>
      <c r="OBL1912" s="75"/>
      <c r="OBM1912" s="75"/>
      <c r="OBN1912" s="75"/>
      <c r="OBO1912" s="75"/>
      <c r="OBP1912" s="75"/>
      <c r="OBQ1912" s="75"/>
      <c r="OBR1912" s="75"/>
      <c r="OBS1912" s="75"/>
      <c r="OBT1912" s="75"/>
      <c r="OBU1912" s="75"/>
      <c r="OBV1912" s="75"/>
      <c r="OBW1912" s="75"/>
      <c r="OBX1912" s="75"/>
      <c r="OBY1912" s="75"/>
      <c r="OBZ1912" s="75"/>
      <c r="OCA1912" s="75"/>
      <c r="OCB1912" s="75"/>
      <c r="OCC1912" s="75"/>
      <c r="OCD1912" s="75"/>
      <c r="OCE1912" s="75"/>
      <c r="OCF1912" s="75"/>
      <c r="OCG1912" s="75"/>
      <c r="OCH1912" s="75"/>
      <c r="OCI1912" s="75"/>
      <c r="OCJ1912" s="75"/>
      <c r="OCK1912" s="75"/>
      <c r="OCL1912" s="75"/>
      <c r="OCM1912" s="75"/>
      <c r="OCN1912" s="75"/>
      <c r="OCO1912" s="75"/>
      <c r="OCP1912" s="75"/>
      <c r="OCQ1912" s="75"/>
      <c r="OCR1912" s="75"/>
      <c r="OCS1912" s="75"/>
      <c r="OCT1912" s="75"/>
      <c r="OCU1912" s="75"/>
      <c r="OCV1912" s="75"/>
      <c r="OCW1912" s="75"/>
      <c r="OCX1912" s="75"/>
      <c r="OCY1912" s="75"/>
      <c r="OCZ1912" s="75"/>
      <c r="ODA1912" s="75"/>
      <c r="ODB1912" s="75"/>
      <c r="ODC1912" s="75"/>
      <c r="ODD1912" s="75"/>
      <c r="ODE1912" s="75"/>
      <c r="ODF1912" s="75"/>
      <c r="ODG1912" s="75"/>
      <c r="ODH1912" s="75"/>
      <c r="ODI1912" s="75"/>
      <c r="ODJ1912" s="75"/>
      <c r="ODK1912" s="75"/>
      <c r="ODL1912" s="75"/>
      <c r="ODM1912" s="75"/>
      <c r="ODN1912" s="75"/>
      <c r="ODO1912" s="75"/>
      <c r="ODP1912" s="75"/>
      <c r="ODQ1912" s="75"/>
      <c r="ODR1912" s="75"/>
      <c r="ODS1912" s="75"/>
      <c r="ODT1912" s="75"/>
      <c r="ODU1912" s="75"/>
      <c r="ODV1912" s="75"/>
      <c r="ODW1912" s="75"/>
      <c r="ODX1912" s="75"/>
      <c r="ODY1912" s="75"/>
      <c r="ODZ1912" s="75"/>
      <c r="OEA1912" s="75"/>
      <c r="OEB1912" s="75"/>
      <c r="OEC1912" s="75"/>
      <c r="OED1912" s="75"/>
      <c r="OEE1912" s="75"/>
      <c r="OEF1912" s="75"/>
      <c r="OEG1912" s="75"/>
      <c r="OEH1912" s="75"/>
      <c r="OEI1912" s="75"/>
      <c r="OEJ1912" s="75"/>
      <c r="OEK1912" s="75"/>
      <c r="OEL1912" s="75"/>
      <c r="OEM1912" s="75"/>
      <c r="OEN1912" s="75"/>
      <c r="OEO1912" s="75"/>
      <c r="OEP1912" s="75"/>
      <c r="OEQ1912" s="75"/>
      <c r="OER1912" s="75"/>
      <c r="OES1912" s="75"/>
      <c r="OET1912" s="75"/>
      <c r="OEU1912" s="75"/>
      <c r="OEV1912" s="75"/>
      <c r="OEW1912" s="75"/>
      <c r="OEX1912" s="75"/>
      <c r="OEY1912" s="75"/>
      <c r="OEZ1912" s="75"/>
      <c r="OFA1912" s="75"/>
      <c r="OFB1912" s="75"/>
      <c r="OFC1912" s="75"/>
      <c r="OFD1912" s="75"/>
      <c r="OFE1912" s="75"/>
      <c r="OFF1912" s="75"/>
      <c r="OFG1912" s="75"/>
      <c r="OFH1912" s="75"/>
      <c r="OFI1912" s="75"/>
      <c r="OFJ1912" s="75"/>
      <c r="OFK1912" s="75"/>
      <c r="OFL1912" s="75"/>
      <c r="OFM1912" s="75"/>
      <c r="OFN1912" s="75"/>
      <c r="OFO1912" s="75"/>
      <c r="OFP1912" s="75"/>
      <c r="OFQ1912" s="75"/>
      <c r="OFR1912" s="75"/>
      <c r="OFS1912" s="75"/>
      <c r="OFT1912" s="75"/>
      <c r="OFU1912" s="75"/>
      <c r="OFV1912" s="75"/>
      <c r="OFW1912" s="75"/>
      <c r="OFX1912" s="75"/>
      <c r="OFY1912" s="75"/>
      <c r="OFZ1912" s="75"/>
      <c r="OGA1912" s="75"/>
      <c r="OGB1912" s="75"/>
      <c r="OGC1912" s="75"/>
      <c r="OGD1912" s="75"/>
      <c r="OGE1912" s="75"/>
      <c r="OGF1912" s="75"/>
      <c r="OGG1912" s="75"/>
      <c r="OGH1912" s="75"/>
      <c r="OGI1912" s="75"/>
      <c r="OGJ1912" s="75"/>
      <c r="OGK1912" s="75"/>
      <c r="OGL1912" s="75"/>
      <c r="OGM1912" s="75"/>
      <c r="OGN1912" s="75"/>
      <c r="OGO1912" s="75"/>
      <c r="OGP1912" s="75"/>
      <c r="OGQ1912" s="75"/>
      <c r="OGR1912" s="75"/>
      <c r="OGS1912" s="75"/>
      <c r="OGT1912" s="75"/>
      <c r="OGU1912" s="75"/>
      <c r="OGV1912" s="75"/>
      <c r="OGW1912" s="75"/>
      <c r="OGX1912" s="75"/>
      <c r="OGY1912" s="75"/>
      <c r="OGZ1912" s="75"/>
      <c r="OHA1912" s="75"/>
      <c r="OHB1912" s="75"/>
      <c r="OHC1912" s="75"/>
      <c r="OHD1912" s="75"/>
      <c r="OHE1912" s="75"/>
      <c r="OHF1912" s="75"/>
      <c r="OHG1912" s="75"/>
      <c r="OHH1912" s="75"/>
      <c r="OHI1912" s="75"/>
      <c r="OHJ1912" s="75"/>
      <c r="OHK1912" s="75"/>
      <c r="OHL1912" s="75"/>
      <c r="OHM1912" s="75"/>
      <c r="OHN1912" s="75"/>
      <c r="OHO1912" s="75"/>
      <c r="OHP1912" s="75"/>
      <c r="OHQ1912" s="75"/>
      <c r="OHR1912" s="75"/>
      <c r="OHS1912" s="75"/>
      <c r="OHT1912" s="75"/>
      <c r="OHU1912" s="75"/>
      <c r="OHV1912" s="75"/>
      <c r="OHW1912" s="75"/>
      <c r="OHX1912" s="75"/>
      <c r="OHY1912" s="75"/>
      <c r="OHZ1912" s="75"/>
      <c r="OIA1912" s="75"/>
      <c r="OIB1912" s="75"/>
      <c r="OIC1912" s="75"/>
      <c r="OID1912" s="75"/>
      <c r="OIE1912" s="75"/>
      <c r="OIF1912" s="75"/>
      <c r="OIG1912" s="75"/>
      <c r="OIH1912" s="75"/>
      <c r="OII1912" s="75"/>
      <c r="OIJ1912" s="75"/>
      <c r="OIK1912" s="75"/>
      <c r="OIL1912" s="75"/>
      <c r="OIM1912" s="75"/>
      <c r="OIN1912" s="75"/>
      <c r="OIO1912" s="75"/>
      <c r="OIP1912" s="75"/>
      <c r="OIQ1912" s="75"/>
      <c r="OIR1912" s="75"/>
      <c r="OIS1912" s="75"/>
      <c r="OIT1912" s="75"/>
      <c r="OIU1912" s="75"/>
      <c r="OIV1912" s="75"/>
      <c r="OIW1912" s="75"/>
      <c r="OIX1912" s="75"/>
      <c r="OIY1912" s="75"/>
      <c r="OIZ1912" s="75"/>
      <c r="OJA1912" s="75"/>
      <c r="OJB1912" s="75"/>
      <c r="OJC1912" s="75"/>
      <c r="OJD1912" s="75"/>
      <c r="OJE1912" s="75"/>
      <c r="OJF1912" s="75"/>
      <c r="OJG1912" s="75"/>
      <c r="OJH1912" s="75"/>
      <c r="OJI1912" s="75"/>
      <c r="OJJ1912" s="75"/>
      <c r="OJK1912" s="75"/>
      <c r="OJL1912" s="75"/>
      <c r="OJM1912" s="75"/>
      <c r="OJN1912" s="75"/>
      <c r="OJO1912" s="75"/>
      <c r="OJP1912" s="75"/>
      <c r="OJQ1912" s="75"/>
      <c r="OJR1912" s="75"/>
      <c r="OJS1912" s="75"/>
      <c r="OJT1912" s="75"/>
      <c r="OJU1912" s="75"/>
      <c r="OJV1912" s="75"/>
      <c r="OJW1912" s="75"/>
      <c r="OJX1912" s="75"/>
      <c r="OJY1912" s="75"/>
      <c r="OJZ1912" s="75"/>
      <c r="OKA1912" s="75"/>
      <c r="OKB1912" s="75"/>
      <c r="OKC1912" s="75"/>
      <c r="OKD1912" s="75"/>
      <c r="OKE1912" s="75"/>
      <c r="OKF1912" s="75"/>
      <c r="OKG1912" s="75"/>
      <c r="OKH1912" s="75"/>
      <c r="OKI1912" s="75"/>
      <c r="OKJ1912" s="75"/>
      <c r="OKK1912" s="75"/>
      <c r="OKL1912" s="75"/>
      <c r="OKM1912" s="75"/>
      <c r="OKN1912" s="75"/>
      <c r="OKO1912" s="75"/>
      <c r="OKP1912" s="75"/>
      <c r="OKQ1912" s="75"/>
      <c r="OKR1912" s="75"/>
      <c r="OKS1912" s="75"/>
      <c r="OKT1912" s="75"/>
      <c r="OKU1912" s="75"/>
      <c r="OKV1912" s="75"/>
      <c r="OKW1912" s="75"/>
      <c r="OKX1912" s="75"/>
      <c r="OKY1912" s="75"/>
      <c r="OKZ1912" s="75"/>
      <c r="OLA1912" s="75"/>
      <c r="OLB1912" s="75"/>
      <c r="OLC1912" s="75"/>
      <c r="OLD1912" s="75"/>
      <c r="OLE1912" s="75"/>
      <c r="OLF1912" s="75"/>
      <c r="OLG1912" s="75"/>
      <c r="OLH1912" s="75"/>
      <c r="OLI1912" s="75"/>
      <c r="OLJ1912" s="75"/>
      <c r="OLK1912" s="75"/>
      <c r="OLL1912" s="75"/>
      <c r="OLM1912" s="75"/>
      <c r="OLN1912" s="75"/>
      <c r="OLO1912" s="75"/>
      <c r="OLP1912" s="75"/>
      <c r="OLQ1912" s="75"/>
      <c r="OLR1912" s="75"/>
      <c r="OLS1912" s="75"/>
      <c r="OLT1912" s="75"/>
      <c r="OLU1912" s="75"/>
      <c r="OLV1912" s="75"/>
      <c r="OLW1912" s="75"/>
      <c r="OLX1912" s="75"/>
      <c r="OLY1912" s="75"/>
      <c r="OLZ1912" s="75"/>
      <c r="OMA1912" s="75"/>
      <c r="OMB1912" s="75"/>
      <c r="OMC1912" s="75"/>
      <c r="OMD1912" s="75"/>
      <c r="OME1912" s="75"/>
      <c r="OMF1912" s="75"/>
      <c r="OMG1912" s="75"/>
      <c r="OMH1912" s="75"/>
      <c r="OMI1912" s="75"/>
      <c r="OMJ1912" s="75"/>
      <c r="OMK1912" s="75"/>
      <c r="OML1912" s="75"/>
      <c r="OMM1912" s="75"/>
      <c r="OMN1912" s="75"/>
      <c r="OMO1912" s="75"/>
      <c r="OMP1912" s="75"/>
      <c r="OMQ1912" s="75"/>
      <c r="OMR1912" s="75"/>
      <c r="OMS1912" s="75"/>
      <c r="OMT1912" s="75"/>
      <c r="OMU1912" s="75"/>
      <c r="OMV1912" s="75"/>
      <c r="OMW1912" s="75"/>
      <c r="OMX1912" s="75"/>
      <c r="OMY1912" s="75"/>
      <c r="OMZ1912" s="75"/>
      <c r="ONA1912" s="75"/>
      <c r="ONB1912" s="75"/>
      <c r="ONC1912" s="75"/>
      <c r="OND1912" s="75"/>
      <c r="ONE1912" s="75"/>
      <c r="ONF1912" s="75"/>
      <c r="ONG1912" s="75"/>
      <c r="ONH1912" s="75"/>
      <c r="ONI1912" s="75"/>
      <c r="ONJ1912" s="75"/>
      <c r="ONK1912" s="75"/>
      <c r="ONL1912" s="75"/>
      <c r="ONM1912" s="75"/>
      <c r="ONN1912" s="75"/>
      <c r="ONO1912" s="75"/>
      <c r="ONP1912" s="75"/>
      <c r="ONQ1912" s="75"/>
      <c r="ONR1912" s="75"/>
      <c r="ONS1912" s="75"/>
      <c r="ONT1912" s="75"/>
      <c r="ONU1912" s="75"/>
      <c r="ONV1912" s="75"/>
      <c r="ONW1912" s="75"/>
      <c r="ONX1912" s="75"/>
      <c r="ONY1912" s="75"/>
      <c r="ONZ1912" s="75"/>
      <c r="OOA1912" s="75"/>
      <c r="OOB1912" s="75"/>
      <c r="OOC1912" s="75"/>
      <c r="OOD1912" s="75"/>
      <c r="OOE1912" s="75"/>
      <c r="OOF1912" s="75"/>
      <c r="OOG1912" s="75"/>
      <c r="OOH1912" s="75"/>
      <c r="OOI1912" s="75"/>
      <c r="OOJ1912" s="75"/>
      <c r="OOK1912" s="75"/>
      <c r="OOL1912" s="75"/>
      <c r="OOM1912" s="75"/>
      <c r="OON1912" s="75"/>
      <c r="OOO1912" s="75"/>
      <c r="OOP1912" s="75"/>
      <c r="OOQ1912" s="75"/>
      <c r="OOR1912" s="75"/>
      <c r="OOS1912" s="75"/>
      <c r="OOT1912" s="75"/>
      <c r="OOU1912" s="75"/>
      <c r="OOV1912" s="75"/>
      <c r="OOW1912" s="75"/>
      <c r="OOX1912" s="75"/>
      <c r="OOY1912" s="75"/>
      <c r="OOZ1912" s="75"/>
      <c r="OPA1912" s="75"/>
      <c r="OPB1912" s="75"/>
      <c r="OPC1912" s="75"/>
      <c r="OPD1912" s="75"/>
      <c r="OPE1912" s="75"/>
      <c r="OPF1912" s="75"/>
      <c r="OPG1912" s="75"/>
      <c r="OPH1912" s="75"/>
      <c r="OPI1912" s="75"/>
      <c r="OPJ1912" s="75"/>
      <c r="OPK1912" s="75"/>
      <c r="OPL1912" s="75"/>
      <c r="OPM1912" s="75"/>
      <c r="OPN1912" s="75"/>
      <c r="OPO1912" s="75"/>
      <c r="OPP1912" s="75"/>
      <c r="OPQ1912" s="75"/>
      <c r="OPR1912" s="75"/>
      <c r="OPS1912" s="75"/>
      <c r="OPT1912" s="75"/>
      <c r="OPU1912" s="75"/>
      <c r="OPV1912" s="75"/>
      <c r="OPW1912" s="75"/>
      <c r="OPX1912" s="75"/>
      <c r="OPY1912" s="75"/>
      <c r="OPZ1912" s="75"/>
      <c r="OQA1912" s="75"/>
      <c r="OQB1912" s="75"/>
      <c r="OQC1912" s="75"/>
      <c r="OQD1912" s="75"/>
      <c r="OQE1912" s="75"/>
      <c r="OQF1912" s="75"/>
      <c r="OQG1912" s="75"/>
      <c r="OQH1912" s="75"/>
      <c r="OQI1912" s="75"/>
      <c r="OQJ1912" s="75"/>
      <c r="OQK1912" s="75"/>
      <c r="OQL1912" s="75"/>
      <c r="OQM1912" s="75"/>
      <c r="OQN1912" s="75"/>
      <c r="OQO1912" s="75"/>
      <c r="OQP1912" s="75"/>
      <c r="OQQ1912" s="75"/>
      <c r="OQR1912" s="75"/>
      <c r="OQS1912" s="75"/>
      <c r="OQT1912" s="75"/>
      <c r="OQU1912" s="75"/>
      <c r="OQV1912" s="75"/>
      <c r="OQW1912" s="75"/>
      <c r="OQX1912" s="75"/>
      <c r="OQY1912" s="75"/>
      <c r="OQZ1912" s="75"/>
      <c r="ORA1912" s="75"/>
      <c r="ORB1912" s="75"/>
      <c r="ORC1912" s="75"/>
      <c r="ORD1912" s="75"/>
      <c r="ORE1912" s="75"/>
      <c r="ORF1912" s="75"/>
      <c r="ORG1912" s="75"/>
      <c r="ORH1912" s="75"/>
      <c r="ORI1912" s="75"/>
      <c r="ORJ1912" s="75"/>
      <c r="ORK1912" s="75"/>
      <c r="ORL1912" s="75"/>
      <c r="ORM1912" s="75"/>
      <c r="ORN1912" s="75"/>
      <c r="ORO1912" s="75"/>
      <c r="ORP1912" s="75"/>
      <c r="ORQ1912" s="75"/>
      <c r="ORR1912" s="75"/>
      <c r="ORS1912" s="75"/>
      <c r="ORT1912" s="75"/>
      <c r="ORU1912" s="75"/>
      <c r="ORV1912" s="75"/>
      <c r="ORW1912" s="75"/>
      <c r="ORX1912" s="75"/>
      <c r="ORY1912" s="75"/>
      <c r="ORZ1912" s="75"/>
      <c r="OSA1912" s="75"/>
      <c r="OSB1912" s="75"/>
      <c r="OSC1912" s="75"/>
      <c r="OSD1912" s="75"/>
      <c r="OSE1912" s="75"/>
      <c r="OSF1912" s="75"/>
      <c r="OSG1912" s="75"/>
      <c r="OSH1912" s="75"/>
      <c r="OSI1912" s="75"/>
      <c r="OSJ1912" s="75"/>
      <c r="OSK1912" s="75"/>
      <c r="OSL1912" s="75"/>
      <c r="OSM1912" s="75"/>
      <c r="OSN1912" s="75"/>
      <c r="OSO1912" s="75"/>
      <c r="OSP1912" s="75"/>
      <c r="OSQ1912" s="75"/>
      <c r="OSR1912" s="75"/>
      <c r="OSS1912" s="75"/>
      <c r="OST1912" s="75"/>
      <c r="OSU1912" s="75"/>
      <c r="OSV1912" s="75"/>
      <c r="OSW1912" s="75"/>
      <c r="OSX1912" s="75"/>
      <c r="OSY1912" s="75"/>
      <c r="OSZ1912" s="75"/>
      <c r="OTA1912" s="75"/>
      <c r="OTB1912" s="75"/>
      <c r="OTC1912" s="75"/>
      <c r="OTD1912" s="75"/>
      <c r="OTE1912" s="75"/>
      <c r="OTF1912" s="75"/>
      <c r="OTG1912" s="75"/>
      <c r="OTH1912" s="75"/>
      <c r="OTI1912" s="75"/>
      <c r="OTJ1912" s="75"/>
      <c r="OTK1912" s="75"/>
      <c r="OTL1912" s="75"/>
      <c r="OTM1912" s="75"/>
      <c r="OTN1912" s="75"/>
      <c r="OTO1912" s="75"/>
      <c r="OTP1912" s="75"/>
      <c r="OTQ1912" s="75"/>
      <c r="OTR1912" s="75"/>
      <c r="OTS1912" s="75"/>
      <c r="OTT1912" s="75"/>
      <c r="OTU1912" s="75"/>
      <c r="OTV1912" s="75"/>
      <c r="OTW1912" s="75"/>
      <c r="OTX1912" s="75"/>
      <c r="OTY1912" s="75"/>
      <c r="OTZ1912" s="75"/>
      <c r="OUA1912" s="75"/>
      <c r="OUB1912" s="75"/>
      <c r="OUC1912" s="75"/>
      <c r="OUD1912" s="75"/>
      <c r="OUE1912" s="75"/>
      <c r="OUF1912" s="75"/>
      <c r="OUG1912" s="75"/>
      <c r="OUH1912" s="75"/>
      <c r="OUI1912" s="75"/>
      <c r="OUJ1912" s="75"/>
      <c r="OUK1912" s="75"/>
      <c r="OUL1912" s="75"/>
      <c r="OUM1912" s="75"/>
      <c r="OUN1912" s="75"/>
      <c r="OUO1912" s="75"/>
      <c r="OUP1912" s="75"/>
      <c r="OUQ1912" s="75"/>
      <c r="OUR1912" s="75"/>
      <c r="OUS1912" s="75"/>
      <c r="OUT1912" s="75"/>
      <c r="OUU1912" s="75"/>
      <c r="OUV1912" s="75"/>
      <c r="OUW1912" s="75"/>
      <c r="OUX1912" s="75"/>
      <c r="OUY1912" s="75"/>
      <c r="OUZ1912" s="75"/>
      <c r="OVA1912" s="75"/>
      <c r="OVB1912" s="75"/>
      <c r="OVC1912" s="75"/>
      <c r="OVD1912" s="75"/>
      <c r="OVE1912" s="75"/>
      <c r="OVF1912" s="75"/>
      <c r="OVG1912" s="75"/>
      <c r="OVH1912" s="75"/>
      <c r="OVI1912" s="75"/>
      <c r="OVJ1912" s="75"/>
      <c r="OVK1912" s="75"/>
      <c r="OVL1912" s="75"/>
      <c r="OVM1912" s="75"/>
      <c r="OVN1912" s="75"/>
      <c r="OVO1912" s="75"/>
      <c r="OVP1912" s="75"/>
      <c r="OVQ1912" s="75"/>
      <c r="OVR1912" s="75"/>
      <c r="OVS1912" s="75"/>
      <c r="OVT1912" s="75"/>
      <c r="OVU1912" s="75"/>
      <c r="OVV1912" s="75"/>
      <c r="OVW1912" s="75"/>
      <c r="OVX1912" s="75"/>
      <c r="OVY1912" s="75"/>
      <c r="OVZ1912" s="75"/>
      <c r="OWA1912" s="75"/>
      <c r="OWB1912" s="75"/>
      <c r="OWC1912" s="75"/>
      <c r="OWD1912" s="75"/>
      <c r="OWE1912" s="75"/>
      <c r="OWF1912" s="75"/>
      <c r="OWG1912" s="75"/>
      <c r="OWH1912" s="75"/>
      <c r="OWI1912" s="75"/>
      <c r="OWJ1912" s="75"/>
      <c r="OWK1912" s="75"/>
      <c r="OWL1912" s="75"/>
      <c r="OWM1912" s="75"/>
      <c r="OWN1912" s="75"/>
      <c r="OWO1912" s="75"/>
      <c r="OWP1912" s="75"/>
      <c r="OWQ1912" s="75"/>
      <c r="OWR1912" s="75"/>
      <c r="OWS1912" s="75"/>
      <c r="OWT1912" s="75"/>
      <c r="OWU1912" s="75"/>
      <c r="OWV1912" s="75"/>
      <c r="OWW1912" s="75"/>
      <c r="OWX1912" s="75"/>
      <c r="OWY1912" s="75"/>
      <c r="OWZ1912" s="75"/>
      <c r="OXA1912" s="75"/>
      <c r="OXB1912" s="75"/>
      <c r="OXC1912" s="75"/>
      <c r="OXD1912" s="75"/>
      <c r="OXE1912" s="75"/>
      <c r="OXF1912" s="75"/>
      <c r="OXG1912" s="75"/>
      <c r="OXH1912" s="75"/>
      <c r="OXI1912" s="75"/>
      <c r="OXJ1912" s="75"/>
      <c r="OXK1912" s="75"/>
      <c r="OXL1912" s="75"/>
      <c r="OXM1912" s="75"/>
      <c r="OXN1912" s="75"/>
      <c r="OXO1912" s="75"/>
      <c r="OXP1912" s="75"/>
      <c r="OXQ1912" s="75"/>
      <c r="OXR1912" s="75"/>
      <c r="OXS1912" s="75"/>
      <c r="OXT1912" s="75"/>
      <c r="OXU1912" s="75"/>
      <c r="OXV1912" s="75"/>
      <c r="OXW1912" s="75"/>
      <c r="OXX1912" s="75"/>
      <c r="OXY1912" s="75"/>
      <c r="OXZ1912" s="75"/>
      <c r="OYA1912" s="75"/>
      <c r="OYB1912" s="75"/>
      <c r="OYC1912" s="75"/>
      <c r="OYD1912" s="75"/>
      <c r="OYE1912" s="75"/>
      <c r="OYF1912" s="75"/>
      <c r="OYG1912" s="75"/>
      <c r="OYH1912" s="75"/>
      <c r="OYI1912" s="75"/>
      <c r="OYJ1912" s="75"/>
      <c r="OYK1912" s="75"/>
      <c r="OYL1912" s="75"/>
      <c r="OYM1912" s="75"/>
      <c r="OYN1912" s="75"/>
      <c r="OYO1912" s="75"/>
      <c r="OYP1912" s="75"/>
      <c r="OYQ1912" s="75"/>
      <c r="OYR1912" s="75"/>
      <c r="OYS1912" s="75"/>
      <c r="OYT1912" s="75"/>
      <c r="OYU1912" s="75"/>
      <c r="OYV1912" s="75"/>
      <c r="OYW1912" s="75"/>
      <c r="OYX1912" s="75"/>
      <c r="OYY1912" s="75"/>
      <c r="OYZ1912" s="75"/>
      <c r="OZA1912" s="75"/>
      <c r="OZB1912" s="75"/>
      <c r="OZC1912" s="75"/>
      <c r="OZD1912" s="75"/>
      <c r="OZE1912" s="75"/>
      <c r="OZF1912" s="75"/>
      <c r="OZG1912" s="75"/>
      <c r="OZH1912" s="75"/>
      <c r="OZI1912" s="75"/>
      <c r="OZJ1912" s="75"/>
      <c r="OZK1912" s="75"/>
      <c r="OZL1912" s="75"/>
      <c r="OZM1912" s="75"/>
      <c r="OZN1912" s="75"/>
      <c r="OZO1912" s="75"/>
      <c r="OZP1912" s="75"/>
      <c r="OZQ1912" s="75"/>
      <c r="OZR1912" s="75"/>
      <c r="OZS1912" s="75"/>
      <c r="OZT1912" s="75"/>
      <c r="OZU1912" s="75"/>
      <c r="OZV1912" s="75"/>
      <c r="OZW1912" s="75"/>
      <c r="OZX1912" s="75"/>
      <c r="OZY1912" s="75"/>
      <c r="OZZ1912" s="75"/>
      <c r="PAA1912" s="75"/>
      <c r="PAB1912" s="75"/>
      <c r="PAC1912" s="75"/>
      <c r="PAD1912" s="75"/>
      <c r="PAE1912" s="75"/>
      <c r="PAF1912" s="75"/>
      <c r="PAG1912" s="75"/>
      <c r="PAH1912" s="75"/>
      <c r="PAI1912" s="75"/>
      <c r="PAJ1912" s="75"/>
      <c r="PAK1912" s="75"/>
      <c r="PAL1912" s="75"/>
      <c r="PAM1912" s="75"/>
      <c r="PAN1912" s="75"/>
      <c r="PAO1912" s="75"/>
      <c r="PAP1912" s="75"/>
      <c r="PAQ1912" s="75"/>
      <c r="PAR1912" s="75"/>
      <c r="PAS1912" s="75"/>
      <c r="PAT1912" s="75"/>
      <c r="PAU1912" s="75"/>
      <c r="PAV1912" s="75"/>
      <c r="PAW1912" s="75"/>
      <c r="PAX1912" s="75"/>
      <c r="PAY1912" s="75"/>
      <c r="PAZ1912" s="75"/>
      <c r="PBA1912" s="75"/>
      <c r="PBB1912" s="75"/>
      <c r="PBC1912" s="75"/>
      <c r="PBD1912" s="75"/>
      <c r="PBE1912" s="75"/>
      <c r="PBF1912" s="75"/>
      <c r="PBG1912" s="75"/>
      <c r="PBH1912" s="75"/>
      <c r="PBI1912" s="75"/>
      <c r="PBJ1912" s="75"/>
      <c r="PBK1912" s="75"/>
      <c r="PBL1912" s="75"/>
      <c r="PBM1912" s="75"/>
      <c r="PBN1912" s="75"/>
      <c r="PBO1912" s="75"/>
      <c r="PBP1912" s="75"/>
      <c r="PBQ1912" s="75"/>
      <c r="PBR1912" s="75"/>
      <c r="PBS1912" s="75"/>
      <c r="PBT1912" s="75"/>
      <c r="PBU1912" s="75"/>
      <c r="PBV1912" s="75"/>
      <c r="PBW1912" s="75"/>
      <c r="PBX1912" s="75"/>
      <c r="PBY1912" s="75"/>
      <c r="PBZ1912" s="75"/>
      <c r="PCA1912" s="75"/>
      <c r="PCB1912" s="75"/>
      <c r="PCC1912" s="75"/>
      <c r="PCD1912" s="75"/>
      <c r="PCE1912" s="75"/>
      <c r="PCF1912" s="75"/>
      <c r="PCG1912" s="75"/>
      <c r="PCH1912" s="75"/>
      <c r="PCI1912" s="75"/>
      <c r="PCJ1912" s="75"/>
      <c r="PCK1912" s="75"/>
      <c r="PCL1912" s="75"/>
      <c r="PCM1912" s="75"/>
      <c r="PCN1912" s="75"/>
      <c r="PCO1912" s="75"/>
      <c r="PCP1912" s="75"/>
      <c r="PCQ1912" s="75"/>
      <c r="PCR1912" s="75"/>
      <c r="PCS1912" s="75"/>
      <c r="PCT1912" s="75"/>
      <c r="PCU1912" s="75"/>
      <c r="PCV1912" s="75"/>
      <c r="PCW1912" s="75"/>
      <c r="PCX1912" s="75"/>
      <c r="PCY1912" s="75"/>
      <c r="PCZ1912" s="75"/>
      <c r="PDA1912" s="75"/>
      <c r="PDB1912" s="75"/>
      <c r="PDC1912" s="75"/>
      <c r="PDD1912" s="75"/>
      <c r="PDE1912" s="75"/>
      <c r="PDF1912" s="75"/>
      <c r="PDG1912" s="75"/>
      <c r="PDH1912" s="75"/>
      <c r="PDI1912" s="75"/>
      <c r="PDJ1912" s="75"/>
      <c r="PDK1912" s="75"/>
      <c r="PDL1912" s="75"/>
      <c r="PDM1912" s="75"/>
      <c r="PDN1912" s="75"/>
      <c r="PDO1912" s="75"/>
      <c r="PDP1912" s="75"/>
      <c r="PDQ1912" s="75"/>
      <c r="PDR1912" s="75"/>
      <c r="PDS1912" s="75"/>
      <c r="PDT1912" s="75"/>
      <c r="PDU1912" s="75"/>
      <c r="PDV1912" s="75"/>
      <c r="PDW1912" s="75"/>
      <c r="PDX1912" s="75"/>
      <c r="PDY1912" s="75"/>
      <c r="PDZ1912" s="75"/>
      <c r="PEA1912" s="75"/>
      <c r="PEB1912" s="75"/>
      <c r="PEC1912" s="75"/>
      <c r="PED1912" s="75"/>
      <c r="PEE1912" s="75"/>
      <c r="PEF1912" s="75"/>
      <c r="PEG1912" s="75"/>
      <c r="PEH1912" s="75"/>
      <c r="PEI1912" s="75"/>
      <c r="PEJ1912" s="75"/>
      <c r="PEK1912" s="75"/>
      <c r="PEL1912" s="75"/>
      <c r="PEM1912" s="75"/>
      <c r="PEN1912" s="75"/>
      <c r="PEO1912" s="75"/>
      <c r="PEP1912" s="75"/>
      <c r="PEQ1912" s="75"/>
      <c r="PER1912" s="75"/>
      <c r="PES1912" s="75"/>
      <c r="PET1912" s="75"/>
      <c r="PEU1912" s="75"/>
      <c r="PEV1912" s="75"/>
      <c r="PEW1912" s="75"/>
      <c r="PEX1912" s="75"/>
      <c r="PEY1912" s="75"/>
      <c r="PEZ1912" s="75"/>
      <c r="PFA1912" s="75"/>
      <c r="PFB1912" s="75"/>
      <c r="PFC1912" s="75"/>
      <c r="PFD1912" s="75"/>
      <c r="PFE1912" s="75"/>
      <c r="PFF1912" s="75"/>
      <c r="PFG1912" s="75"/>
      <c r="PFH1912" s="75"/>
      <c r="PFI1912" s="75"/>
      <c r="PFJ1912" s="75"/>
      <c r="PFK1912" s="75"/>
      <c r="PFL1912" s="75"/>
      <c r="PFM1912" s="75"/>
      <c r="PFN1912" s="75"/>
      <c r="PFO1912" s="75"/>
      <c r="PFP1912" s="75"/>
      <c r="PFQ1912" s="75"/>
      <c r="PFR1912" s="75"/>
      <c r="PFS1912" s="75"/>
      <c r="PFT1912" s="75"/>
      <c r="PFU1912" s="75"/>
      <c r="PFV1912" s="75"/>
      <c r="PFW1912" s="75"/>
      <c r="PFX1912" s="75"/>
      <c r="PFY1912" s="75"/>
      <c r="PFZ1912" s="75"/>
      <c r="PGA1912" s="75"/>
      <c r="PGB1912" s="75"/>
      <c r="PGC1912" s="75"/>
      <c r="PGD1912" s="75"/>
      <c r="PGE1912" s="75"/>
      <c r="PGF1912" s="75"/>
      <c r="PGG1912" s="75"/>
      <c r="PGH1912" s="75"/>
      <c r="PGI1912" s="75"/>
      <c r="PGJ1912" s="75"/>
      <c r="PGK1912" s="75"/>
      <c r="PGL1912" s="75"/>
      <c r="PGM1912" s="75"/>
      <c r="PGN1912" s="75"/>
      <c r="PGO1912" s="75"/>
      <c r="PGP1912" s="75"/>
      <c r="PGQ1912" s="75"/>
      <c r="PGR1912" s="75"/>
      <c r="PGS1912" s="75"/>
      <c r="PGT1912" s="75"/>
      <c r="PGU1912" s="75"/>
      <c r="PGV1912" s="75"/>
      <c r="PGW1912" s="75"/>
      <c r="PGX1912" s="75"/>
      <c r="PGY1912" s="75"/>
      <c r="PGZ1912" s="75"/>
      <c r="PHA1912" s="75"/>
      <c r="PHB1912" s="75"/>
      <c r="PHC1912" s="75"/>
      <c r="PHD1912" s="75"/>
      <c r="PHE1912" s="75"/>
      <c r="PHF1912" s="75"/>
      <c r="PHG1912" s="75"/>
      <c r="PHH1912" s="75"/>
      <c r="PHI1912" s="75"/>
      <c r="PHJ1912" s="75"/>
      <c r="PHK1912" s="75"/>
      <c r="PHL1912" s="75"/>
      <c r="PHM1912" s="75"/>
      <c r="PHN1912" s="75"/>
      <c r="PHO1912" s="75"/>
      <c r="PHP1912" s="75"/>
      <c r="PHQ1912" s="75"/>
      <c r="PHR1912" s="75"/>
      <c r="PHS1912" s="75"/>
      <c r="PHT1912" s="75"/>
      <c r="PHU1912" s="75"/>
      <c r="PHV1912" s="75"/>
      <c r="PHW1912" s="75"/>
      <c r="PHX1912" s="75"/>
      <c r="PHY1912" s="75"/>
      <c r="PHZ1912" s="75"/>
      <c r="PIA1912" s="75"/>
      <c r="PIB1912" s="75"/>
      <c r="PIC1912" s="75"/>
      <c r="PID1912" s="75"/>
      <c r="PIE1912" s="75"/>
      <c r="PIF1912" s="75"/>
      <c r="PIG1912" s="75"/>
      <c r="PIH1912" s="75"/>
      <c r="PII1912" s="75"/>
      <c r="PIJ1912" s="75"/>
      <c r="PIK1912" s="75"/>
      <c r="PIL1912" s="75"/>
      <c r="PIM1912" s="75"/>
      <c r="PIN1912" s="75"/>
      <c r="PIO1912" s="75"/>
      <c r="PIP1912" s="75"/>
      <c r="PIQ1912" s="75"/>
      <c r="PIR1912" s="75"/>
      <c r="PIS1912" s="75"/>
      <c r="PIT1912" s="75"/>
      <c r="PIU1912" s="75"/>
      <c r="PIV1912" s="75"/>
      <c r="PIW1912" s="75"/>
      <c r="PIX1912" s="75"/>
      <c r="PIY1912" s="75"/>
      <c r="PIZ1912" s="75"/>
      <c r="PJA1912" s="75"/>
      <c r="PJB1912" s="75"/>
      <c r="PJC1912" s="75"/>
      <c r="PJD1912" s="75"/>
      <c r="PJE1912" s="75"/>
      <c r="PJF1912" s="75"/>
      <c r="PJG1912" s="75"/>
      <c r="PJH1912" s="75"/>
      <c r="PJI1912" s="75"/>
      <c r="PJJ1912" s="75"/>
      <c r="PJK1912" s="75"/>
      <c r="PJL1912" s="75"/>
      <c r="PJM1912" s="75"/>
      <c r="PJN1912" s="75"/>
      <c r="PJO1912" s="75"/>
      <c r="PJP1912" s="75"/>
      <c r="PJQ1912" s="75"/>
      <c r="PJR1912" s="75"/>
      <c r="PJS1912" s="75"/>
      <c r="PJT1912" s="75"/>
      <c r="PJU1912" s="75"/>
      <c r="PJV1912" s="75"/>
      <c r="PJW1912" s="75"/>
      <c r="PJX1912" s="75"/>
      <c r="PJY1912" s="75"/>
      <c r="PJZ1912" s="75"/>
      <c r="PKA1912" s="75"/>
      <c r="PKB1912" s="75"/>
      <c r="PKC1912" s="75"/>
      <c r="PKD1912" s="75"/>
      <c r="PKE1912" s="75"/>
      <c r="PKF1912" s="75"/>
      <c r="PKG1912" s="75"/>
      <c r="PKH1912" s="75"/>
      <c r="PKI1912" s="75"/>
      <c r="PKJ1912" s="75"/>
      <c r="PKK1912" s="75"/>
      <c r="PKL1912" s="75"/>
      <c r="PKM1912" s="75"/>
      <c r="PKN1912" s="75"/>
      <c r="PKO1912" s="75"/>
      <c r="PKP1912" s="75"/>
      <c r="PKQ1912" s="75"/>
      <c r="PKR1912" s="75"/>
      <c r="PKS1912" s="75"/>
      <c r="PKT1912" s="75"/>
      <c r="PKU1912" s="75"/>
      <c r="PKV1912" s="75"/>
      <c r="PKW1912" s="75"/>
      <c r="PKX1912" s="75"/>
      <c r="PKY1912" s="75"/>
      <c r="PKZ1912" s="75"/>
      <c r="PLA1912" s="75"/>
      <c r="PLB1912" s="75"/>
      <c r="PLC1912" s="75"/>
      <c r="PLD1912" s="75"/>
      <c r="PLE1912" s="75"/>
      <c r="PLF1912" s="75"/>
      <c r="PLG1912" s="75"/>
      <c r="PLH1912" s="75"/>
      <c r="PLI1912" s="75"/>
      <c r="PLJ1912" s="75"/>
      <c r="PLK1912" s="75"/>
      <c r="PLL1912" s="75"/>
      <c r="PLM1912" s="75"/>
      <c r="PLN1912" s="75"/>
      <c r="PLO1912" s="75"/>
      <c r="PLP1912" s="75"/>
      <c r="PLQ1912" s="75"/>
      <c r="PLR1912" s="75"/>
      <c r="PLS1912" s="75"/>
      <c r="PLT1912" s="75"/>
      <c r="PLU1912" s="75"/>
      <c r="PLV1912" s="75"/>
      <c r="PLW1912" s="75"/>
      <c r="PLX1912" s="75"/>
      <c r="PLY1912" s="75"/>
      <c r="PLZ1912" s="75"/>
      <c r="PMA1912" s="75"/>
      <c r="PMB1912" s="75"/>
      <c r="PMC1912" s="75"/>
      <c r="PMD1912" s="75"/>
      <c r="PME1912" s="75"/>
      <c r="PMF1912" s="75"/>
      <c r="PMG1912" s="75"/>
      <c r="PMH1912" s="75"/>
      <c r="PMI1912" s="75"/>
      <c r="PMJ1912" s="75"/>
      <c r="PMK1912" s="75"/>
      <c r="PML1912" s="75"/>
      <c r="PMM1912" s="75"/>
      <c r="PMN1912" s="75"/>
      <c r="PMO1912" s="75"/>
      <c r="PMP1912" s="75"/>
      <c r="PMQ1912" s="75"/>
      <c r="PMR1912" s="75"/>
      <c r="PMS1912" s="75"/>
      <c r="PMT1912" s="75"/>
      <c r="PMU1912" s="75"/>
      <c r="PMV1912" s="75"/>
      <c r="PMW1912" s="75"/>
      <c r="PMX1912" s="75"/>
      <c r="PMY1912" s="75"/>
      <c r="PMZ1912" s="75"/>
      <c r="PNA1912" s="75"/>
      <c r="PNB1912" s="75"/>
      <c r="PNC1912" s="75"/>
      <c r="PND1912" s="75"/>
      <c r="PNE1912" s="75"/>
      <c r="PNF1912" s="75"/>
      <c r="PNG1912" s="75"/>
      <c r="PNH1912" s="75"/>
      <c r="PNI1912" s="75"/>
      <c r="PNJ1912" s="75"/>
      <c r="PNK1912" s="75"/>
      <c r="PNL1912" s="75"/>
      <c r="PNM1912" s="75"/>
      <c r="PNN1912" s="75"/>
      <c r="PNO1912" s="75"/>
      <c r="PNP1912" s="75"/>
      <c r="PNQ1912" s="75"/>
      <c r="PNR1912" s="75"/>
      <c r="PNS1912" s="75"/>
      <c r="PNT1912" s="75"/>
      <c r="PNU1912" s="75"/>
      <c r="PNV1912" s="75"/>
      <c r="PNW1912" s="75"/>
      <c r="PNX1912" s="75"/>
      <c r="PNY1912" s="75"/>
      <c r="PNZ1912" s="75"/>
      <c r="POA1912" s="75"/>
      <c r="POB1912" s="75"/>
      <c r="POC1912" s="75"/>
      <c r="POD1912" s="75"/>
      <c r="POE1912" s="75"/>
      <c r="POF1912" s="75"/>
      <c r="POG1912" s="75"/>
      <c r="POH1912" s="75"/>
      <c r="POI1912" s="75"/>
      <c r="POJ1912" s="75"/>
      <c r="POK1912" s="75"/>
      <c r="POL1912" s="75"/>
      <c r="POM1912" s="75"/>
      <c r="PON1912" s="75"/>
      <c r="POO1912" s="75"/>
      <c r="POP1912" s="75"/>
      <c r="POQ1912" s="75"/>
      <c r="POR1912" s="75"/>
      <c r="POS1912" s="75"/>
      <c r="POT1912" s="75"/>
      <c r="POU1912" s="75"/>
      <c r="POV1912" s="75"/>
      <c r="POW1912" s="75"/>
      <c r="POX1912" s="75"/>
      <c r="POY1912" s="75"/>
      <c r="POZ1912" s="75"/>
      <c r="PPA1912" s="75"/>
      <c r="PPB1912" s="75"/>
      <c r="PPC1912" s="75"/>
      <c r="PPD1912" s="75"/>
      <c r="PPE1912" s="75"/>
      <c r="PPF1912" s="75"/>
      <c r="PPG1912" s="75"/>
      <c r="PPH1912" s="75"/>
      <c r="PPI1912" s="75"/>
      <c r="PPJ1912" s="75"/>
      <c r="PPK1912" s="75"/>
      <c r="PPL1912" s="75"/>
      <c r="PPM1912" s="75"/>
      <c r="PPN1912" s="75"/>
      <c r="PPO1912" s="75"/>
      <c r="PPP1912" s="75"/>
      <c r="PPQ1912" s="75"/>
      <c r="PPR1912" s="75"/>
      <c r="PPS1912" s="75"/>
      <c r="PPT1912" s="75"/>
      <c r="PPU1912" s="75"/>
      <c r="PPV1912" s="75"/>
      <c r="PPW1912" s="75"/>
      <c r="PPX1912" s="75"/>
      <c r="PPY1912" s="75"/>
      <c r="PPZ1912" s="75"/>
      <c r="PQA1912" s="75"/>
      <c r="PQB1912" s="75"/>
      <c r="PQC1912" s="75"/>
      <c r="PQD1912" s="75"/>
      <c r="PQE1912" s="75"/>
      <c r="PQF1912" s="75"/>
      <c r="PQG1912" s="75"/>
      <c r="PQH1912" s="75"/>
      <c r="PQI1912" s="75"/>
      <c r="PQJ1912" s="75"/>
      <c r="PQK1912" s="75"/>
      <c r="PQL1912" s="75"/>
      <c r="PQM1912" s="75"/>
      <c r="PQN1912" s="75"/>
      <c r="PQO1912" s="75"/>
      <c r="PQP1912" s="75"/>
      <c r="PQQ1912" s="75"/>
      <c r="PQR1912" s="75"/>
      <c r="PQS1912" s="75"/>
      <c r="PQT1912" s="75"/>
      <c r="PQU1912" s="75"/>
      <c r="PQV1912" s="75"/>
      <c r="PQW1912" s="75"/>
      <c r="PQX1912" s="75"/>
      <c r="PQY1912" s="75"/>
      <c r="PQZ1912" s="75"/>
      <c r="PRA1912" s="75"/>
      <c r="PRB1912" s="75"/>
      <c r="PRC1912" s="75"/>
      <c r="PRD1912" s="75"/>
      <c r="PRE1912" s="75"/>
      <c r="PRF1912" s="75"/>
      <c r="PRG1912" s="75"/>
      <c r="PRH1912" s="75"/>
      <c r="PRI1912" s="75"/>
      <c r="PRJ1912" s="75"/>
      <c r="PRK1912" s="75"/>
      <c r="PRL1912" s="75"/>
      <c r="PRM1912" s="75"/>
      <c r="PRN1912" s="75"/>
      <c r="PRO1912" s="75"/>
      <c r="PRP1912" s="75"/>
      <c r="PRQ1912" s="75"/>
      <c r="PRR1912" s="75"/>
      <c r="PRS1912" s="75"/>
      <c r="PRT1912" s="75"/>
      <c r="PRU1912" s="75"/>
      <c r="PRV1912" s="75"/>
      <c r="PRW1912" s="75"/>
      <c r="PRX1912" s="75"/>
      <c r="PRY1912" s="75"/>
      <c r="PRZ1912" s="75"/>
      <c r="PSA1912" s="75"/>
      <c r="PSB1912" s="75"/>
      <c r="PSC1912" s="75"/>
      <c r="PSD1912" s="75"/>
      <c r="PSE1912" s="75"/>
      <c r="PSF1912" s="75"/>
      <c r="PSG1912" s="75"/>
      <c r="PSH1912" s="75"/>
      <c r="PSI1912" s="75"/>
      <c r="PSJ1912" s="75"/>
      <c r="PSK1912" s="75"/>
      <c r="PSL1912" s="75"/>
      <c r="PSM1912" s="75"/>
      <c r="PSN1912" s="75"/>
      <c r="PSO1912" s="75"/>
      <c r="PSP1912" s="75"/>
      <c r="PSQ1912" s="75"/>
      <c r="PSR1912" s="75"/>
      <c r="PSS1912" s="75"/>
      <c r="PST1912" s="75"/>
      <c r="PSU1912" s="75"/>
      <c r="PSV1912" s="75"/>
      <c r="PSW1912" s="75"/>
      <c r="PSX1912" s="75"/>
      <c r="PSY1912" s="75"/>
      <c r="PSZ1912" s="75"/>
      <c r="PTA1912" s="75"/>
      <c r="PTB1912" s="75"/>
      <c r="PTC1912" s="75"/>
      <c r="PTD1912" s="75"/>
      <c r="PTE1912" s="75"/>
      <c r="PTF1912" s="75"/>
      <c r="PTG1912" s="75"/>
      <c r="PTH1912" s="75"/>
      <c r="PTI1912" s="75"/>
      <c r="PTJ1912" s="75"/>
      <c r="PTK1912" s="75"/>
      <c r="PTL1912" s="75"/>
      <c r="PTM1912" s="75"/>
      <c r="PTN1912" s="75"/>
      <c r="PTO1912" s="75"/>
      <c r="PTP1912" s="75"/>
      <c r="PTQ1912" s="75"/>
      <c r="PTR1912" s="75"/>
      <c r="PTS1912" s="75"/>
      <c r="PTT1912" s="75"/>
      <c r="PTU1912" s="75"/>
      <c r="PTV1912" s="75"/>
      <c r="PTW1912" s="75"/>
      <c r="PTX1912" s="75"/>
      <c r="PTY1912" s="75"/>
      <c r="PTZ1912" s="75"/>
      <c r="PUA1912" s="75"/>
      <c r="PUB1912" s="75"/>
      <c r="PUC1912" s="75"/>
      <c r="PUD1912" s="75"/>
      <c r="PUE1912" s="75"/>
      <c r="PUF1912" s="75"/>
      <c r="PUG1912" s="75"/>
      <c r="PUH1912" s="75"/>
      <c r="PUI1912" s="75"/>
      <c r="PUJ1912" s="75"/>
      <c r="PUK1912" s="75"/>
      <c r="PUL1912" s="75"/>
      <c r="PUM1912" s="75"/>
      <c r="PUN1912" s="75"/>
      <c r="PUO1912" s="75"/>
      <c r="PUP1912" s="75"/>
      <c r="PUQ1912" s="75"/>
      <c r="PUR1912" s="75"/>
      <c r="PUS1912" s="75"/>
      <c r="PUT1912" s="75"/>
      <c r="PUU1912" s="75"/>
      <c r="PUV1912" s="75"/>
      <c r="PUW1912" s="75"/>
      <c r="PUX1912" s="75"/>
      <c r="PUY1912" s="75"/>
      <c r="PUZ1912" s="75"/>
      <c r="PVA1912" s="75"/>
      <c r="PVB1912" s="75"/>
      <c r="PVC1912" s="75"/>
      <c r="PVD1912" s="75"/>
      <c r="PVE1912" s="75"/>
      <c r="PVF1912" s="75"/>
      <c r="PVG1912" s="75"/>
      <c r="PVH1912" s="75"/>
      <c r="PVI1912" s="75"/>
      <c r="PVJ1912" s="75"/>
      <c r="PVK1912" s="75"/>
      <c r="PVL1912" s="75"/>
      <c r="PVM1912" s="75"/>
      <c r="PVN1912" s="75"/>
      <c r="PVO1912" s="75"/>
      <c r="PVP1912" s="75"/>
      <c r="PVQ1912" s="75"/>
      <c r="PVR1912" s="75"/>
      <c r="PVS1912" s="75"/>
      <c r="PVT1912" s="75"/>
      <c r="PVU1912" s="75"/>
      <c r="PVV1912" s="75"/>
      <c r="PVW1912" s="75"/>
      <c r="PVX1912" s="75"/>
      <c r="PVY1912" s="75"/>
      <c r="PVZ1912" s="75"/>
      <c r="PWA1912" s="75"/>
      <c r="PWB1912" s="75"/>
      <c r="PWC1912" s="75"/>
      <c r="PWD1912" s="75"/>
      <c r="PWE1912" s="75"/>
      <c r="PWF1912" s="75"/>
      <c r="PWG1912" s="75"/>
      <c r="PWH1912" s="75"/>
      <c r="PWI1912" s="75"/>
      <c r="PWJ1912" s="75"/>
      <c r="PWK1912" s="75"/>
      <c r="PWL1912" s="75"/>
      <c r="PWM1912" s="75"/>
      <c r="PWN1912" s="75"/>
      <c r="PWO1912" s="75"/>
      <c r="PWP1912" s="75"/>
      <c r="PWQ1912" s="75"/>
      <c r="PWR1912" s="75"/>
      <c r="PWS1912" s="75"/>
      <c r="PWT1912" s="75"/>
      <c r="PWU1912" s="75"/>
      <c r="PWV1912" s="75"/>
      <c r="PWW1912" s="75"/>
      <c r="PWX1912" s="75"/>
      <c r="PWY1912" s="75"/>
      <c r="PWZ1912" s="75"/>
      <c r="PXA1912" s="75"/>
      <c r="PXB1912" s="75"/>
      <c r="PXC1912" s="75"/>
      <c r="PXD1912" s="75"/>
      <c r="PXE1912" s="75"/>
      <c r="PXF1912" s="75"/>
      <c r="PXG1912" s="75"/>
      <c r="PXH1912" s="75"/>
      <c r="PXI1912" s="75"/>
      <c r="PXJ1912" s="75"/>
      <c r="PXK1912" s="75"/>
      <c r="PXL1912" s="75"/>
      <c r="PXM1912" s="75"/>
      <c r="PXN1912" s="75"/>
      <c r="PXO1912" s="75"/>
      <c r="PXP1912" s="75"/>
      <c r="PXQ1912" s="75"/>
      <c r="PXR1912" s="75"/>
      <c r="PXS1912" s="75"/>
      <c r="PXT1912" s="75"/>
      <c r="PXU1912" s="75"/>
      <c r="PXV1912" s="75"/>
      <c r="PXW1912" s="75"/>
      <c r="PXX1912" s="75"/>
      <c r="PXY1912" s="75"/>
      <c r="PXZ1912" s="75"/>
      <c r="PYA1912" s="75"/>
      <c r="PYB1912" s="75"/>
      <c r="PYC1912" s="75"/>
      <c r="PYD1912" s="75"/>
      <c r="PYE1912" s="75"/>
      <c r="PYF1912" s="75"/>
      <c r="PYG1912" s="75"/>
      <c r="PYH1912" s="75"/>
      <c r="PYI1912" s="75"/>
      <c r="PYJ1912" s="75"/>
      <c r="PYK1912" s="75"/>
      <c r="PYL1912" s="75"/>
      <c r="PYM1912" s="75"/>
      <c r="PYN1912" s="75"/>
      <c r="PYO1912" s="75"/>
      <c r="PYP1912" s="75"/>
      <c r="PYQ1912" s="75"/>
      <c r="PYR1912" s="75"/>
      <c r="PYS1912" s="75"/>
      <c r="PYT1912" s="75"/>
      <c r="PYU1912" s="75"/>
      <c r="PYV1912" s="75"/>
      <c r="PYW1912" s="75"/>
      <c r="PYX1912" s="75"/>
      <c r="PYY1912" s="75"/>
      <c r="PYZ1912" s="75"/>
      <c r="PZA1912" s="75"/>
      <c r="PZB1912" s="75"/>
      <c r="PZC1912" s="75"/>
      <c r="PZD1912" s="75"/>
      <c r="PZE1912" s="75"/>
      <c r="PZF1912" s="75"/>
      <c r="PZG1912" s="75"/>
      <c r="PZH1912" s="75"/>
      <c r="PZI1912" s="75"/>
      <c r="PZJ1912" s="75"/>
      <c r="PZK1912" s="75"/>
      <c r="PZL1912" s="75"/>
      <c r="PZM1912" s="75"/>
      <c r="PZN1912" s="75"/>
      <c r="PZO1912" s="75"/>
      <c r="PZP1912" s="75"/>
      <c r="PZQ1912" s="75"/>
      <c r="PZR1912" s="75"/>
      <c r="PZS1912" s="75"/>
      <c r="PZT1912" s="75"/>
      <c r="PZU1912" s="75"/>
      <c r="PZV1912" s="75"/>
      <c r="PZW1912" s="75"/>
      <c r="PZX1912" s="75"/>
      <c r="PZY1912" s="75"/>
      <c r="PZZ1912" s="75"/>
      <c r="QAA1912" s="75"/>
      <c r="QAB1912" s="75"/>
      <c r="QAC1912" s="75"/>
      <c r="QAD1912" s="75"/>
      <c r="QAE1912" s="75"/>
      <c r="QAF1912" s="75"/>
      <c r="QAG1912" s="75"/>
      <c r="QAH1912" s="75"/>
      <c r="QAI1912" s="75"/>
      <c r="QAJ1912" s="75"/>
      <c r="QAK1912" s="75"/>
      <c r="QAL1912" s="75"/>
      <c r="QAM1912" s="75"/>
      <c r="QAN1912" s="75"/>
      <c r="QAO1912" s="75"/>
      <c r="QAP1912" s="75"/>
      <c r="QAQ1912" s="75"/>
      <c r="QAR1912" s="75"/>
      <c r="QAS1912" s="75"/>
      <c r="QAT1912" s="75"/>
      <c r="QAU1912" s="75"/>
      <c r="QAV1912" s="75"/>
      <c r="QAW1912" s="75"/>
      <c r="QAX1912" s="75"/>
      <c r="QAY1912" s="75"/>
      <c r="QAZ1912" s="75"/>
      <c r="QBA1912" s="75"/>
      <c r="QBB1912" s="75"/>
      <c r="QBC1912" s="75"/>
      <c r="QBD1912" s="75"/>
      <c r="QBE1912" s="75"/>
      <c r="QBF1912" s="75"/>
      <c r="QBG1912" s="75"/>
      <c r="QBH1912" s="75"/>
      <c r="QBI1912" s="75"/>
      <c r="QBJ1912" s="75"/>
      <c r="QBK1912" s="75"/>
      <c r="QBL1912" s="75"/>
      <c r="QBM1912" s="75"/>
      <c r="QBN1912" s="75"/>
      <c r="QBO1912" s="75"/>
      <c r="QBP1912" s="75"/>
      <c r="QBQ1912" s="75"/>
      <c r="QBR1912" s="75"/>
      <c r="QBS1912" s="75"/>
      <c r="QBT1912" s="75"/>
      <c r="QBU1912" s="75"/>
      <c r="QBV1912" s="75"/>
      <c r="QBW1912" s="75"/>
      <c r="QBX1912" s="75"/>
      <c r="QBY1912" s="75"/>
      <c r="QBZ1912" s="75"/>
      <c r="QCA1912" s="75"/>
      <c r="QCB1912" s="75"/>
      <c r="QCC1912" s="75"/>
      <c r="QCD1912" s="75"/>
      <c r="QCE1912" s="75"/>
      <c r="QCF1912" s="75"/>
      <c r="QCG1912" s="75"/>
      <c r="QCH1912" s="75"/>
      <c r="QCI1912" s="75"/>
      <c r="QCJ1912" s="75"/>
      <c r="QCK1912" s="75"/>
      <c r="QCL1912" s="75"/>
      <c r="QCM1912" s="75"/>
      <c r="QCN1912" s="75"/>
      <c r="QCO1912" s="75"/>
      <c r="QCP1912" s="75"/>
      <c r="QCQ1912" s="75"/>
      <c r="QCR1912" s="75"/>
      <c r="QCS1912" s="75"/>
      <c r="QCT1912" s="75"/>
      <c r="QCU1912" s="75"/>
      <c r="QCV1912" s="75"/>
      <c r="QCW1912" s="75"/>
      <c r="QCX1912" s="75"/>
      <c r="QCY1912" s="75"/>
      <c r="QCZ1912" s="75"/>
      <c r="QDA1912" s="75"/>
      <c r="QDB1912" s="75"/>
      <c r="QDC1912" s="75"/>
      <c r="QDD1912" s="75"/>
      <c r="QDE1912" s="75"/>
      <c r="QDF1912" s="75"/>
      <c r="QDG1912" s="75"/>
      <c r="QDH1912" s="75"/>
      <c r="QDI1912" s="75"/>
      <c r="QDJ1912" s="75"/>
      <c r="QDK1912" s="75"/>
      <c r="QDL1912" s="75"/>
      <c r="QDM1912" s="75"/>
      <c r="QDN1912" s="75"/>
      <c r="QDO1912" s="75"/>
      <c r="QDP1912" s="75"/>
      <c r="QDQ1912" s="75"/>
      <c r="QDR1912" s="75"/>
      <c r="QDS1912" s="75"/>
      <c r="QDT1912" s="75"/>
      <c r="QDU1912" s="75"/>
      <c r="QDV1912" s="75"/>
      <c r="QDW1912" s="75"/>
      <c r="QDX1912" s="75"/>
      <c r="QDY1912" s="75"/>
      <c r="QDZ1912" s="75"/>
      <c r="QEA1912" s="75"/>
      <c r="QEB1912" s="75"/>
      <c r="QEC1912" s="75"/>
      <c r="QED1912" s="75"/>
      <c r="QEE1912" s="75"/>
      <c r="QEF1912" s="75"/>
      <c r="QEG1912" s="75"/>
      <c r="QEH1912" s="75"/>
      <c r="QEI1912" s="75"/>
      <c r="QEJ1912" s="75"/>
      <c r="QEK1912" s="75"/>
      <c r="QEL1912" s="75"/>
      <c r="QEM1912" s="75"/>
      <c r="QEN1912" s="75"/>
      <c r="QEO1912" s="75"/>
      <c r="QEP1912" s="75"/>
      <c r="QEQ1912" s="75"/>
      <c r="QER1912" s="75"/>
      <c r="QES1912" s="75"/>
      <c r="QET1912" s="75"/>
      <c r="QEU1912" s="75"/>
      <c r="QEV1912" s="75"/>
      <c r="QEW1912" s="75"/>
      <c r="QEX1912" s="75"/>
      <c r="QEY1912" s="75"/>
      <c r="QEZ1912" s="75"/>
      <c r="QFA1912" s="75"/>
      <c r="QFB1912" s="75"/>
      <c r="QFC1912" s="75"/>
      <c r="QFD1912" s="75"/>
      <c r="QFE1912" s="75"/>
      <c r="QFF1912" s="75"/>
      <c r="QFG1912" s="75"/>
      <c r="QFH1912" s="75"/>
      <c r="QFI1912" s="75"/>
      <c r="QFJ1912" s="75"/>
      <c r="QFK1912" s="75"/>
      <c r="QFL1912" s="75"/>
      <c r="QFM1912" s="75"/>
      <c r="QFN1912" s="75"/>
      <c r="QFO1912" s="75"/>
      <c r="QFP1912" s="75"/>
      <c r="QFQ1912" s="75"/>
      <c r="QFR1912" s="75"/>
      <c r="QFS1912" s="75"/>
      <c r="QFT1912" s="75"/>
      <c r="QFU1912" s="75"/>
      <c r="QFV1912" s="75"/>
      <c r="QFW1912" s="75"/>
      <c r="QFX1912" s="75"/>
      <c r="QFY1912" s="75"/>
      <c r="QFZ1912" s="75"/>
      <c r="QGA1912" s="75"/>
      <c r="QGB1912" s="75"/>
      <c r="QGC1912" s="75"/>
      <c r="QGD1912" s="75"/>
      <c r="QGE1912" s="75"/>
      <c r="QGF1912" s="75"/>
      <c r="QGG1912" s="75"/>
      <c r="QGH1912" s="75"/>
      <c r="QGI1912" s="75"/>
      <c r="QGJ1912" s="75"/>
      <c r="QGK1912" s="75"/>
      <c r="QGL1912" s="75"/>
      <c r="QGM1912" s="75"/>
      <c r="QGN1912" s="75"/>
      <c r="QGO1912" s="75"/>
      <c r="QGP1912" s="75"/>
      <c r="QGQ1912" s="75"/>
      <c r="QGR1912" s="75"/>
      <c r="QGS1912" s="75"/>
      <c r="QGT1912" s="75"/>
      <c r="QGU1912" s="75"/>
      <c r="QGV1912" s="75"/>
      <c r="QGW1912" s="75"/>
      <c r="QGX1912" s="75"/>
      <c r="QGY1912" s="75"/>
      <c r="QGZ1912" s="75"/>
      <c r="QHA1912" s="75"/>
      <c r="QHB1912" s="75"/>
      <c r="QHC1912" s="75"/>
      <c r="QHD1912" s="75"/>
      <c r="QHE1912" s="75"/>
      <c r="QHF1912" s="75"/>
      <c r="QHG1912" s="75"/>
      <c r="QHH1912" s="75"/>
      <c r="QHI1912" s="75"/>
      <c r="QHJ1912" s="75"/>
      <c r="QHK1912" s="75"/>
      <c r="QHL1912" s="75"/>
      <c r="QHM1912" s="75"/>
      <c r="QHN1912" s="75"/>
      <c r="QHO1912" s="75"/>
      <c r="QHP1912" s="75"/>
      <c r="QHQ1912" s="75"/>
      <c r="QHR1912" s="75"/>
      <c r="QHS1912" s="75"/>
      <c r="QHT1912" s="75"/>
      <c r="QHU1912" s="75"/>
      <c r="QHV1912" s="75"/>
      <c r="QHW1912" s="75"/>
      <c r="QHX1912" s="75"/>
      <c r="QHY1912" s="75"/>
      <c r="QHZ1912" s="75"/>
      <c r="QIA1912" s="75"/>
      <c r="QIB1912" s="75"/>
      <c r="QIC1912" s="75"/>
      <c r="QID1912" s="75"/>
      <c r="QIE1912" s="75"/>
      <c r="QIF1912" s="75"/>
      <c r="QIG1912" s="75"/>
      <c r="QIH1912" s="75"/>
      <c r="QII1912" s="75"/>
      <c r="QIJ1912" s="75"/>
      <c r="QIK1912" s="75"/>
      <c r="QIL1912" s="75"/>
      <c r="QIM1912" s="75"/>
      <c r="QIN1912" s="75"/>
      <c r="QIO1912" s="75"/>
      <c r="QIP1912" s="75"/>
      <c r="QIQ1912" s="75"/>
      <c r="QIR1912" s="75"/>
      <c r="QIS1912" s="75"/>
      <c r="QIT1912" s="75"/>
      <c r="QIU1912" s="75"/>
      <c r="QIV1912" s="75"/>
      <c r="QIW1912" s="75"/>
      <c r="QIX1912" s="75"/>
      <c r="QIY1912" s="75"/>
      <c r="QIZ1912" s="75"/>
      <c r="QJA1912" s="75"/>
      <c r="QJB1912" s="75"/>
      <c r="QJC1912" s="75"/>
      <c r="QJD1912" s="75"/>
      <c r="QJE1912" s="75"/>
      <c r="QJF1912" s="75"/>
      <c r="QJG1912" s="75"/>
      <c r="QJH1912" s="75"/>
      <c r="QJI1912" s="75"/>
      <c r="QJJ1912" s="75"/>
      <c r="QJK1912" s="75"/>
      <c r="QJL1912" s="75"/>
      <c r="QJM1912" s="75"/>
      <c r="QJN1912" s="75"/>
      <c r="QJO1912" s="75"/>
      <c r="QJP1912" s="75"/>
      <c r="QJQ1912" s="75"/>
      <c r="QJR1912" s="75"/>
      <c r="QJS1912" s="75"/>
      <c r="QJT1912" s="75"/>
      <c r="QJU1912" s="75"/>
      <c r="QJV1912" s="75"/>
      <c r="QJW1912" s="75"/>
      <c r="QJX1912" s="75"/>
      <c r="QJY1912" s="75"/>
      <c r="QJZ1912" s="75"/>
      <c r="QKA1912" s="75"/>
      <c r="QKB1912" s="75"/>
      <c r="QKC1912" s="75"/>
      <c r="QKD1912" s="75"/>
      <c r="QKE1912" s="75"/>
      <c r="QKF1912" s="75"/>
      <c r="QKG1912" s="75"/>
      <c r="QKH1912" s="75"/>
      <c r="QKI1912" s="75"/>
      <c r="QKJ1912" s="75"/>
      <c r="QKK1912" s="75"/>
      <c r="QKL1912" s="75"/>
      <c r="QKM1912" s="75"/>
      <c r="QKN1912" s="75"/>
      <c r="QKO1912" s="75"/>
      <c r="QKP1912" s="75"/>
      <c r="QKQ1912" s="75"/>
      <c r="QKR1912" s="75"/>
      <c r="QKS1912" s="75"/>
      <c r="QKT1912" s="75"/>
      <c r="QKU1912" s="75"/>
      <c r="QKV1912" s="75"/>
      <c r="QKW1912" s="75"/>
      <c r="QKX1912" s="75"/>
      <c r="QKY1912" s="75"/>
      <c r="QKZ1912" s="75"/>
      <c r="QLA1912" s="75"/>
      <c r="QLB1912" s="75"/>
      <c r="QLC1912" s="75"/>
      <c r="QLD1912" s="75"/>
      <c r="QLE1912" s="75"/>
      <c r="QLF1912" s="75"/>
      <c r="QLG1912" s="75"/>
      <c r="QLH1912" s="75"/>
      <c r="QLI1912" s="75"/>
      <c r="QLJ1912" s="75"/>
      <c r="QLK1912" s="75"/>
      <c r="QLL1912" s="75"/>
      <c r="QLM1912" s="75"/>
      <c r="QLN1912" s="75"/>
      <c r="QLO1912" s="75"/>
      <c r="QLP1912" s="75"/>
      <c r="QLQ1912" s="75"/>
      <c r="QLR1912" s="75"/>
      <c r="QLS1912" s="75"/>
      <c r="QLT1912" s="75"/>
      <c r="QLU1912" s="75"/>
      <c r="QLV1912" s="75"/>
      <c r="QLW1912" s="75"/>
      <c r="QLX1912" s="75"/>
      <c r="QLY1912" s="75"/>
      <c r="QLZ1912" s="75"/>
      <c r="QMA1912" s="75"/>
      <c r="QMB1912" s="75"/>
      <c r="QMC1912" s="75"/>
      <c r="QMD1912" s="75"/>
      <c r="QME1912" s="75"/>
      <c r="QMF1912" s="75"/>
      <c r="QMG1912" s="75"/>
      <c r="QMH1912" s="75"/>
      <c r="QMI1912" s="75"/>
      <c r="QMJ1912" s="75"/>
      <c r="QMK1912" s="75"/>
      <c r="QML1912" s="75"/>
      <c r="QMM1912" s="75"/>
      <c r="QMN1912" s="75"/>
      <c r="QMO1912" s="75"/>
      <c r="QMP1912" s="75"/>
      <c r="QMQ1912" s="75"/>
      <c r="QMR1912" s="75"/>
      <c r="QMS1912" s="75"/>
      <c r="QMT1912" s="75"/>
      <c r="QMU1912" s="75"/>
      <c r="QMV1912" s="75"/>
      <c r="QMW1912" s="75"/>
      <c r="QMX1912" s="75"/>
      <c r="QMY1912" s="75"/>
      <c r="QMZ1912" s="75"/>
      <c r="QNA1912" s="75"/>
      <c r="QNB1912" s="75"/>
      <c r="QNC1912" s="75"/>
      <c r="QND1912" s="75"/>
      <c r="QNE1912" s="75"/>
      <c r="QNF1912" s="75"/>
      <c r="QNG1912" s="75"/>
      <c r="QNH1912" s="75"/>
      <c r="QNI1912" s="75"/>
      <c r="QNJ1912" s="75"/>
      <c r="QNK1912" s="75"/>
      <c r="QNL1912" s="75"/>
      <c r="QNM1912" s="75"/>
      <c r="QNN1912" s="75"/>
      <c r="QNO1912" s="75"/>
      <c r="QNP1912" s="75"/>
      <c r="QNQ1912" s="75"/>
      <c r="QNR1912" s="75"/>
      <c r="QNS1912" s="75"/>
      <c r="QNT1912" s="75"/>
      <c r="QNU1912" s="75"/>
      <c r="QNV1912" s="75"/>
      <c r="QNW1912" s="75"/>
      <c r="QNX1912" s="75"/>
      <c r="QNY1912" s="75"/>
      <c r="QNZ1912" s="75"/>
      <c r="QOA1912" s="75"/>
      <c r="QOB1912" s="75"/>
      <c r="QOC1912" s="75"/>
      <c r="QOD1912" s="75"/>
      <c r="QOE1912" s="75"/>
      <c r="QOF1912" s="75"/>
      <c r="QOG1912" s="75"/>
      <c r="QOH1912" s="75"/>
      <c r="QOI1912" s="75"/>
      <c r="QOJ1912" s="75"/>
      <c r="QOK1912" s="75"/>
      <c r="QOL1912" s="75"/>
      <c r="QOM1912" s="75"/>
      <c r="QON1912" s="75"/>
      <c r="QOO1912" s="75"/>
      <c r="QOP1912" s="75"/>
      <c r="QOQ1912" s="75"/>
      <c r="QOR1912" s="75"/>
      <c r="QOS1912" s="75"/>
      <c r="QOT1912" s="75"/>
      <c r="QOU1912" s="75"/>
      <c r="QOV1912" s="75"/>
      <c r="QOW1912" s="75"/>
      <c r="QOX1912" s="75"/>
      <c r="QOY1912" s="75"/>
      <c r="QOZ1912" s="75"/>
      <c r="QPA1912" s="75"/>
      <c r="QPB1912" s="75"/>
      <c r="QPC1912" s="75"/>
      <c r="QPD1912" s="75"/>
      <c r="QPE1912" s="75"/>
      <c r="QPF1912" s="75"/>
      <c r="QPG1912" s="75"/>
      <c r="QPH1912" s="75"/>
      <c r="QPI1912" s="75"/>
      <c r="QPJ1912" s="75"/>
      <c r="QPK1912" s="75"/>
      <c r="QPL1912" s="75"/>
      <c r="QPM1912" s="75"/>
      <c r="QPN1912" s="75"/>
      <c r="QPO1912" s="75"/>
      <c r="QPP1912" s="75"/>
      <c r="QPQ1912" s="75"/>
      <c r="QPR1912" s="75"/>
      <c r="QPS1912" s="75"/>
      <c r="QPT1912" s="75"/>
      <c r="QPU1912" s="75"/>
      <c r="QPV1912" s="75"/>
      <c r="QPW1912" s="75"/>
      <c r="QPX1912" s="75"/>
      <c r="QPY1912" s="75"/>
      <c r="QPZ1912" s="75"/>
      <c r="QQA1912" s="75"/>
      <c r="QQB1912" s="75"/>
      <c r="QQC1912" s="75"/>
      <c r="QQD1912" s="75"/>
      <c r="QQE1912" s="75"/>
      <c r="QQF1912" s="75"/>
      <c r="QQG1912" s="75"/>
      <c r="QQH1912" s="75"/>
      <c r="QQI1912" s="75"/>
      <c r="QQJ1912" s="75"/>
      <c r="QQK1912" s="75"/>
      <c r="QQL1912" s="75"/>
      <c r="QQM1912" s="75"/>
      <c r="QQN1912" s="75"/>
      <c r="QQO1912" s="75"/>
      <c r="QQP1912" s="75"/>
      <c r="QQQ1912" s="75"/>
      <c r="QQR1912" s="75"/>
      <c r="QQS1912" s="75"/>
      <c r="QQT1912" s="75"/>
      <c r="QQU1912" s="75"/>
      <c r="QQV1912" s="75"/>
      <c r="QQW1912" s="75"/>
      <c r="QQX1912" s="75"/>
      <c r="QQY1912" s="75"/>
      <c r="QQZ1912" s="75"/>
      <c r="QRA1912" s="75"/>
      <c r="QRB1912" s="75"/>
      <c r="QRC1912" s="75"/>
      <c r="QRD1912" s="75"/>
      <c r="QRE1912" s="75"/>
      <c r="QRF1912" s="75"/>
      <c r="QRG1912" s="75"/>
      <c r="QRH1912" s="75"/>
      <c r="QRI1912" s="75"/>
      <c r="QRJ1912" s="75"/>
      <c r="QRK1912" s="75"/>
      <c r="QRL1912" s="75"/>
      <c r="QRM1912" s="75"/>
      <c r="QRN1912" s="75"/>
      <c r="QRO1912" s="75"/>
      <c r="QRP1912" s="75"/>
      <c r="QRQ1912" s="75"/>
      <c r="QRR1912" s="75"/>
      <c r="QRS1912" s="75"/>
      <c r="QRT1912" s="75"/>
      <c r="QRU1912" s="75"/>
      <c r="QRV1912" s="75"/>
      <c r="QRW1912" s="75"/>
      <c r="QRX1912" s="75"/>
      <c r="QRY1912" s="75"/>
      <c r="QRZ1912" s="75"/>
      <c r="QSA1912" s="75"/>
      <c r="QSB1912" s="75"/>
      <c r="QSC1912" s="75"/>
      <c r="QSD1912" s="75"/>
      <c r="QSE1912" s="75"/>
      <c r="QSF1912" s="75"/>
      <c r="QSG1912" s="75"/>
      <c r="QSH1912" s="75"/>
      <c r="QSI1912" s="75"/>
      <c r="QSJ1912" s="75"/>
      <c r="QSK1912" s="75"/>
      <c r="QSL1912" s="75"/>
      <c r="QSM1912" s="75"/>
      <c r="QSN1912" s="75"/>
      <c r="QSO1912" s="75"/>
      <c r="QSP1912" s="75"/>
      <c r="QSQ1912" s="75"/>
      <c r="QSR1912" s="75"/>
      <c r="QSS1912" s="75"/>
      <c r="QST1912" s="75"/>
      <c r="QSU1912" s="75"/>
      <c r="QSV1912" s="75"/>
      <c r="QSW1912" s="75"/>
      <c r="QSX1912" s="75"/>
      <c r="QSY1912" s="75"/>
      <c r="QSZ1912" s="75"/>
      <c r="QTA1912" s="75"/>
      <c r="QTB1912" s="75"/>
      <c r="QTC1912" s="75"/>
      <c r="QTD1912" s="75"/>
      <c r="QTE1912" s="75"/>
      <c r="QTF1912" s="75"/>
      <c r="QTG1912" s="75"/>
      <c r="QTH1912" s="75"/>
      <c r="QTI1912" s="75"/>
      <c r="QTJ1912" s="75"/>
      <c r="QTK1912" s="75"/>
      <c r="QTL1912" s="75"/>
      <c r="QTM1912" s="75"/>
      <c r="QTN1912" s="75"/>
      <c r="QTO1912" s="75"/>
      <c r="QTP1912" s="75"/>
      <c r="QTQ1912" s="75"/>
      <c r="QTR1912" s="75"/>
      <c r="QTS1912" s="75"/>
      <c r="QTT1912" s="75"/>
      <c r="QTU1912" s="75"/>
      <c r="QTV1912" s="75"/>
      <c r="QTW1912" s="75"/>
      <c r="QTX1912" s="75"/>
      <c r="QTY1912" s="75"/>
      <c r="QTZ1912" s="75"/>
      <c r="QUA1912" s="75"/>
      <c r="QUB1912" s="75"/>
      <c r="QUC1912" s="75"/>
      <c r="QUD1912" s="75"/>
      <c r="QUE1912" s="75"/>
      <c r="QUF1912" s="75"/>
      <c r="QUG1912" s="75"/>
      <c r="QUH1912" s="75"/>
      <c r="QUI1912" s="75"/>
      <c r="QUJ1912" s="75"/>
      <c r="QUK1912" s="75"/>
      <c r="QUL1912" s="75"/>
      <c r="QUM1912" s="75"/>
      <c r="QUN1912" s="75"/>
      <c r="QUO1912" s="75"/>
      <c r="QUP1912" s="75"/>
      <c r="QUQ1912" s="75"/>
      <c r="QUR1912" s="75"/>
      <c r="QUS1912" s="75"/>
      <c r="QUT1912" s="75"/>
      <c r="QUU1912" s="75"/>
      <c r="QUV1912" s="75"/>
      <c r="QUW1912" s="75"/>
      <c r="QUX1912" s="75"/>
      <c r="QUY1912" s="75"/>
      <c r="QUZ1912" s="75"/>
      <c r="QVA1912" s="75"/>
      <c r="QVB1912" s="75"/>
      <c r="QVC1912" s="75"/>
      <c r="QVD1912" s="75"/>
      <c r="QVE1912" s="75"/>
      <c r="QVF1912" s="75"/>
      <c r="QVG1912" s="75"/>
      <c r="QVH1912" s="75"/>
      <c r="QVI1912" s="75"/>
      <c r="QVJ1912" s="75"/>
      <c r="QVK1912" s="75"/>
      <c r="QVL1912" s="75"/>
      <c r="QVM1912" s="75"/>
      <c r="QVN1912" s="75"/>
      <c r="QVO1912" s="75"/>
      <c r="QVP1912" s="75"/>
      <c r="QVQ1912" s="75"/>
      <c r="QVR1912" s="75"/>
      <c r="QVS1912" s="75"/>
      <c r="QVT1912" s="75"/>
      <c r="QVU1912" s="75"/>
      <c r="QVV1912" s="75"/>
      <c r="QVW1912" s="75"/>
      <c r="QVX1912" s="75"/>
      <c r="QVY1912" s="75"/>
      <c r="QVZ1912" s="75"/>
      <c r="QWA1912" s="75"/>
      <c r="QWB1912" s="75"/>
      <c r="QWC1912" s="75"/>
      <c r="QWD1912" s="75"/>
      <c r="QWE1912" s="75"/>
      <c r="QWF1912" s="75"/>
      <c r="QWG1912" s="75"/>
      <c r="QWH1912" s="75"/>
      <c r="QWI1912" s="75"/>
      <c r="QWJ1912" s="75"/>
      <c r="QWK1912" s="75"/>
      <c r="QWL1912" s="75"/>
      <c r="QWM1912" s="75"/>
      <c r="QWN1912" s="75"/>
      <c r="QWO1912" s="75"/>
      <c r="QWP1912" s="75"/>
      <c r="QWQ1912" s="75"/>
      <c r="QWR1912" s="75"/>
      <c r="QWS1912" s="75"/>
      <c r="QWT1912" s="75"/>
      <c r="QWU1912" s="75"/>
      <c r="QWV1912" s="75"/>
      <c r="QWW1912" s="75"/>
      <c r="QWX1912" s="75"/>
      <c r="QWY1912" s="75"/>
      <c r="QWZ1912" s="75"/>
      <c r="QXA1912" s="75"/>
      <c r="QXB1912" s="75"/>
      <c r="QXC1912" s="75"/>
      <c r="QXD1912" s="75"/>
      <c r="QXE1912" s="75"/>
      <c r="QXF1912" s="75"/>
      <c r="QXG1912" s="75"/>
      <c r="QXH1912" s="75"/>
      <c r="QXI1912" s="75"/>
      <c r="QXJ1912" s="75"/>
      <c r="QXK1912" s="75"/>
      <c r="QXL1912" s="75"/>
      <c r="QXM1912" s="75"/>
      <c r="QXN1912" s="75"/>
      <c r="QXO1912" s="75"/>
      <c r="QXP1912" s="75"/>
      <c r="QXQ1912" s="75"/>
      <c r="QXR1912" s="75"/>
      <c r="QXS1912" s="75"/>
      <c r="QXT1912" s="75"/>
      <c r="QXU1912" s="75"/>
      <c r="QXV1912" s="75"/>
      <c r="QXW1912" s="75"/>
      <c r="QXX1912" s="75"/>
      <c r="QXY1912" s="75"/>
      <c r="QXZ1912" s="75"/>
      <c r="QYA1912" s="75"/>
      <c r="QYB1912" s="75"/>
      <c r="QYC1912" s="75"/>
      <c r="QYD1912" s="75"/>
      <c r="QYE1912" s="75"/>
      <c r="QYF1912" s="75"/>
      <c r="QYG1912" s="75"/>
      <c r="QYH1912" s="75"/>
      <c r="QYI1912" s="75"/>
      <c r="QYJ1912" s="75"/>
      <c r="QYK1912" s="75"/>
      <c r="QYL1912" s="75"/>
      <c r="QYM1912" s="75"/>
      <c r="QYN1912" s="75"/>
      <c r="QYO1912" s="75"/>
      <c r="QYP1912" s="75"/>
      <c r="QYQ1912" s="75"/>
      <c r="QYR1912" s="75"/>
      <c r="QYS1912" s="75"/>
      <c r="QYT1912" s="75"/>
      <c r="QYU1912" s="75"/>
      <c r="QYV1912" s="75"/>
      <c r="QYW1912" s="75"/>
      <c r="QYX1912" s="75"/>
      <c r="QYY1912" s="75"/>
      <c r="QYZ1912" s="75"/>
      <c r="QZA1912" s="75"/>
      <c r="QZB1912" s="75"/>
      <c r="QZC1912" s="75"/>
      <c r="QZD1912" s="75"/>
      <c r="QZE1912" s="75"/>
      <c r="QZF1912" s="75"/>
      <c r="QZG1912" s="75"/>
      <c r="QZH1912" s="75"/>
      <c r="QZI1912" s="75"/>
      <c r="QZJ1912" s="75"/>
      <c r="QZK1912" s="75"/>
      <c r="QZL1912" s="75"/>
      <c r="QZM1912" s="75"/>
      <c r="QZN1912" s="75"/>
      <c r="QZO1912" s="75"/>
      <c r="QZP1912" s="75"/>
      <c r="QZQ1912" s="75"/>
      <c r="QZR1912" s="75"/>
      <c r="QZS1912" s="75"/>
      <c r="QZT1912" s="75"/>
      <c r="QZU1912" s="75"/>
      <c r="QZV1912" s="75"/>
      <c r="QZW1912" s="75"/>
      <c r="QZX1912" s="75"/>
      <c r="QZY1912" s="75"/>
      <c r="QZZ1912" s="75"/>
      <c r="RAA1912" s="75"/>
      <c r="RAB1912" s="75"/>
      <c r="RAC1912" s="75"/>
      <c r="RAD1912" s="75"/>
      <c r="RAE1912" s="75"/>
      <c r="RAF1912" s="75"/>
      <c r="RAG1912" s="75"/>
      <c r="RAH1912" s="75"/>
      <c r="RAI1912" s="75"/>
      <c r="RAJ1912" s="75"/>
      <c r="RAK1912" s="75"/>
      <c r="RAL1912" s="75"/>
      <c r="RAM1912" s="75"/>
      <c r="RAN1912" s="75"/>
      <c r="RAO1912" s="75"/>
      <c r="RAP1912" s="75"/>
      <c r="RAQ1912" s="75"/>
      <c r="RAR1912" s="75"/>
      <c r="RAS1912" s="75"/>
      <c r="RAT1912" s="75"/>
      <c r="RAU1912" s="75"/>
      <c r="RAV1912" s="75"/>
      <c r="RAW1912" s="75"/>
      <c r="RAX1912" s="75"/>
      <c r="RAY1912" s="75"/>
      <c r="RAZ1912" s="75"/>
      <c r="RBA1912" s="75"/>
      <c r="RBB1912" s="75"/>
      <c r="RBC1912" s="75"/>
      <c r="RBD1912" s="75"/>
      <c r="RBE1912" s="75"/>
      <c r="RBF1912" s="75"/>
      <c r="RBG1912" s="75"/>
      <c r="RBH1912" s="75"/>
      <c r="RBI1912" s="75"/>
      <c r="RBJ1912" s="75"/>
      <c r="RBK1912" s="75"/>
      <c r="RBL1912" s="75"/>
      <c r="RBM1912" s="75"/>
      <c r="RBN1912" s="75"/>
      <c r="RBO1912" s="75"/>
      <c r="RBP1912" s="75"/>
      <c r="RBQ1912" s="75"/>
      <c r="RBR1912" s="75"/>
      <c r="RBS1912" s="75"/>
      <c r="RBT1912" s="75"/>
      <c r="RBU1912" s="75"/>
      <c r="RBV1912" s="75"/>
      <c r="RBW1912" s="75"/>
      <c r="RBX1912" s="75"/>
      <c r="RBY1912" s="75"/>
      <c r="RBZ1912" s="75"/>
      <c r="RCA1912" s="75"/>
      <c r="RCB1912" s="75"/>
      <c r="RCC1912" s="75"/>
      <c r="RCD1912" s="75"/>
      <c r="RCE1912" s="75"/>
      <c r="RCF1912" s="75"/>
      <c r="RCG1912" s="75"/>
      <c r="RCH1912" s="75"/>
      <c r="RCI1912" s="75"/>
      <c r="RCJ1912" s="75"/>
      <c r="RCK1912" s="75"/>
      <c r="RCL1912" s="75"/>
      <c r="RCM1912" s="75"/>
      <c r="RCN1912" s="75"/>
      <c r="RCO1912" s="75"/>
      <c r="RCP1912" s="75"/>
      <c r="RCQ1912" s="75"/>
      <c r="RCR1912" s="75"/>
      <c r="RCS1912" s="75"/>
      <c r="RCT1912" s="75"/>
      <c r="RCU1912" s="75"/>
      <c r="RCV1912" s="75"/>
      <c r="RCW1912" s="75"/>
      <c r="RCX1912" s="75"/>
      <c r="RCY1912" s="75"/>
      <c r="RCZ1912" s="75"/>
      <c r="RDA1912" s="75"/>
      <c r="RDB1912" s="75"/>
      <c r="RDC1912" s="75"/>
      <c r="RDD1912" s="75"/>
      <c r="RDE1912" s="75"/>
      <c r="RDF1912" s="75"/>
      <c r="RDG1912" s="75"/>
      <c r="RDH1912" s="75"/>
      <c r="RDI1912" s="75"/>
      <c r="RDJ1912" s="75"/>
      <c r="RDK1912" s="75"/>
      <c r="RDL1912" s="75"/>
      <c r="RDM1912" s="75"/>
      <c r="RDN1912" s="75"/>
      <c r="RDO1912" s="75"/>
      <c r="RDP1912" s="75"/>
      <c r="RDQ1912" s="75"/>
      <c r="RDR1912" s="75"/>
      <c r="RDS1912" s="75"/>
      <c r="RDT1912" s="75"/>
      <c r="RDU1912" s="75"/>
      <c r="RDV1912" s="75"/>
      <c r="RDW1912" s="75"/>
      <c r="RDX1912" s="75"/>
      <c r="RDY1912" s="75"/>
      <c r="RDZ1912" s="75"/>
      <c r="REA1912" s="75"/>
      <c r="REB1912" s="75"/>
      <c r="REC1912" s="75"/>
      <c r="RED1912" s="75"/>
      <c r="REE1912" s="75"/>
      <c r="REF1912" s="75"/>
      <c r="REG1912" s="75"/>
      <c r="REH1912" s="75"/>
      <c r="REI1912" s="75"/>
      <c r="REJ1912" s="75"/>
      <c r="REK1912" s="75"/>
      <c r="REL1912" s="75"/>
      <c r="REM1912" s="75"/>
      <c r="REN1912" s="75"/>
      <c r="REO1912" s="75"/>
      <c r="REP1912" s="75"/>
      <c r="REQ1912" s="75"/>
      <c r="RER1912" s="75"/>
      <c r="RES1912" s="75"/>
      <c r="RET1912" s="75"/>
      <c r="REU1912" s="75"/>
      <c r="REV1912" s="75"/>
      <c r="REW1912" s="75"/>
      <c r="REX1912" s="75"/>
      <c r="REY1912" s="75"/>
      <c r="REZ1912" s="75"/>
      <c r="RFA1912" s="75"/>
      <c r="RFB1912" s="75"/>
      <c r="RFC1912" s="75"/>
      <c r="RFD1912" s="75"/>
      <c r="RFE1912" s="75"/>
      <c r="RFF1912" s="75"/>
      <c r="RFG1912" s="75"/>
      <c r="RFH1912" s="75"/>
      <c r="RFI1912" s="75"/>
      <c r="RFJ1912" s="75"/>
      <c r="RFK1912" s="75"/>
      <c r="RFL1912" s="75"/>
      <c r="RFM1912" s="75"/>
      <c r="RFN1912" s="75"/>
      <c r="RFO1912" s="75"/>
      <c r="RFP1912" s="75"/>
      <c r="RFQ1912" s="75"/>
      <c r="RFR1912" s="75"/>
      <c r="RFS1912" s="75"/>
      <c r="RFT1912" s="75"/>
      <c r="RFU1912" s="75"/>
      <c r="RFV1912" s="75"/>
      <c r="RFW1912" s="75"/>
      <c r="RFX1912" s="75"/>
      <c r="RFY1912" s="75"/>
      <c r="RFZ1912" s="75"/>
      <c r="RGA1912" s="75"/>
      <c r="RGB1912" s="75"/>
      <c r="RGC1912" s="75"/>
      <c r="RGD1912" s="75"/>
      <c r="RGE1912" s="75"/>
      <c r="RGF1912" s="75"/>
      <c r="RGG1912" s="75"/>
      <c r="RGH1912" s="75"/>
      <c r="RGI1912" s="75"/>
      <c r="RGJ1912" s="75"/>
      <c r="RGK1912" s="75"/>
      <c r="RGL1912" s="75"/>
      <c r="RGM1912" s="75"/>
      <c r="RGN1912" s="75"/>
      <c r="RGO1912" s="75"/>
      <c r="RGP1912" s="75"/>
      <c r="RGQ1912" s="75"/>
      <c r="RGR1912" s="75"/>
      <c r="RGS1912" s="75"/>
      <c r="RGT1912" s="75"/>
      <c r="RGU1912" s="75"/>
      <c r="RGV1912" s="75"/>
      <c r="RGW1912" s="75"/>
      <c r="RGX1912" s="75"/>
      <c r="RGY1912" s="75"/>
      <c r="RGZ1912" s="75"/>
      <c r="RHA1912" s="75"/>
      <c r="RHB1912" s="75"/>
      <c r="RHC1912" s="75"/>
      <c r="RHD1912" s="75"/>
      <c r="RHE1912" s="75"/>
      <c r="RHF1912" s="75"/>
      <c r="RHG1912" s="75"/>
      <c r="RHH1912" s="75"/>
      <c r="RHI1912" s="75"/>
      <c r="RHJ1912" s="75"/>
      <c r="RHK1912" s="75"/>
      <c r="RHL1912" s="75"/>
      <c r="RHM1912" s="75"/>
      <c r="RHN1912" s="75"/>
      <c r="RHO1912" s="75"/>
      <c r="RHP1912" s="75"/>
      <c r="RHQ1912" s="75"/>
      <c r="RHR1912" s="75"/>
      <c r="RHS1912" s="75"/>
      <c r="RHT1912" s="75"/>
      <c r="RHU1912" s="75"/>
      <c r="RHV1912" s="75"/>
      <c r="RHW1912" s="75"/>
      <c r="RHX1912" s="75"/>
      <c r="RHY1912" s="75"/>
      <c r="RHZ1912" s="75"/>
      <c r="RIA1912" s="75"/>
      <c r="RIB1912" s="75"/>
      <c r="RIC1912" s="75"/>
      <c r="RID1912" s="75"/>
      <c r="RIE1912" s="75"/>
      <c r="RIF1912" s="75"/>
      <c r="RIG1912" s="75"/>
      <c r="RIH1912" s="75"/>
      <c r="RII1912" s="75"/>
      <c r="RIJ1912" s="75"/>
      <c r="RIK1912" s="75"/>
      <c r="RIL1912" s="75"/>
      <c r="RIM1912" s="75"/>
      <c r="RIN1912" s="75"/>
      <c r="RIO1912" s="75"/>
      <c r="RIP1912" s="75"/>
      <c r="RIQ1912" s="75"/>
      <c r="RIR1912" s="75"/>
      <c r="RIS1912" s="75"/>
      <c r="RIT1912" s="75"/>
      <c r="RIU1912" s="75"/>
      <c r="RIV1912" s="75"/>
      <c r="RIW1912" s="75"/>
      <c r="RIX1912" s="75"/>
      <c r="RIY1912" s="75"/>
      <c r="RIZ1912" s="75"/>
      <c r="RJA1912" s="75"/>
      <c r="RJB1912" s="75"/>
      <c r="RJC1912" s="75"/>
      <c r="RJD1912" s="75"/>
      <c r="RJE1912" s="75"/>
      <c r="RJF1912" s="75"/>
      <c r="RJG1912" s="75"/>
      <c r="RJH1912" s="75"/>
      <c r="RJI1912" s="75"/>
      <c r="RJJ1912" s="75"/>
      <c r="RJK1912" s="75"/>
      <c r="RJL1912" s="75"/>
      <c r="RJM1912" s="75"/>
      <c r="RJN1912" s="75"/>
      <c r="RJO1912" s="75"/>
      <c r="RJP1912" s="75"/>
      <c r="RJQ1912" s="75"/>
      <c r="RJR1912" s="75"/>
      <c r="RJS1912" s="75"/>
      <c r="RJT1912" s="75"/>
      <c r="RJU1912" s="75"/>
      <c r="RJV1912" s="75"/>
      <c r="RJW1912" s="75"/>
      <c r="RJX1912" s="75"/>
      <c r="RJY1912" s="75"/>
      <c r="RJZ1912" s="75"/>
      <c r="RKA1912" s="75"/>
      <c r="RKB1912" s="75"/>
      <c r="RKC1912" s="75"/>
      <c r="RKD1912" s="75"/>
      <c r="RKE1912" s="75"/>
      <c r="RKF1912" s="75"/>
      <c r="RKG1912" s="75"/>
      <c r="RKH1912" s="75"/>
      <c r="RKI1912" s="75"/>
      <c r="RKJ1912" s="75"/>
      <c r="RKK1912" s="75"/>
      <c r="RKL1912" s="75"/>
      <c r="RKM1912" s="75"/>
      <c r="RKN1912" s="75"/>
      <c r="RKO1912" s="75"/>
      <c r="RKP1912" s="75"/>
      <c r="RKQ1912" s="75"/>
      <c r="RKR1912" s="75"/>
      <c r="RKS1912" s="75"/>
      <c r="RKT1912" s="75"/>
      <c r="RKU1912" s="75"/>
      <c r="RKV1912" s="75"/>
      <c r="RKW1912" s="75"/>
      <c r="RKX1912" s="75"/>
      <c r="RKY1912" s="75"/>
      <c r="RKZ1912" s="75"/>
      <c r="RLA1912" s="75"/>
      <c r="RLB1912" s="75"/>
      <c r="RLC1912" s="75"/>
      <c r="RLD1912" s="75"/>
      <c r="RLE1912" s="75"/>
      <c r="RLF1912" s="75"/>
      <c r="RLG1912" s="75"/>
      <c r="RLH1912" s="75"/>
      <c r="RLI1912" s="75"/>
      <c r="RLJ1912" s="75"/>
      <c r="RLK1912" s="75"/>
      <c r="RLL1912" s="75"/>
      <c r="RLM1912" s="75"/>
      <c r="RLN1912" s="75"/>
      <c r="RLO1912" s="75"/>
      <c r="RLP1912" s="75"/>
      <c r="RLQ1912" s="75"/>
      <c r="RLR1912" s="75"/>
      <c r="RLS1912" s="75"/>
      <c r="RLT1912" s="75"/>
      <c r="RLU1912" s="75"/>
      <c r="RLV1912" s="75"/>
      <c r="RLW1912" s="75"/>
      <c r="RLX1912" s="75"/>
      <c r="RLY1912" s="75"/>
      <c r="RLZ1912" s="75"/>
      <c r="RMA1912" s="75"/>
      <c r="RMB1912" s="75"/>
      <c r="RMC1912" s="75"/>
      <c r="RMD1912" s="75"/>
      <c r="RME1912" s="75"/>
      <c r="RMF1912" s="75"/>
      <c r="RMG1912" s="75"/>
      <c r="RMH1912" s="75"/>
      <c r="RMI1912" s="75"/>
      <c r="RMJ1912" s="75"/>
      <c r="RMK1912" s="75"/>
      <c r="RML1912" s="75"/>
      <c r="RMM1912" s="75"/>
      <c r="RMN1912" s="75"/>
      <c r="RMO1912" s="75"/>
      <c r="RMP1912" s="75"/>
      <c r="RMQ1912" s="75"/>
      <c r="RMR1912" s="75"/>
      <c r="RMS1912" s="75"/>
      <c r="RMT1912" s="75"/>
      <c r="RMU1912" s="75"/>
      <c r="RMV1912" s="75"/>
      <c r="RMW1912" s="75"/>
      <c r="RMX1912" s="75"/>
      <c r="RMY1912" s="75"/>
      <c r="RMZ1912" s="75"/>
      <c r="RNA1912" s="75"/>
      <c r="RNB1912" s="75"/>
      <c r="RNC1912" s="75"/>
      <c r="RND1912" s="75"/>
      <c r="RNE1912" s="75"/>
      <c r="RNF1912" s="75"/>
      <c r="RNG1912" s="75"/>
      <c r="RNH1912" s="75"/>
      <c r="RNI1912" s="75"/>
      <c r="RNJ1912" s="75"/>
      <c r="RNK1912" s="75"/>
      <c r="RNL1912" s="75"/>
      <c r="RNM1912" s="75"/>
      <c r="RNN1912" s="75"/>
      <c r="RNO1912" s="75"/>
      <c r="RNP1912" s="75"/>
      <c r="RNQ1912" s="75"/>
      <c r="RNR1912" s="75"/>
      <c r="RNS1912" s="75"/>
      <c r="RNT1912" s="75"/>
      <c r="RNU1912" s="75"/>
      <c r="RNV1912" s="75"/>
      <c r="RNW1912" s="75"/>
      <c r="RNX1912" s="75"/>
      <c r="RNY1912" s="75"/>
      <c r="RNZ1912" s="75"/>
      <c r="ROA1912" s="75"/>
      <c r="ROB1912" s="75"/>
      <c r="ROC1912" s="75"/>
      <c r="ROD1912" s="75"/>
      <c r="ROE1912" s="75"/>
      <c r="ROF1912" s="75"/>
      <c r="ROG1912" s="75"/>
      <c r="ROH1912" s="75"/>
      <c r="ROI1912" s="75"/>
      <c r="ROJ1912" s="75"/>
      <c r="ROK1912" s="75"/>
      <c r="ROL1912" s="75"/>
      <c r="ROM1912" s="75"/>
      <c r="RON1912" s="75"/>
      <c r="ROO1912" s="75"/>
      <c r="ROP1912" s="75"/>
      <c r="ROQ1912" s="75"/>
      <c r="ROR1912" s="75"/>
      <c r="ROS1912" s="75"/>
      <c r="ROT1912" s="75"/>
      <c r="ROU1912" s="75"/>
      <c r="ROV1912" s="75"/>
      <c r="ROW1912" s="75"/>
      <c r="ROX1912" s="75"/>
      <c r="ROY1912" s="75"/>
      <c r="ROZ1912" s="75"/>
      <c r="RPA1912" s="75"/>
      <c r="RPB1912" s="75"/>
      <c r="RPC1912" s="75"/>
      <c r="RPD1912" s="75"/>
      <c r="RPE1912" s="75"/>
      <c r="RPF1912" s="75"/>
      <c r="RPG1912" s="75"/>
      <c r="RPH1912" s="75"/>
      <c r="RPI1912" s="75"/>
      <c r="RPJ1912" s="75"/>
      <c r="RPK1912" s="75"/>
      <c r="RPL1912" s="75"/>
      <c r="RPM1912" s="75"/>
      <c r="RPN1912" s="75"/>
      <c r="RPO1912" s="75"/>
      <c r="RPP1912" s="75"/>
      <c r="RPQ1912" s="75"/>
      <c r="RPR1912" s="75"/>
      <c r="RPS1912" s="75"/>
      <c r="RPT1912" s="75"/>
      <c r="RPU1912" s="75"/>
      <c r="RPV1912" s="75"/>
      <c r="RPW1912" s="75"/>
      <c r="RPX1912" s="75"/>
      <c r="RPY1912" s="75"/>
      <c r="RPZ1912" s="75"/>
      <c r="RQA1912" s="75"/>
      <c r="RQB1912" s="75"/>
      <c r="RQC1912" s="75"/>
      <c r="RQD1912" s="75"/>
      <c r="RQE1912" s="75"/>
      <c r="RQF1912" s="75"/>
      <c r="RQG1912" s="75"/>
      <c r="RQH1912" s="75"/>
      <c r="RQI1912" s="75"/>
      <c r="RQJ1912" s="75"/>
      <c r="RQK1912" s="75"/>
      <c r="RQL1912" s="75"/>
      <c r="RQM1912" s="75"/>
      <c r="RQN1912" s="75"/>
      <c r="RQO1912" s="75"/>
      <c r="RQP1912" s="75"/>
      <c r="RQQ1912" s="75"/>
      <c r="RQR1912" s="75"/>
      <c r="RQS1912" s="75"/>
      <c r="RQT1912" s="75"/>
      <c r="RQU1912" s="75"/>
      <c r="RQV1912" s="75"/>
      <c r="RQW1912" s="75"/>
      <c r="RQX1912" s="75"/>
      <c r="RQY1912" s="75"/>
      <c r="RQZ1912" s="75"/>
      <c r="RRA1912" s="75"/>
      <c r="RRB1912" s="75"/>
      <c r="RRC1912" s="75"/>
      <c r="RRD1912" s="75"/>
      <c r="RRE1912" s="75"/>
      <c r="RRF1912" s="75"/>
      <c r="RRG1912" s="75"/>
      <c r="RRH1912" s="75"/>
      <c r="RRI1912" s="75"/>
      <c r="RRJ1912" s="75"/>
      <c r="RRK1912" s="75"/>
      <c r="RRL1912" s="75"/>
      <c r="RRM1912" s="75"/>
      <c r="RRN1912" s="75"/>
      <c r="RRO1912" s="75"/>
      <c r="RRP1912" s="75"/>
      <c r="RRQ1912" s="75"/>
      <c r="RRR1912" s="75"/>
      <c r="RRS1912" s="75"/>
      <c r="RRT1912" s="75"/>
      <c r="RRU1912" s="75"/>
      <c r="RRV1912" s="75"/>
      <c r="RRW1912" s="75"/>
      <c r="RRX1912" s="75"/>
      <c r="RRY1912" s="75"/>
      <c r="RRZ1912" s="75"/>
      <c r="RSA1912" s="75"/>
      <c r="RSB1912" s="75"/>
      <c r="RSC1912" s="75"/>
      <c r="RSD1912" s="75"/>
      <c r="RSE1912" s="75"/>
      <c r="RSF1912" s="75"/>
      <c r="RSG1912" s="75"/>
      <c r="RSH1912" s="75"/>
      <c r="RSI1912" s="75"/>
      <c r="RSJ1912" s="75"/>
      <c r="RSK1912" s="75"/>
      <c r="RSL1912" s="75"/>
      <c r="RSM1912" s="75"/>
      <c r="RSN1912" s="75"/>
      <c r="RSO1912" s="75"/>
      <c r="RSP1912" s="75"/>
      <c r="RSQ1912" s="75"/>
      <c r="RSR1912" s="75"/>
      <c r="RSS1912" s="75"/>
      <c r="RST1912" s="75"/>
      <c r="RSU1912" s="75"/>
      <c r="RSV1912" s="75"/>
      <c r="RSW1912" s="75"/>
      <c r="RSX1912" s="75"/>
      <c r="RSY1912" s="75"/>
      <c r="RSZ1912" s="75"/>
      <c r="RTA1912" s="75"/>
      <c r="RTB1912" s="75"/>
      <c r="RTC1912" s="75"/>
      <c r="RTD1912" s="75"/>
      <c r="RTE1912" s="75"/>
      <c r="RTF1912" s="75"/>
      <c r="RTG1912" s="75"/>
      <c r="RTH1912" s="75"/>
      <c r="RTI1912" s="75"/>
      <c r="RTJ1912" s="75"/>
      <c r="RTK1912" s="75"/>
      <c r="RTL1912" s="75"/>
      <c r="RTM1912" s="75"/>
      <c r="RTN1912" s="75"/>
      <c r="RTO1912" s="75"/>
      <c r="RTP1912" s="75"/>
      <c r="RTQ1912" s="75"/>
      <c r="RTR1912" s="75"/>
      <c r="RTS1912" s="75"/>
      <c r="RTT1912" s="75"/>
      <c r="RTU1912" s="75"/>
      <c r="RTV1912" s="75"/>
      <c r="RTW1912" s="75"/>
      <c r="RTX1912" s="75"/>
      <c r="RTY1912" s="75"/>
      <c r="RTZ1912" s="75"/>
      <c r="RUA1912" s="75"/>
      <c r="RUB1912" s="75"/>
      <c r="RUC1912" s="75"/>
      <c r="RUD1912" s="75"/>
      <c r="RUE1912" s="75"/>
      <c r="RUF1912" s="75"/>
      <c r="RUG1912" s="75"/>
      <c r="RUH1912" s="75"/>
      <c r="RUI1912" s="75"/>
      <c r="RUJ1912" s="75"/>
      <c r="RUK1912" s="75"/>
      <c r="RUL1912" s="75"/>
      <c r="RUM1912" s="75"/>
      <c r="RUN1912" s="75"/>
      <c r="RUO1912" s="75"/>
      <c r="RUP1912" s="75"/>
      <c r="RUQ1912" s="75"/>
      <c r="RUR1912" s="75"/>
      <c r="RUS1912" s="75"/>
      <c r="RUT1912" s="75"/>
      <c r="RUU1912" s="75"/>
      <c r="RUV1912" s="75"/>
      <c r="RUW1912" s="75"/>
      <c r="RUX1912" s="75"/>
      <c r="RUY1912" s="75"/>
      <c r="RUZ1912" s="75"/>
      <c r="RVA1912" s="75"/>
      <c r="RVB1912" s="75"/>
      <c r="RVC1912" s="75"/>
      <c r="RVD1912" s="75"/>
      <c r="RVE1912" s="75"/>
      <c r="RVF1912" s="75"/>
      <c r="RVG1912" s="75"/>
      <c r="RVH1912" s="75"/>
      <c r="RVI1912" s="75"/>
      <c r="RVJ1912" s="75"/>
      <c r="RVK1912" s="75"/>
      <c r="RVL1912" s="75"/>
      <c r="RVM1912" s="75"/>
      <c r="RVN1912" s="75"/>
      <c r="RVO1912" s="75"/>
      <c r="RVP1912" s="75"/>
      <c r="RVQ1912" s="75"/>
      <c r="RVR1912" s="75"/>
      <c r="RVS1912" s="75"/>
      <c r="RVT1912" s="75"/>
      <c r="RVU1912" s="75"/>
      <c r="RVV1912" s="75"/>
      <c r="RVW1912" s="75"/>
      <c r="RVX1912" s="75"/>
      <c r="RVY1912" s="75"/>
      <c r="RVZ1912" s="75"/>
      <c r="RWA1912" s="75"/>
      <c r="RWB1912" s="75"/>
      <c r="RWC1912" s="75"/>
      <c r="RWD1912" s="75"/>
      <c r="RWE1912" s="75"/>
      <c r="RWF1912" s="75"/>
      <c r="RWG1912" s="75"/>
      <c r="RWH1912" s="75"/>
      <c r="RWI1912" s="75"/>
      <c r="RWJ1912" s="75"/>
      <c r="RWK1912" s="75"/>
      <c r="RWL1912" s="75"/>
      <c r="RWM1912" s="75"/>
      <c r="RWN1912" s="75"/>
      <c r="RWO1912" s="75"/>
      <c r="RWP1912" s="75"/>
      <c r="RWQ1912" s="75"/>
      <c r="RWR1912" s="75"/>
      <c r="RWS1912" s="75"/>
      <c r="RWT1912" s="75"/>
      <c r="RWU1912" s="75"/>
      <c r="RWV1912" s="75"/>
      <c r="RWW1912" s="75"/>
      <c r="RWX1912" s="75"/>
      <c r="RWY1912" s="75"/>
      <c r="RWZ1912" s="75"/>
      <c r="RXA1912" s="75"/>
      <c r="RXB1912" s="75"/>
      <c r="RXC1912" s="75"/>
      <c r="RXD1912" s="75"/>
      <c r="RXE1912" s="75"/>
      <c r="RXF1912" s="75"/>
      <c r="RXG1912" s="75"/>
      <c r="RXH1912" s="75"/>
      <c r="RXI1912" s="75"/>
      <c r="RXJ1912" s="75"/>
      <c r="RXK1912" s="75"/>
      <c r="RXL1912" s="75"/>
      <c r="RXM1912" s="75"/>
      <c r="RXN1912" s="75"/>
      <c r="RXO1912" s="75"/>
      <c r="RXP1912" s="75"/>
      <c r="RXQ1912" s="75"/>
      <c r="RXR1912" s="75"/>
      <c r="RXS1912" s="75"/>
      <c r="RXT1912" s="75"/>
      <c r="RXU1912" s="75"/>
      <c r="RXV1912" s="75"/>
      <c r="RXW1912" s="75"/>
      <c r="RXX1912" s="75"/>
      <c r="RXY1912" s="75"/>
      <c r="RXZ1912" s="75"/>
      <c r="RYA1912" s="75"/>
      <c r="RYB1912" s="75"/>
      <c r="RYC1912" s="75"/>
      <c r="RYD1912" s="75"/>
      <c r="RYE1912" s="75"/>
      <c r="RYF1912" s="75"/>
      <c r="RYG1912" s="75"/>
      <c r="RYH1912" s="75"/>
      <c r="RYI1912" s="75"/>
      <c r="RYJ1912" s="75"/>
      <c r="RYK1912" s="75"/>
      <c r="RYL1912" s="75"/>
      <c r="RYM1912" s="75"/>
      <c r="RYN1912" s="75"/>
      <c r="RYO1912" s="75"/>
      <c r="RYP1912" s="75"/>
      <c r="RYQ1912" s="75"/>
      <c r="RYR1912" s="75"/>
      <c r="RYS1912" s="75"/>
      <c r="RYT1912" s="75"/>
      <c r="RYU1912" s="75"/>
      <c r="RYV1912" s="75"/>
      <c r="RYW1912" s="75"/>
      <c r="RYX1912" s="75"/>
      <c r="RYY1912" s="75"/>
      <c r="RYZ1912" s="75"/>
      <c r="RZA1912" s="75"/>
      <c r="RZB1912" s="75"/>
      <c r="RZC1912" s="75"/>
      <c r="RZD1912" s="75"/>
      <c r="RZE1912" s="75"/>
      <c r="RZF1912" s="75"/>
      <c r="RZG1912" s="75"/>
      <c r="RZH1912" s="75"/>
      <c r="RZI1912" s="75"/>
      <c r="RZJ1912" s="75"/>
      <c r="RZK1912" s="75"/>
      <c r="RZL1912" s="75"/>
      <c r="RZM1912" s="75"/>
      <c r="RZN1912" s="75"/>
      <c r="RZO1912" s="75"/>
      <c r="RZP1912" s="75"/>
      <c r="RZQ1912" s="75"/>
      <c r="RZR1912" s="75"/>
      <c r="RZS1912" s="75"/>
      <c r="RZT1912" s="75"/>
      <c r="RZU1912" s="75"/>
      <c r="RZV1912" s="75"/>
      <c r="RZW1912" s="75"/>
      <c r="RZX1912" s="75"/>
      <c r="RZY1912" s="75"/>
      <c r="RZZ1912" s="75"/>
      <c r="SAA1912" s="75"/>
      <c r="SAB1912" s="75"/>
      <c r="SAC1912" s="75"/>
      <c r="SAD1912" s="75"/>
      <c r="SAE1912" s="75"/>
      <c r="SAF1912" s="75"/>
      <c r="SAG1912" s="75"/>
      <c r="SAH1912" s="75"/>
      <c r="SAI1912" s="75"/>
      <c r="SAJ1912" s="75"/>
      <c r="SAK1912" s="75"/>
      <c r="SAL1912" s="75"/>
      <c r="SAM1912" s="75"/>
      <c r="SAN1912" s="75"/>
      <c r="SAO1912" s="75"/>
      <c r="SAP1912" s="75"/>
      <c r="SAQ1912" s="75"/>
      <c r="SAR1912" s="75"/>
      <c r="SAS1912" s="75"/>
      <c r="SAT1912" s="75"/>
      <c r="SAU1912" s="75"/>
      <c r="SAV1912" s="75"/>
      <c r="SAW1912" s="75"/>
      <c r="SAX1912" s="75"/>
      <c r="SAY1912" s="75"/>
      <c r="SAZ1912" s="75"/>
      <c r="SBA1912" s="75"/>
      <c r="SBB1912" s="75"/>
      <c r="SBC1912" s="75"/>
      <c r="SBD1912" s="75"/>
      <c r="SBE1912" s="75"/>
      <c r="SBF1912" s="75"/>
      <c r="SBG1912" s="75"/>
      <c r="SBH1912" s="75"/>
      <c r="SBI1912" s="75"/>
      <c r="SBJ1912" s="75"/>
      <c r="SBK1912" s="75"/>
      <c r="SBL1912" s="75"/>
      <c r="SBM1912" s="75"/>
      <c r="SBN1912" s="75"/>
      <c r="SBO1912" s="75"/>
      <c r="SBP1912" s="75"/>
      <c r="SBQ1912" s="75"/>
      <c r="SBR1912" s="75"/>
      <c r="SBS1912" s="75"/>
      <c r="SBT1912" s="75"/>
      <c r="SBU1912" s="75"/>
      <c r="SBV1912" s="75"/>
      <c r="SBW1912" s="75"/>
      <c r="SBX1912" s="75"/>
      <c r="SBY1912" s="75"/>
      <c r="SBZ1912" s="75"/>
      <c r="SCA1912" s="75"/>
      <c r="SCB1912" s="75"/>
      <c r="SCC1912" s="75"/>
      <c r="SCD1912" s="75"/>
      <c r="SCE1912" s="75"/>
      <c r="SCF1912" s="75"/>
      <c r="SCG1912" s="75"/>
      <c r="SCH1912" s="75"/>
      <c r="SCI1912" s="75"/>
      <c r="SCJ1912" s="75"/>
      <c r="SCK1912" s="75"/>
      <c r="SCL1912" s="75"/>
      <c r="SCM1912" s="75"/>
      <c r="SCN1912" s="75"/>
      <c r="SCO1912" s="75"/>
      <c r="SCP1912" s="75"/>
      <c r="SCQ1912" s="75"/>
      <c r="SCR1912" s="75"/>
      <c r="SCS1912" s="75"/>
      <c r="SCT1912" s="75"/>
      <c r="SCU1912" s="75"/>
      <c r="SCV1912" s="75"/>
      <c r="SCW1912" s="75"/>
      <c r="SCX1912" s="75"/>
      <c r="SCY1912" s="75"/>
      <c r="SCZ1912" s="75"/>
      <c r="SDA1912" s="75"/>
      <c r="SDB1912" s="75"/>
      <c r="SDC1912" s="75"/>
      <c r="SDD1912" s="75"/>
      <c r="SDE1912" s="75"/>
      <c r="SDF1912" s="75"/>
      <c r="SDG1912" s="75"/>
      <c r="SDH1912" s="75"/>
      <c r="SDI1912" s="75"/>
      <c r="SDJ1912" s="75"/>
      <c r="SDK1912" s="75"/>
      <c r="SDL1912" s="75"/>
      <c r="SDM1912" s="75"/>
      <c r="SDN1912" s="75"/>
      <c r="SDO1912" s="75"/>
      <c r="SDP1912" s="75"/>
      <c r="SDQ1912" s="75"/>
      <c r="SDR1912" s="75"/>
      <c r="SDS1912" s="75"/>
      <c r="SDT1912" s="75"/>
      <c r="SDU1912" s="75"/>
      <c r="SDV1912" s="75"/>
      <c r="SDW1912" s="75"/>
      <c r="SDX1912" s="75"/>
      <c r="SDY1912" s="75"/>
      <c r="SDZ1912" s="75"/>
      <c r="SEA1912" s="75"/>
      <c r="SEB1912" s="75"/>
      <c r="SEC1912" s="75"/>
      <c r="SED1912" s="75"/>
      <c r="SEE1912" s="75"/>
      <c r="SEF1912" s="75"/>
      <c r="SEG1912" s="75"/>
      <c r="SEH1912" s="75"/>
      <c r="SEI1912" s="75"/>
      <c r="SEJ1912" s="75"/>
      <c r="SEK1912" s="75"/>
      <c r="SEL1912" s="75"/>
      <c r="SEM1912" s="75"/>
      <c r="SEN1912" s="75"/>
      <c r="SEO1912" s="75"/>
      <c r="SEP1912" s="75"/>
      <c r="SEQ1912" s="75"/>
      <c r="SER1912" s="75"/>
      <c r="SES1912" s="75"/>
      <c r="SET1912" s="75"/>
      <c r="SEU1912" s="75"/>
      <c r="SEV1912" s="75"/>
      <c r="SEW1912" s="75"/>
      <c r="SEX1912" s="75"/>
      <c r="SEY1912" s="75"/>
      <c r="SEZ1912" s="75"/>
      <c r="SFA1912" s="75"/>
      <c r="SFB1912" s="75"/>
      <c r="SFC1912" s="75"/>
      <c r="SFD1912" s="75"/>
      <c r="SFE1912" s="75"/>
      <c r="SFF1912" s="75"/>
      <c r="SFG1912" s="75"/>
      <c r="SFH1912" s="75"/>
      <c r="SFI1912" s="75"/>
      <c r="SFJ1912" s="75"/>
      <c r="SFK1912" s="75"/>
      <c r="SFL1912" s="75"/>
      <c r="SFM1912" s="75"/>
      <c r="SFN1912" s="75"/>
      <c r="SFO1912" s="75"/>
      <c r="SFP1912" s="75"/>
      <c r="SFQ1912" s="75"/>
      <c r="SFR1912" s="75"/>
      <c r="SFS1912" s="75"/>
      <c r="SFT1912" s="75"/>
      <c r="SFU1912" s="75"/>
      <c r="SFV1912" s="75"/>
      <c r="SFW1912" s="75"/>
      <c r="SFX1912" s="75"/>
      <c r="SFY1912" s="75"/>
      <c r="SFZ1912" s="75"/>
      <c r="SGA1912" s="75"/>
      <c r="SGB1912" s="75"/>
      <c r="SGC1912" s="75"/>
      <c r="SGD1912" s="75"/>
      <c r="SGE1912" s="75"/>
      <c r="SGF1912" s="75"/>
      <c r="SGG1912" s="75"/>
      <c r="SGH1912" s="75"/>
      <c r="SGI1912" s="75"/>
      <c r="SGJ1912" s="75"/>
      <c r="SGK1912" s="75"/>
      <c r="SGL1912" s="75"/>
      <c r="SGM1912" s="75"/>
      <c r="SGN1912" s="75"/>
      <c r="SGO1912" s="75"/>
      <c r="SGP1912" s="75"/>
      <c r="SGQ1912" s="75"/>
      <c r="SGR1912" s="75"/>
      <c r="SGS1912" s="75"/>
      <c r="SGT1912" s="75"/>
      <c r="SGU1912" s="75"/>
      <c r="SGV1912" s="75"/>
      <c r="SGW1912" s="75"/>
      <c r="SGX1912" s="75"/>
      <c r="SGY1912" s="75"/>
      <c r="SGZ1912" s="75"/>
      <c r="SHA1912" s="75"/>
      <c r="SHB1912" s="75"/>
      <c r="SHC1912" s="75"/>
      <c r="SHD1912" s="75"/>
      <c r="SHE1912" s="75"/>
      <c r="SHF1912" s="75"/>
      <c r="SHG1912" s="75"/>
      <c r="SHH1912" s="75"/>
      <c r="SHI1912" s="75"/>
      <c r="SHJ1912" s="75"/>
      <c r="SHK1912" s="75"/>
      <c r="SHL1912" s="75"/>
      <c r="SHM1912" s="75"/>
      <c r="SHN1912" s="75"/>
      <c r="SHO1912" s="75"/>
      <c r="SHP1912" s="75"/>
      <c r="SHQ1912" s="75"/>
      <c r="SHR1912" s="75"/>
      <c r="SHS1912" s="75"/>
      <c r="SHT1912" s="75"/>
      <c r="SHU1912" s="75"/>
      <c r="SHV1912" s="75"/>
      <c r="SHW1912" s="75"/>
      <c r="SHX1912" s="75"/>
      <c r="SHY1912" s="75"/>
      <c r="SHZ1912" s="75"/>
      <c r="SIA1912" s="75"/>
      <c r="SIB1912" s="75"/>
      <c r="SIC1912" s="75"/>
      <c r="SID1912" s="75"/>
      <c r="SIE1912" s="75"/>
      <c r="SIF1912" s="75"/>
      <c r="SIG1912" s="75"/>
      <c r="SIH1912" s="75"/>
      <c r="SII1912" s="75"/>
      <c r="SIJ1912" s="75"/>
      <c r="SIK1912" s="75"/>
      <c r="SIL1912" s="75"/>
      <c r="SIM1912" s="75"/>
      <c r="SIN1912" s="75"/>
      <c r="SIO1912" s="75"/>
      <c r="SIP1912" s="75"/>
      <c r="SIQ1912" s="75"/>
      <c r="SIR1912" s="75"/>
      <c r="SIS1912" s="75"/>
      <c r="SIT1912" s="75"/>
      <c r="SIU1912" s="75"/>
      <c r="SIV1912" s="75"/>
      <c r="SIW1912" s="75"/>
      <c r="SIX1912" s="75"/>
      <c r="SIY1912" s="75"/>
      <c r="SIZ1912" s="75"/>
      <c r="SJA1912" s="75"/>
      <c r="SJB1912" s="75"/>
      <c r="SJC1912" s="75"/>
      <c r="SJD1912" s="75"/>
      <c r="SJE1912" s="75"/>
      <c r="SJF1912" s="75"/>
      <c r="SJG1912" s="75"/>
      <c r="SJH1912" s="75"/>
      <c r="SJI1912" s="75"/>
      <c r="SJJ1912" s="75"/>
      <c r="SJK1912" s="75"/>
      <c r="SJL1912" s="75"/>
      <c r="SJM1912" s="75"/>
      <c r="SJN1912" s="75"/>
      <c r="SJO1912" s="75"/>
      <c r="SJP1912" s="75"/>
      <c r="SJQ1912" s="75"/>
      <c r="SJR1912" s="75"/>
      <c r="SJS1912" s="75"/>
      <c r="SJT1912" s="75"/>
      <c r="SJU1912" s="75"/>
      <c r="SJV1912" s="75"/>
      <c r="SJW1912" s="75"/>
      <c r="SJX1912" s="75"/>
      <c r="SJY1912" s="75"/>
      <c r="SJZ1912" s="75"/>
      <c r="SKA1912" s="75"/>
      <c r="SKB1912" s="75"/>
      <c r="SKC1912" s="75"/>
      <c r="SKD1912" s="75"/>
      <c r="SKE1912" s="75"/>
      <c r="SKF1912" s="75"/>
      <c r="SKG1912" s="75"/>
      <c r="SKH1912" s="75"/>
      <c r="SKI1912" s="75"/>
      <c r="SKJ1912" s="75"/>
      <c r="SKK1912" s="75"/>
      <c r="SKL1912" s="75"/>
      <c r="SKM1912" s="75"/>
      <c r="SKN1912" s="75"/>
      <c r="SKO1912" s="75"/>
      <c r="SKP1912" s="75"/>
      <c r="SKQ1912" s="75"/>
      <c r="SKR1912" s="75"/>
      <c r="SKS1912" s="75"/>
      <c r="SKT1912" s="75"/>
      <c r="SKU1912" s="75"/>
      <c r="SKV1912" s="75"/>
      <c r="SKW1912" s="75"/>
      <c r="SKX1912" s="75"/>
      <c r="SKY1912" s="75"/>
      <c r="SKZ1912" s="75"/>
      <c r="SLA1912" s="75"/>
      <c r="SLB1912" s="75"/>
      <c r="SLC1912" s="75"/>
      <c r="SLD1912" s="75"/>
      <c r="SLE1912" s="75"/>
      <c r="SLF1912" s="75"/>
      <c r="SLG1912" s="75"/>
      <c r="SLH1912" s="75"/>
      <c r="SLI1912" s="75"/>
      <c r="SLJ1912" s="75"/>
      <c r="SLK1912" s="75"/>
      <c r="SLL1912" s="75"/>
      <c r="SLM1912" s="75"/>
      <c r="SLN1912" s="75"/>
      <c r="SLO1912" s="75"/>
      <c r="SLP1912" s="75"/>
      <c r="SLQ1912" s="75"/>
      <c r="SLR1912" s="75"/>
      <c r="SLS1912" s="75"/>
      <c r="SLT1912" s="75"/>
      <c r="SLU1912" s="75"/>
      <c r="SLV1912" s="75"/>
      <c r="SLW1912" s="75"/>
      <c r="SLX1912" s="75"/>
      <c r="SLY1912" s="75"/>
      <c r="SLZ1912" s="75"/>
      <c r="SMA1912" s="75"/>
      <c r="SMB1912" s="75"/>
      <c r="SMC1912" s="75"/>
      <c r="SMD1912" s="75"/>
      <c r="SME1912" s="75"/>
      <c r="SMF1912" s="75"/>
      <c r="SMG1912" s="75"/>
      <c r="SMH1912" s="75"/>
      <c r="SMI1912" s="75"/>
      <c r="SMJ1912" s="75"/>
      <c r="SMK1912" s="75"/>
      <c r="SML1912" s="75"/>
      <c r="SMM1912" s="75"/>
      <c r="SMN1912" s="75"/>
      <c r="SMO1912" s="75"/>
      <c r="SMP1912" s="75"/>
      <c r="SMQ1912" s="75"/>
      <c r="SMR1912" s="75"/>
      <c r="SMS1912" s="75"/>
      <c r="SMT1912" s="75"/>
      <c r="SMU1912" s="75"/>
      <c r="SMV1912" s="75"/>
      <c r="SMW1912" s="75"/>
      <c r="SMX1912" s="75"/>
      <c r="SMY1912" s="75"/>
      <c r="SMZ1912" s="75"/>
      <c r="SNA1912" s="75"/>
      <c r="SNB1912" s="75"/>
      <c r="SNC1912" s="75"/>
      <c r="SND1912" s="75"/>
      <c r="SNE1912" s="75"/>
      <c r="SNF1912" s="75"/>
      <c r="SNG1912" s="75"/>
      <c r="SNH1912" s="75"/>
      <c r="SNI1912" s="75"/>
      <c r="SNJ1912" s="75"/>
      <c r="SNK1912" s="75"/>
      <c r="SNL1912" s="75"/>
      <c r="SNM1912" s="75"/>
      <c r="SNN1912" s="75"/>
      <c r="SNO1912" s="75"/>
      <c r="SNP1912" s="75"/>
      <c r="SNQ1912" s="75"/>
      <c r="SNR1912" s="75"/>
      <c r="SNS1912" s="75"/>
      <c r="SNT1912" s="75"/>
      <c r="SNU1912" s="75"/>
      <c r="SNV1912" s="75"/>
      <c r="SNW1912" s="75"/>
      <c r="SNX1912" s="75"/>
      <c r="SNY1912" s="75"/>
      <c r="SNZ1912" s="75"/>
      <c r="SOA1912" s="75"/>
      <c r="SOB1912" s="75"/>
      <c r="SOC1912" s="75"/>
      <c r="SOD1912" s="75"/>
      <c r="SOE1912" s="75"/>
      <c r="SOF1912" s="75"/>
      <c r="SOG1912" s="75"/>
      <c r="SOH1912" s="75"/>
      <c r="SOI1912" s="75"/>
      <c r="SOJ1912" s="75"/>
      <c r="SOK1912" s="75"/>
      <c r="SOL1912" s="75"/>
      <c r="SOM1912" s="75"/>
      <c r="SON1912" s="75"/>
      <c r="SOO1912" s="75"/>
      <c r="SOP1912" s="75"/>
      <c r="SOQ1912" s="75"/>
      <c r="SOR1912" s="75"/>
      <c r="SOS1912" s="75"/>
      <c r="SOT1912" s="75"/>
      <c r="SOU1912" s="75"/>
      <c r="SOV1912" s="75"/>
      <c r="SOW1912" s="75"/>
      <c r="SOX1912" s="75"/>
      <c r="SOY1912" s="75"/>
      <c r="SOZ1912" s="75"/>
      <c r="SPA1912" s="75"/>
      <c r="SPB1912" s="75"/>
      <c r="SPC1912" s="75"/>
      <c r="SPD1912" s="75"/>
      <c r="SPE1912" s="75"/>
      <c r="SPF1912" s="75"/>
      <c r="SPG1912" s="75"/>
      <c r="SPH1912" s="75"/>
      <c r="SPI1912" s="75"/>
      <c r="SPJ1912" s="75"/>
      <c r="SPK1912" s="75"/>
      <c r="SPL1912" s="75"/>
      <c r="SPM1912" s="75"/>
      <c r="SPN1912" s="75"/>
      <c r="SPO1912" s="75"/>
      <c r="SPP1912" s="75"/>
      <c r="SPQ1912" s="75"/>
      <c r="SPR1912" s="75"/>
      <c r="SPS1912" s="75"/>
      <c r="SPT1912" s="75"/>
      <c r="SPU1912" s="75"/>
      <c r="SPV1912" s="75"/>
      <c r="SPW1912" s="75"/>
      <c r="SPX1912" s="75"/>
      <c r="SPY1912" s="75"/>
      <c r="SPZ1912" s="75"/>
      <c r="SQA1912" s="75"/>
      <c r="SQB1912" s="75"/>
      <c r="SQC1912" s="75"/>
      <c r="SQD1912" s="75"/>
      <c r="SQE1912" s="75"/>
      <c r="SQF1912" s="75"/>
      <c r="SQG1912" s="75"/>
      <c r="SQH1912" s="75"/>
      <c r="SQI1912" s="75"/>
      <c r="SQJ1912" s="75"/>
      <c r="SQK1912" s="75"/>
      <c r="SQL1912" s="75"/>
      <c r="SQM1912" s="75"/>
      <c r="SQN1912" s="75"/>
      <c r="SQO1912" s="75"/>
      <c r="SQP1912" s="75"/>
      <c r="SQQ1912" s="75"/>
      <c r="SQR1912" s="75"/>
      <c r="SQS1912" s="75"/>
      <c r="SQT1912" s="75"/>
      <c r="SQU1912" s="75"/>
      <c r="SQV1912" s="75"/>
      <c r="SQW1912" s="75"/>
      <c r="SQX1912" s="75"/>
      <c r="SQY1912" s="75"/>
      <c r="SQZ1912" s="75"/>
      <c r="SRA1912" s="75"/>
      <c r="SRB1912" s="75"/>
      <c r="SRC1912" s="75"/>
      <c r="SRD1912" s="75"/>
      <c r="SRE1912" s="75"/>
      <c r="SRF1912" s="75"/>
      <c r="SRG1912" s="75"/>
      <c r="SRH1912" s="75"/>
      <c r="SRI1912" s="75"/>
      <c r="SRJ1912" s="75"/>
      <c r="SRK1912" s="75"/>
      <c r="SRL1912" s="75"/>
      <c r="SRM1912" s="75"/>
      <c r="SRN1912" s="75"/>
      <c r="SRO1912" s="75"/>
      <c r="SRP1912" s="75"/>
      <c r="SRQ1912" s="75"/>
      <c r="SRR1912" s="75"/>
      <c r="SRS1912" s="75"/>
      <c r="SRT1912" s="75"/>
      <c r="SRU1912" s="75"/>
      <c r="SRV1912" s="75"/>
      <c r="SRW1912" s="75"/>
      <c r="SRX1912" s="75"/>
      <c r="SRY1912" s="75"/>
      <c r="SRZ1912" s="75"/>
      <c r="SSA1912" s="75"/>
      <c r="SSB1912" s="75"/>
      <c r="SSC1912" s="75"/>
      <c r="SSD1912" s="75"/>
      <c r="SSE1912" s="75"/>
      <c r="SSF1912" s="75"/>
      <c r="SSG1912" s="75"/>
      <c r="SSH1912" s="75"/>
      <c r="SSI1912" s="75"/>
      <c r="SSJ1912" s="75"/>
      <c r="SSK1912" s="75"/>
      <c r="SSL1912" s="75"/>
      <c r="SSM1912" s="75"/>
      <c r="SSN1912" s="75"/>
      <c r="SSO1912" s="75"/>
      <c r="SSP1912" s="75"/>
      <c r="SSQ1912" s="75"/>
      <c r="SSR1912" s="75"/>
      <c r="SSS1912" s="75"/>
      <c r="SST1912" s="75"/>
      <c r="SSU1912" s="75"/>
      <c r="SSV1912" s="75"/>
      <c r="SSW1912" s="75"/>
      <c r="SSX1912" s="75"/>
      <c r="SSY1912" s="75"/>
      <c r="SSZ1912" s="75"/>
      <c r="STA1912" s="75"/>
      <c r="STB1912" s="75"/>
      <c r="STC1912" s="75"/>
      <c r="STD1912" s="75"/>
      <c r="STE1912" s="75"/>
      <c r="STF1912" s="75"/>
      <c r="STG1912" s="75"/>
      <c r="STH1912" s="75"/>
      <c r="STI1912" s="75"/>
      <c r="STJ1912" s="75"/>
      <c r="STK1912" s="75"/>
      <c r="STL1912" s="75"/>
      <c r="STM1912" s="75"/>
      <c r="STN1912" s="75"/>
      <c r="STO1912" s="75"/>
      <c r="STP1912" s="75"/>
      <c r="STQ1912" s="75"/>
      <c r="STR1912" s="75"/>
      <c r="STS1912" s="75"/>
      <c r="STT1912" s="75"/>
      <c r="STU1912" s="75"/>
      <c r="STV1912" s="75"/>
      <c r="STW1912" s="75"/>
      <c r="STX1912" s="75"/>
      <c r="STY1912" s="75"/>
      <c r="STZ1912" s="75"/>
      <c r="SUA1912" s="75"/>
      <c r="SUB1912" s="75"/>
      <c r="SUC1912" s="75"/>
      <c r="SUD1912" s="75"/>
      <c r="SUE1912" s="75"/>
      <c r="SUF1912" s="75"/>
      <c r="SUG1912" s="75"/>
      <c r="SUH1912" s="75"/>
      <c r="SUI1912" s="75"/>
      <c r="SUJ1912" s="75"/>
      <c r="SUK1912" s="75"/>
      <c r="SUL1912" s="75"/>
      <c r="SUM1912" s="75"/>
      <c r="SUN1912" s="75"/>
      <c r="SUO1912" s="75"/>
      <c r="SUP1912" s="75"/>
      <c r="SUQ1912" s="75"/>
      <c r="SUR1912" s="75"/>
      <c r="SUS1912" s="75"/>
      <c r="SUT1912" s="75"/>
      <c r="SUU1912" s="75"/>
      <c r="SUV1912" s="75"/>
      <c r="SUW1912" s="75"/>
      <c r="SUX1912" s="75"/>
      <c r="SUY1912" s="75"/>
      <c r="SUZ1912" s="75"/>
      <c r="SVA1912" s="75"/>
      <c r="SVB1912" s="75"/>
      <c r="SVC1912" s="75"/>
      <c r="SVD1912" s="75"/>
      <c r="SVE1912" s="75"/>
      <c r="SVF1912" s="75"/>
      <c r="SVG1912" s="75"/>
      <c r="SVH1912" s="75"/>
      <c r="SVI1912" s="75"/>
      <c r="SVJ1912" s="75"/>
      <c r="SVK1912" s="75"/>
      <c r="SVL1912" s="75"/>
      <c r="SVM1912" s="75"/>
      <c r="SVN1912" s="75"/>
      <c r="SVO1912" s="75"/>
      <c r="SVP1912" s="75"/>
      <c r="SVQ1912" s="75"/>
      <c r="SVR1912" s="75"/>
      <c r="SVS1912" s="75"/>
      <c r="SVT1912" s="75"/>
      <c r="SVU1912" s="75"/>
      <c r="SVV1912" s="75"/>
      <c r="SVW1912" s="75"/>
      <c r="SVX1912" s="75"/>
      <c r="SVY1912" s="75"/>
      <c r="SVZ1912" s="75"/>
      <c r="SWA1912" s="75"/>
      <c r="SWB1912" s="75"/>
      <c r="SWC1912" s="75"/>
      <c r="SWD1912" s="75"/>
      <c r="SWE1912" s="75"/>
      <c r="SWF1912" s="75"/>
      <c r="SWG1912" s="75"/>
      <c r="SWH1912" s="75"/>
      <c r="SWI1912" s="75"/>
      <c r="SWJ1912" s="75"/>
      <c r="SWK1912" s="75"/>
      <c r="SWL1912" s="75"/>
      <c r="SWM1912" s="75"/>
      <c r="SWN1912" s="75"/>
      <c r="SWO1912" s="75"/>
      <c r="SWP1912" s="75"/>
      <c r="SWQ1912" s="75"/>
      <c r="SWR1912" s="75"/>
      <c r="SWS1912" s="75"/>
      <c r="SWT1912" s="75"/>
      <c r="SWU1912" s="75"/>
      <c r="SWV1912" s="75"/>
      <c r="SWW1912" s="75"/>
      <c r="SWX1912" s="75"/>
      <c r="SWY1912" s="75"/>
      <c r="SWZ1912" s="75"/>
      <c r="SXA1912" s="75"/>
      <c r="SXB1912" s="75"/>
      <c r="SXC1912" s="75"/>
      <c r="SXD1912" s="75"/>
      <c r="SXE1912" s="75"/>
      <c r="SXF1912" s="75"/>
      <c r="SXG1912" s="75"/>
      <c r="SXH1912" s="75"/>
      <c r="SXI1912" s="75"/>
      <c r="SXJ1912" s="75"/>
      <c r="SXK1912" s="75"/>
      <c r="SXL1912" s="75"/>
      <c r="SXM1912" s="75"/>
      <c r="SXN1912" s="75"/>
      <c r="SXO1912" s="75"/>
      <c r="SXP1912" s="75"/>
      <c r="SXQ1912" s="75"/>
      <c r="SXR1912" s="75"/>
      <c r="SXS1912" s="75"/>
      <c r="SXT1912" s="75"/>
      <c r="SXU1912" s="75"/>
      <c r="SXV1912" s="75"/>
      <c r="SXW1912" s="75"/>
      <c r="SXX1912" s="75"/>
      <c r="SXY1912" s="75"/>
      <c r="SXZ1912" s="75"/>
      <c r="SYA1912" s="75"/>
      <c r="SYB1912" s="75"/>
      <c r="SYC1912" s="75"/>
      <c r="SYD1912" s="75"/>
      <c r="SYE1912" s="75"/>
      <c r="SYF1912" s="75"/>
      <c r="SYG1912" s="75"/>
      <c r="SYH1912" s="75"/>
      <c r="SYI1912" s="75"/>
      <c r="SYJ1912" s="75"/>
      <c r="SYK1912" s="75"/>
      <c r="SYL1912" s="75"/>
      <c r="SYM1912" s="75"/>
      <c r="SYN1912" s="75"/>
      <c r="SYO1912" s="75"/>
      <c r="SYP1912" s="75"/>
      <c r="SYQ1912" s="75"/>
      <c r="SYR1912" s="75"/>
      <c r="SYS1912" s="75"/>
      <c r="SYT1912" s="75"/>
      <c r="SYU1912" s="75"/>
      <c r="SYV1912" s="75"/>
      <c r="SYW1912" s="75"/>
      <c r="SYX1912" s="75"/>
      <c r="SYY1912" s="75"/>
      <c r="SYZ1912" s="75"/>
      <c r="SZA1912" s="75"/>
      <c r="SZB1912" s="75"/>
      <c r="SZC1912" s="75"/>
      <c r="SZD1912" s="75"/>
      <c r="SZE1912" s="75"/>
      <c r="SZF1912" s="75"/>
      <c r="SZG1912" s="75"/>
      <c r="SZH1912" s="75"/>
      <c r="SZI1912" s="75"/>
      <c r="SZJ1912" s="75"/>
      <c r="SZK1912" s="75"/>
      <c r="SZL1912" s="75"/>
      <c r="SZM1912" s="75"/>
      <c r="SZN1912" s="75"/>
      <c r="SZO1912" s="75"/>
      <c r="SZP1912" s="75"/>
      <c r="SZQ1912" s="75"/>
      <c r="SZR1912" s="75"/>
      <c r="SZS1912" s="75"/>
      <c r="SZT1912" s="75"/>
      <c r="SZU1912" s="75"/>
      <c r="SZV1912" s="75"/>
      <c r="SZW1912" s="75"/>
      <c r="SZX1912" s="75"/>
      <c r="SZY1912" s="75"/>
      <c r="SZZ1912" s="75"/>
      <c r="TAA1912" s="75"/>
      <c r="TAB1912" s="75"/>
      <c r="TAC1912" s="75"/>
      <c r="TAD1912" s="75"/>
      <c r="TAE1912" s="75"/>
      <c r="TAF1912" s="75"/>
      <c r="TAG1912" s="75"/>
      <c r="TAH1912" s="75"/>
      <c r="TAI1912" s="75"/>
      <c r="TAJ1912" s="75"/>
      <c r="TAK1912" s="75"/>
      <c r="TAL1912" s="75"/>
      <c r="TAM1912" s="75"/>
      <c r="TAN1912" s="75"/>
      <c r="TAO1912" s="75"/>
      <c r="TAP1912" s="75"/>
      <c r="TAQ1912" s="75"/>
      <c r="TAR1912" s="75"/>
      <c r="TAS1912" s="75"/>
      <c r="TAT1912" s="75"/>
      <c r="TAU1912" s="75"/>
      <c r="TAV1912" s="75"/>
      <c r="TAW1912" s="75"/>
      <c r="TAX1912" s="75"/>
      <c r="TAY1912" s="75"/>
      <c r="TAZ1912" s="75"/>
      <c r="TBA1912" s="75"/>
      <c r="TBB1912" s="75"/>
      <c r="TBC1912" s="75"/>
      <c r="TBD1912" s="75"/>
      <c r="TBE1912" s="75"/>
      <c r="TBF1912" s="75"/>
      <c r="TBG1912" s="75"/>
      <c r="TBH1912" s="75"/>
      <c r="TBI1912" s="75"/>
      <c r="TBJ1912" s="75"/>
      <c r="TBK1912" s="75"/>
      <c r="TBL1912" s="75"/>
      <c r="TBM1912" s="75"/>
      <c r="TBN1912" s="75"/>
      <c r="TBO1912" s="75"/>
      <c r="TBP1912" s="75"/>
      <c r="TBQ1912" s="75"/>
      <c r="TBR1912" s="75"/>
      <c r="TBS1912" s="75"/>
      <c r="TBT1912" s="75"/>
      <c r="TBU1912" s="75"/>
      <c r="TBV1912" s="75"/>
      <c r="TBW1912" s="75"/>
      <c r="TBX1912" s="75"/>
      <c r="TBY1912" s="75"/>
      <c r="TBZ1912" s="75"/>
      <c r="TCA1912" s="75"/>
      <c r="TCB1912" s="75"/>
      <c r="TCC1912" s="75"/>
      <c r="TCD1912" s="75"/>
      <c r="TCE1912" s="75"/>
      <c r="TCF1912" s="75"/>
      <c r="TCG1912" s="75"/>
      <c r="TCH1912" s="75"/>
      <c r="TCI1912" s="75"/>
      <c r="TCJ1912" s="75"/>
      <c r="TCK1912" s="75"/>
      <c r="TCL1912" s="75"/>
      <c r="TCM1912" s="75"/>
      <c r="TCN1912" s="75"/>
      <c r="TCO1912" s="75"/>
      <c r="TCP1912" s="75"/>
      <c r="TCQ1912" s="75"/>
      <c r="TCR1912" s="75"/>
      <c r="TCS1912" s="75"/>
      <c r="TCT1912" s="75"/>
      <c r="TCU1912" s="75"/>
      <c r="TCV1912" s="75"/>
      <c r="TCW1912" s="75"/>
      <c r="TCX1912" s="75"/>
      <c r="TCY1912" s="75"/>
      <c r="TCZ1912" s="75"/>
      <c r="TDA1912" s="75"/>
      <c r="TDB1912" s="75"/>
      <c r="TDC1912" s="75"/>
      <c r="TDD1912" s="75"/>
      <c r="TDE1912" s="75"/>
      <c r="TDF1912" s="75"/>
      <c r="TDG1912" s="75"/>
      <c r="TDH1912" s="75"/>
      <c r="TDI1912" s="75"/>
      <c r="TDJ1912" s="75"/>
      <c r="TDK1912" s="75"/>
      <c r="TDL1912" s="75"/>
      <c r="TDM1912" s="75"/>
      <c r="TDN1912" s="75"/>
      <c r="TDO1912" s="75"/>
      <c r="TDP1912" s="75"/>
      <c r="TDQ1912" s="75"/>
      <c r="TDR1912" s="75"/>
      <c r="TDS1912" s="75"/>
      <c r="TDT1912" s="75"/>
      <c r="TDU1912" s="75"/>
      <c r="TDV1912" s="75"/>
      <c r="TDW1912" s="75"/>
      <c r="TDX1912" s="75"/>
      <c r="TDY1912" s="75"/>
      <c r="TDZ1912" s="75"/>
      <c r="TEA1912" s="75"/>
      <c r="TEB1912" s="75"/>
      <c r="TEC1912" s="75"/>
      <c r="TED1912" s="75"/>
      <c r="TEE1912" s="75"/>
      <c r="TEF1912" s="75"/>
      <c r="TEG1912" s="75"/>
      <c r="TEH1912" s="75"/>
      <c r="TEI1912" s="75"/>
      <c r="TEJ1912" s="75"/>
      <c r="TEK1912" s="75"/>
      <c r="TEL1912" s="75"/>
      <c r="TEM1912" s="75"/>
      <c r="TEN1912" s="75"/>
      <c r="TEO1912" s="75"/>
      <c r="TEP1912" s="75"/>
      <c r="TEQ1912" s="75"/>
      <c r="TER1912" s="75"/>
      <c r="TES1912" s="75"/>
      <c r="TET1912" s="75"/>
      <c r="TEU1912" s="75"/>
      <c r="TEV1912" s="75"/>
      <c r="TEW1912" s="75"/>
      <c r="TEX1912" s="75"/>
      <c r="TEY1912" s="75"/>
      <c r="TEZ1912" s="75"/>
      <c r="TFA1912" s="75"/>
      <c r="TFB1912" s="75"/>
      <c r="TFC1912" s="75"/>
      <c r="TFD1912" s="75"/>
      <c r="TFE1912" s="75"/>
      <c r="TFF1912" s="75"/>
      <c r="TFG1912" s="75"/>
      <c r="TFH1912" s="75"/>
      <c r="TFI1912" s="75"/>
      <c r="TFJ1912" s="75"/>
      <c r="TFK1912" s="75"/>
      <c r="TFL1912" s="75"/>
      <c r="TFM1912" s="75"/>
      <c r="TFN1912" s="75"/>
      <c r="TFO1912" s="75"/>
      <c r="TFP1912" s="75"/>
      <c r="TFQ1912" s="75"/>
      <c r="TFR1912" s="75"/>
      <c r="TFS1912" s="75"/>
      <c r="TFT1912" s="75"/>
      <c r="TFU1912" s="75"/>
      <c r="TFV1912" s="75"/>
      <c r="TFW1912" s="75"/>
      <c r="TFX1912" s="75"/>
      <c r="TFY1912" s="75"/>
      <c r="TFZ1912" s="75"/>
      <c r="TGA1912" s="75"/>
      <c r="TGB1912" s="75"/>
      <c r="TGC1912" s="75"/>
      <c r="TGD1912" s="75"/>
      <c r="TGE1912" s="75"/>
      <c r="TGF1912" s="75"/>
      <c r="TGG1912" s="75"/>
      <c r="TGH1912" s="75"/>
      <c r="TGI1912" s="75"/>
      <c r="TGJ1912" s="75"/>
      <c r="TGK1912" s="75"/>
      <c r="TGL1912" s="75"/>
      <c r="TGM1912" s="75"/>
      <c r="TGN1912" s="75"/>
      <c r="TGO1912" s="75"/>
      <c r="TGP1912" s="75"/>
      <c r="TGQ1912" s="75"/>
      <c r="TGR1912" s="75"/>
      <c r="TGS1912" s="75"/>
      <c r="TGT1912" s="75"/>
      <c r="TGU1912" s="75"/>
      <c r="TGV1912" s="75"/>
      <c r="TGW1912" s="75"/>
      <c r="TGX1912" s="75"/>
      <c r="TGY1912" s="75"/>
      <c r="TGZ1912" s="75"/>
      <c r="THA1912" s="75"/>
      <c r="THB1912" s="75"/>
      <c r="THC1912" s="75"/>
      <c r="THD1912" s="75"/>
      <c r="THE1912" s="75"/>
      <c r="THF1912" s="75"/>
      <c r="THG1912" s="75"/>
      <c r="THH1912" s="75"/>
      <c r="THI1912" s="75"/>
      <c r="THJ1912" s="75"/>
      <c r="THK1912" s="75"/>
      <c r="THL1912" s="75"/>
      <c r="THM1912" s="75"/>
      <c r="THN1912" s="75"/>
      <c r="THO1912" s="75"/>
      <c r="THP1912" s="75"/>
      <c r="THQ1912" s="75"/>
      <c r="THR1912" s="75"/>
      <c r="THS1912" s="75"/>
      <c r="THT1912" s="75"/>
      <c r="THU1912" s="75"/>
      <c r="THV1912" s="75"/>
      <c r="THW1912" s="75"/>
      <c r="THX1912" s="75"/>
      <c r="THY1912" s="75"/>
      <c r="THZ1912" s="75"/>
      <c r="TIA1912" s="75"/>
      <c r="TIB1912" s="75"/>
      <c r="TIC1912" s="75"/>
      <c r="TID1912" s="75"/>
      <c r="TIE1912" s="75"/>
      <c r="TIF1912" s="75"/>
      <c r="TIG1912" s="75"/>
      <c r="TIH1912" s="75"/>
      <c r="TII1912" s="75"/>
      <c r="TIJ1912" s="75"/>
      <c r="TIK1912" s="75"/>
      <c r="TIL1912" s="75"/>
      <c r="TIM1912" s="75"/>
      <c r="TIN1912" s="75"/>
      <c r="TIO1912" s="75"/>
      <c r="TIP1912" s="75"/>
      <c r="TIQ1912" s="75"/>
      <c r="TIR1912" s="75"/>
      <c r="TIS1912" s="75"/>
      <c r="TIT1912" s="75"/>
      <c r="TIU1912" s="75"/>
      <c r="TIV1912" s="75"/>
      <c r="TIW1912" s="75"/>
      <c r="TIX1912" s="75"/>
      <c r="TIY1912" s="75"/>
      <c r="TIZ1912" s="75"/>
      <c r="TJA1912" s="75"/>
      <c r="TJB1912" s="75"/>
      <c r="TJC1912" s="75"/>
      <c r="TJD1912" s="75"/>
      <c r="TJE1912" s="75"/>
      <c r="TJF1912" s="75"/>
      <c r="TJG1912" s="75"/>
      <c r="TJH1912" s="75"/>
      <c r="TJI1912" s="75"/>
      <c r="TJJ1912" s="75"/>
      <c r="TJK1912" s="75"/>
      <c r="TJL1912" s="75"/>
      <c r="TJM1912" s="75"/>
      <c r="TJN1912" s="75"/>
      <c r="TJO1912" s="75"/>
      <c r="TJP1912" s="75"/>
      <c r="TJQ1912" s="75"/>
      <c r="TJR1912" s="75"/>
      <c r="TJS1912" s="75"/>
      <c r="TJT1912" s="75"/>
      <c r="TJU1912" s="75"/>
      <c r="TJV1912" s="75"/>
      <c r="TJW1912" s="75"/>
      <c r="TJX1912" s="75"/>
      <c r="TJY1912" s="75"/>
      <c r="TJZ1912" s="75"/>
      <c r="TKA1912" s="75"/>
      <c r="TKB1912" s="75"/>
      <c r="TKC1912" s="75"/>
      <c r="TKD1912" s="75"/>
      <c r="TKE1912" s="75"/>
      <c r="TKF1912" s="75"/>
      <c r="TKG1912" s="75"/>
      <c r="TKH1912" s="75"/>
      <c r="TKI1912" s="75"/>
      <c r="TKJ1912" s="75"/>
      <c r="TKK1912" s="75"/>
      <c r="TKL1912" s="75"/>
      <c r="TKM1912" s="75"/>
      <c r="TKN1912" s="75"/>
      <c r="TKO1912" s="75"/>
      <c r="TKP1912" s="75"/>
      <c r="TKQ1912" s="75"/>
      <c r="TKR1912" s="75"/>
      <c r="TKS1912" s="75"/>
      <c r="TKT1912" s="75"/>
      <c r="TKU1912" s="75"/>
      <c r="TKV1912" s="75"/>
      <c r="TKW1912" s="75"/>
      <c r="TKX1912" s="75"/>
      <c r="TKY1912" s="75"/>
      <c r="TKZ1912" s="75"/>
      <c r="TLA1912" s="75"/>
      <c r="TLB1912" s="75"/>
      <c r="TLC1912" s="75"/>
      <c r="TLD1912" s="75"/>
      <c r="TLE1912" s="75"/>
      <c r="TLF1912" s="75"/>
      <c r="TLG1912" s="75"/>
      <c r="TLH1912" s="75"/>
      <c r="TLI1912" s="75"/>
      <c r="TLJ1912" s="75"/>
      <c r="TLK1912" s="75"/>
      <c r="TLL1912" s="75"/>
      <c r="TLM1912" s="75"/>
      <c r="TLN1912" s="75"/>
      <c r="TLO1912" s="75"/>
      <c r="TLP1912" s="75"/>
      <c r="TLQ1912" s="75"/>
      <c r="TLR1912" s="75"/>
      <c r="TLS1912" s="75"/>
      <c r="TLT1912" s="75"/>
      <c r="TLU1912" s="75"/>
      <c r="TLV1912" s="75"/>
      <c r="TLW1912" s="75"/>
      <c r="TLX1912" s="75"/>
      <c r="TLY1912" s="75"/>
      <c r="TLZ1912" s="75"/>
      <c r="TMA1912" s="75"/>
      <c r="TMB1912" s="75"/>
      <c r="TMC1912" s="75"/>
      <c r="TMD1912" s="75"/>
      <c r="TME1912" s="75"/>
      <c r="TMF1912" s="75"/>
      <c r="TMG1912" s="75"/>
      <c r="TMH1912" s="75"/>
      <c r="TMI1912" s="75"/>
      <c r="TMJ1912" s="75"/>
      <c r="TMK1912" s="75"/>
      <c r="TML1912" s="75"/>
      <c r="TMM1912" s="75"/>
      <c r="TMN1912" s="75"/>
      <c r="TMO1912" s="75"/>
      <c r="TMP1912" s="75"/>
      <c r="TMQ1912" s="75"/>
      <c r="TMR1912" s="75"/>
      <c r="TMS1912" s="75"/>
      <c r="TMT1912" s="75"/>
      <c r="TMU1912" s="75"/>
      <c r="TMV1912" s="75"/>
      <c r="TMW1912" s="75"/>
      <c r="TMX1912" s="75"/>
      <c r="TMY1912" s="75"/>
      <c r="TMZ1912" s="75"/>
      <c r="TNA1912" s="75"/>
      <c r="TNB1912" s="75"/>
      <c r="TNC1912" s="75"/>
      <c r="TND1912" s="75"/>
      <c r="TNE1912" s="75"/>
      <c r="TNF1912" s="75"/>
      <c r="TNG1912" s="75"/>
      <c r="TNH1912" s="75"/>
      <c r="TNI1912" s="75"/>
      <c r="TNJ1912" s="75"/>
      <c r="TNK1912" s="75"/>
      <c r="TNL1912" s="75"/>
      <c r="TNM1912" s="75"/>
      <c r="TNN1912" s="75"/>
      <c r="TNO1912" s="75"/>
      <c r="TNP1912" s="75"/>
      <c r="TNQ1912" s="75"/>
      <c r="TNR1912" s="75"/>
      <c r="TNS1912" s="75"/>
      <c r="TNT1912" s="75"/>
      <c r="TNU1912" s="75"/>
      <c r="TNV1912" s="75"/>
      <c r="TNW1912" s="75"/>
      <c r="TNX1912" s="75"/>
      <c r="TNY1912" s="75"/>
      <c r="TNZ1912" s="75"/>
      <c r="TOA1912" s="75"/>
      <c r="TOB1912" s="75"/>
      <c r="TOC1912" s="75"/>
      <c r="TOD1912" s="75"/>
      <c r="TOE1912" s="75"/>
      <c r="TOF1912" s="75"/>
      <c r="TOG1912" s="75"/>
      <c r="TOH1912" s="75"/>
      <c r="TOI1912" s="75"/>
      <c r="TOJ1912" s="75"/>
      <c r="TOK1912" s="75"/>
      <c r="TOL1912" s="75"/>
      <c r="TOM1912" s="75"/>
      <c r="TON1912" s="75"/>
      <c r="TOO1912" s="75"/>
      <c r="TOP1912" s="75"/>
      <c r="TOQ1912" s="75"/>
      <c r="TOR1912" s="75"/>
      <c r="TOS1912" s="75"/>
      <c r="TOT1912" s="75"/>
      <c r="TOU1912" s="75"/>
      <c r="TOV1912" s="75"/>
      <c r="TOW1912" s="75"/>
      <c r="TOX1912" s="75"/>
      <c r="TOY1912" s="75"/>
      <c r="TOZ1912" s="75"/>
      <c r="TPA1912" s="75"/>
      <c r="TPB1912" s="75"/>
      <c r="TPC1912" s="75"/>
      <c r="TPD1912" s="75"/>
      <c r="TPE1912" s="75"/>
      <c r="TPF1912" s="75"/>
      <c r="TPG1912" s="75"/>
      <c r="TPH1912" s="75"/>
      <c r="TPI1912" s="75"/>
      <c r="TPJ1912" s="75"/>
      <c r="TPK1912" s="75"/>
      <c r="TPL1912" s="75"/>
      <c r="TPM1912" s="75"/>
      <c r="TPN1912" s="75"/>
      <c r="TPO1912" s="75"/>
      <c r="TPP1912" s="75"/>
      <c r="TPQ1912" s="75"/>
      <c r="TPR1912" s="75"/>
      <c r="TPS1912" s="75"/>
      <c r="TPT1912" s="75"/>
      <c r="TPU1912" s="75"/>
      <c r="TPV1912" s="75"/>
      <c r="TPW1912" s="75"/>
      <c r="TPX1912" s="75"/>
      <c r="TPY1912" s="75"/>
      <c r="TPZ1912" s="75"/>
      <c r="TQA1912" s="75"/>
      <c r="TQB1912" s="75"/>
      <c r="TQC1912" s="75"/>
      <c r="TQD1912" s="75"/>
      <c r="TQE1912" s="75"/>
      <c r="TQF1912" s="75"/>
      <c r="TQG1912" s="75"/>
      <c r="TQH1912" s="75"/>
      <c r="TQI1912" s="75"/>
      <c r="TQJ1912" s="75"/>
      <c r="TQK1912" s="75"/>
      <c r="TQL1912" s="75"/>
      <c r="TQM1912" s="75"/>
      <c r="TQN1912" s="75"/>
      <c r="TQO1912" s="75"/>
      <c r="TQP1912" s="75"/>
      <c r="TQQ1912" s="75"/>
      <c r="TQR1912" s="75"/>
      <c r="TQS1912" s="75"/>
      <c r="TQT1912" s="75"/>
      <c r="TQU1912" s="75"/>
      <c r="TQV1912" s="75"/>
      <c r="TQW1912" s="75"/>
      <c r="TQX1912" s="75"/>
      <c r="TQY1912" s="75"/>
      <c r="TQZ1912" s="75"/>
      <c r="TRA1912" s="75"/>
      <c r="TRB1912" s="75"/>
      <c r="TRC1912" s="75"/>
      <c r="TRD1912" s="75"/>
      <c r="TRE1912" s="75"/>
      <c r="TRF1912" s="75"/>
      <c r="TRG1912" s="75"/>
      <c r="TRH1912" s="75"/>
      <c r="TRI1912" s="75"/>
      <c r="TRJ1912" s="75"/>
      <c r="TRK1912" s="75"/>
      <c r="TRL1912" s="75"/>
      <c r="TRM1912" s="75"/>
      <c r="TRN1912" s="75"/>
      <c r="TRO1912" s="75"/>
      <c r="TRP1912" s="75"/>
      <c r="TRQ1912" s="75"/>
      <c r="TRR1912" s="75"/>
      <c r="TRS1912" s="75"/>
      <c r="TRT1912" s="75"/>
      <c r="TRU1912" s="75"/>
      <c r="TRV1912" s="75"/>
      <c r="TRW1912" s="75"/>
      <c r="TRX1912" s="75"/>
      <c r="TRY1912" s="75"/>
      <c r="TRZ1912" s="75"/>
      <c r="TSA1912" s="75"/>
      <c r="TSB1912" s="75"/>
      <c r="TSC1912" s="75"/>
      <c r="TSD1912" s="75"/>
      <c r="TSE1912" s="75"/>
      <c r="TSF1912" s="75"/>
      <c r="TSG1912" s="75"/>
      <c r="TSH1912" s="75"/>
      <c r="TSI1912" s="75"/>
      <c r="TSJ1912" s="75"/>
      <c r="TSK1912" s="75"/>
      <c r="TSL1912" s="75"/>
      <c r="TSM1912" s="75"/>
      <c r="TSN1912" s="75"/>
      <c r="TSO1912" s="75"/>
      <c r="TSP1912" s="75"/>
      <c r="TSQ1912" s="75"/>
      <c r="TSR1912" s="75"/>
      <c r="TSS1912" s="75"/>
      <c r="TST1912" s="75"/>
      <c r="TSU1912" s="75"/>
      <c r="TSV1912" s="75"/>
      <c r="TSW1912" s="75"/>
      <c r="TSX1912" s="75"/>
      <c r="TSY1912" s="75"/>
      <c r="TSZ1912" s="75"/>
      <c r="TTA1912" s="75"/>
      <c r="TTB1912" s="75"/>
      <c r="TTC1912" s="75"/>
      <c r="TTD1912" s="75"/>
      <c r="TTE1912" s="75"/>
      <c r="TTF1912" s="75"/>
      <c r="TTG1912" s="75"/>
      <c r="TTH1912" s="75"/>
      <c r="TTI1912" s="75"/>
      <c r="TTJ1912" s="75"/>
      <c r="TTK1912" s="75"/>
      <c r="TTL1912" s="75"/>
      <c r="TTM1912" s="75"/>
      <c r="TTN1912" s="75"/>
      <c r="TTO1912" s="75"/>
      <c r="TTP1912" s="75"/>
      <c r="TTQ1912" s="75"/>
      <c r="TTR1912" s="75"/>
      <c r="TTS1912" s="75"/>
      <c r="TTT1912" s="75"/>
      <c r="TTU1912" s="75"/>
      <c r="TTV1912" s="75"/>
      <c r="TTW1912" s="75"/>
      <c r="TTX1912" s="75"/>
      <c r="TTY1912" s="75"/>
      <c r="TTZ1912" s="75"/>
      <c r="TUA1912" s="75"/>
      <c r="TUB1912" s="75"/>
      <c r="TUC1912" s="75"/>
      <c r="TUD1912" s="75"/>
      <c r="TUE1912" s="75"/>
      <c r="TUF1912" s="75"/>
      <c r="TUG1912" s="75"/>
      <c r="TUH1912" s="75"/>
      <c r="TUI1912" s="75"/>
      <c r="TUJ1912" s="75"/>
      <c r="TUK1912" s="75"/>
      <c r="TUL1912" s="75"/>
      <c r="TUM1912" s="75"/>
      <c r="TUN1912" s="75"/>
      <c r="TUO1912" s="75"/>
      <c r="TUP1912" s="75"/>
      <c r="TUQ1912" s="75"/>
      <c r="TUR1912" s="75"/>
      <c r="TUS1912" s="75"/>
      <c r="TUT1912" s="75"/>
      <c r="TUU1912" s="75"/>
      <c r="TUV1912" s="75"/>
      <c r="TUW1912" s="75"/>
      <c r="TUX1912" s="75"/>
      <c r="TUY1912" s="75"/>
      <c r="TUZ1912" s="75"/>
      <c r="TVA1912" s="75"/>
      <c r="TVB1912" s="75"/>
      <c r="TVC1912" s="75"/>
      <c r="TVD1912" s="75"/>
      <c r="TVE1912" s="75"/>
      <c r="TVF1912" s="75"/>
      <c r="TVG1912" s="75"/>
      <c r="TVH1912" s="75"/>
      <c r="TVI1912" s="75"/>
      <c r="TVJ1912" s="75"/>
      <c r="TVK1912" s="75"/>
      <c r="TVL1912" s="75"/>
      <c r="TVM1912" s="75"/>
      <c r="TVN1912" s="75"/>
      <c r="TVO1912" s="75"/>
      <c r="TVP1912" s="75"/>
      <c r="TVQ1912" s="75"/>
      <c r="TVR1912" s="75"/>
      <c r="TVS1912" s="75"/>
      <c r="TVT1912" s="75"/>
      <c r="TVU1912" s="75"/>
      <c r="TVV1912" s="75"/>
      <c r="TVW1912" s="75"/>
      <c r="TVX1912" s="75"/>
      <c r="TVY1912" s="75"/>
      <c r="TVZ1912" s="75"/>
      <c r="TWA1912" s="75"/>
      <c r="TWB1912" s="75"/>
      <c r="TWC1912" s="75"/>
      <c r="TWD1912" s="75"/>
      <c r="TWE1912" s="75"/>
      <c r="TWF1912" s="75"/>
      <c r="TWG1912" s="75"/>
      <c r="TWH1912" s="75"/>
      <c r="TWI1912" s="75"/>
      <c r="TWJ1912" s="75"/>
      <c r="TWK1912" s="75"/>
      <c r="TWL1912" s="75"/>
      <c r="TWM1912" s="75"/>
      <c r="TWN1912" s="75"/>
      <c r="TWO1912" s="75"/>
      <c r="TWP1912" s="75"/>
      <c r="TWQ1912" s="75"/>
      <c r="TWR1912" s="75"/>
      <c r="TWS1912" s="75"/>
      <c r="TWT1912" s="75"/>
      <c r="TWU1912" s="75"/>
      <c r="TWV1912" s="75"/>
      <c r="TWW1912" s="75"/>
      <c r="TWX1912" s="75"/>
      <c r="TWY1912" s="75"/>
      <c r="TWZ1912" s="75"/>
      <c r="TXA1912" s="75"/>
      <c r="TXB1912" s="75"/>
      <c r="TXC1912" s="75"/>
      <c r="TXD1912" s="75"/>
      <c r="TXE1912" s="75"/>
      <c r="TXF1912" s="75"/>
      <c r="TXG1912" s="75"/>
      <c r="TXH1912" s="75"/>
      <c r="TXI1912" s="75"/>
      <c r="TXJ1912" s="75"/>
      <c r="TXK1912" s="75"/>
      <c r="TXL1912" s="75"/>
      <c r="TXM1912" s="75"/>
      <c r="TXN1912" s="75"/>
      <c r="TXO1912" s="75"/>
      <c r="TXP1912" s="75"/>
      <c r="TXQ1912" s="75"/>
      <c r="TXR1912" s="75"/>
      <c r="TXS1912" s="75"/>
      <c r="TXT1912" s="75"/>
      <c r="TXU1912" s="75"/>
      <c r="TXV1912" s="75"/>
      <c r="TXW1912" s="75"/>
      <c r="TXX1912" s="75"/>
      <c r="TXY1912" s="75"/>
      <c r="TXZ1912" s="75"/>
      <c r="TYA1912" s="75"/>
      <c r="TYB1912" s="75"/>
      <c r="TYC1912" s="75"/>
      <c r="TYD1912" s="75"/>
      <c r="TYE1912" s="75"/>
      <c r="TYF1912" s="75"/>
      <c r="TYG1912" s="75"/>
      <c r="TYH1912" s="75"/>
      <c r="TYI1912" s="75"/>
      <c r="TYJ1912" s="75"/>
      <c r="TYK1912" s="75"/>
      <c r="TYL1912" s="75"/>
      <c r="TYM1912" s="75"/>
      <c r="TYN1912" s="75"/>
      <c r="TYO1912" s="75"/>
      <c r="TYP1912" s="75"/>
      <c r="TYQ1912" s="75"/>
      <c r="TYR1912" s="75"/>
      <c r="TYS1912" s="75"/>
      <c r="TYT1912" s="75"/>
      <c r="TYU1912" s="75"/>
      <c r="TYV1912" s="75"/>
      <c r="TYW1912" s="75"/>
      <c r="TYX1912" s="75"/>
      <c r="TYY1912" s="75"/>
      <c r="TYZ1912" s="75"/>
      <c r="TZA1912" s="75"/>
      <c r="TZB1912" s="75"/>
      <c r="TZC1912" s="75"/>
      <c r="TZD1912" s="75"/>
      <c r="TZE1912" s="75"/>
      <c r="TZF1912" s="75"/>
      <c r="TZG1912" s="75"/>
      <c r="TZH1912" s="75"/>
      <c r="TZI1912" s="75"/>
      <c r="TZJ1912" s="75"/>
      <c r="TZK1912" s="75"/>
      <c r="TZL1912" s="75"/>
      <c r="TZM1912" s="75"/>
      <c r="TZN1912" s="75"/>
      <c r="TZO1912" s="75"/>
      <c r="TZP1912" s="75"/>
      <c r="TZQ1912" s="75"/>
      <c r="TZR1912" s="75"/>
      <c r="TZS1912" s="75"/>
      <c r="TZT1912" s="75"/>
      <c r="TZU1912" s="75"/>
      <c r="TZV1912" s="75"/>
      <c r="TZW1912" s="75"/>
      <c r="TZX1912" s="75"/>
      <c r="TZY1912" s="75"/>
      <c r="TZZ1912" s="75"/>
      <c r="UAA1912" s="75"/>
      <c r="UAB1912" s="75"/>
      <c r="UAC1912" s="75"/>
      <c r="UAD1912" s="75"/>
      <c r="UAE1912" s="75"/>
      <c r="UAF1912" s="75"/>
      <c r="UAG1912" s="75"/>
      <c r="UAH1912" s="75"/>
      <c r="UAI1912" s="75"/>
      <c r="UAJ1912" s="75"/>
      <c r="UAK1912" s="75"/>
      <c r="UAL1912" s="75"/>
      <c r="UAM1912" s="75"/>
      <c r="UAN1912" s="75"/>
      <c r="UAO1912" s="75"/>
      <c r="UAP1912" s="75"/>
      <c r="UAQ1912" s="75"/>
      <c r="UAR1912" s="75"/>
      <c r="UAS1912" s="75"/>
      <c r="UAT1912" s="75"/>
      <c r="UAU1912" s="75"/>
      <c r="UAV1912" s="75"/>
      <c r="UAW1912" s="75"/>
      <c r="UAX1912" s="75"/>
      <c r="UAY1912" s="75"/>
      <c r="UAZ1912" s="75"/>
      <c r="UBA1912" s="75"/>
      <c r="UBB1912" s="75"/>
      <c r="UBC1912" s="75"/>
      <c r="UBD1912" s="75"/>
      <c r="UBE1912" s="75"/>
      <c r="UBF1912" s="75"/>
      <c r="UBG1912" s="75"/>
      <c r="UBH1912" s="75"/>
      <c r="UBI1912" s="75"/>
      <c r="UBJ1912" s="75"/>
      <c r="UBK1912" s="75"/>
      <c r="UBL1912" s="75"/>
      <c r="UBM1912" s="75"/>
      <c r="UBN1912" s="75"/>
      <c r="UBO1912" s="75"/>
      <c r="UBP1912" s="75"/>
      <c r="UBQ1912" s="75"/>
      <c r="UBR1912" s="75"/>
      <c r="UBS1912" s="75"/>
      <c r="UBT1912" s="75"/>
      <c r="UBU1912" s="75"/>
      <c r="UBV1912" s="75"/>
      <c r="UBW1912" s="75"/>
      <c r="UBX1912" s="75"/>
      <c r="UBY1912" s="75"/>
      <c r="UBZ1912" s="75"/>
      <c r="UCA1912" s="75"/>
      <c r="UCB1912" s="75"/>
      <c r="UCC1912" s="75"/>
      <c r="UCD1912" s="75"/>
      <c r="UCE1912" s="75"/>
      <c r="UCF1912" s="75"/>
      <c r="UCG1912" s="75"/>
      <c r="UCH1912" s="75"/>
      <c r="UCI1912" s="75"/>
      <c r="UCJ1912" s="75"/>
      <c r="UCK1912" s="75"/>
      <c r="UCL1912" s="75"/>
      <c r="UCM1912" s="75"/>
      <c r="UCN1912" s="75"/>
      <c r="UCO1912" s="75"/>
      <c r="UCP1912" s="75"/>
      <c r="UCQ1912" s="75"/>
      <c r="UCR1912" s="75"/>
      <c r="UCS1912" s="75"/>
      <c r="UCT1912" s="75"/>
      <c r="UCU1912" s="75"/>
      <c r="UCV1912" s="75"/>
      <c r="UCW1912" s="75"/>
      <c r="UCX1912" s="75"/>
      <c r="UCY1912" s="75"/>
      <c r="UCZ1912" s="75"/>
      <c r="UDA1912" s="75"/>
      <c r="UDB1912" s="75"/>
      <c r="UDC1912" s="75"/>
      <c r="UDD1912" s="75"/>
      <c r="UDE1912" s="75"/>
      <c r="UDF1912" s="75"/>
      <c r="UDG1912" s="75"/>
      <c r="UDH1912" s="75"/>
      <c r="UDI1912" s="75"/>
      <c r="UDJ1912" s="75"/>
      <c r="UDK1912" s="75"/>
      <c r="UDL1912" s="75"/>
      <c r="UDM1912" s="75"/>
      <c r="UDN1912" s="75"/>
      <c r="UDO1912" s="75"/>
      <c r="UDP1912" s="75"/>
      <c r="UDQ1912" s="75"/>
      <c r="UDR1912" s="75"/>
      <c r="UDS1912" s="75"/>
      <c r="UDT1912" s="75"/>
      <c r="UDU1912" s="75"/>
      <c r="UDV1912" s="75"/>
      <c r="UDW1912" s="75"/>
      <c r="UDX1912" s="75"/>
      <c r="UDY1912" s="75"/>
      <c r="UDZ1912" s="75"/>
      <c r="UEA1912" s="75"/>
      <c r="UEB1912" s="75"/>
      <c r="UEC1912" s="75"/>
      <c r="UED1912" s="75"/>
      <c r="UEE1912" s="75"/>
      <c r="UEF1912" s="75"/>
      <c r="UEG1912" s="75"/>
      <c r="UEH1912" s="75"/>
      <c r="UEI1912" s="75"/>
      <c r="UEJ1912" s="75"/>
      <c r="UEK1912" s="75"/>
      <c r="UEL1912" s="75"/>
      <c r="UEM1912" s="75"/>
      <c r="UEN1912" s="75"/>
      <c r="UEO1912" s="75"/>
      <c r="UEP1912" s="75"/>
      <c r="UEQ1912" s="75"/>
      <c r="UER1912" s="75"/>
      <c r="UES1912" s="75"/>
      <c r="UET1912" s="75"/>
      <c r="UEU1912" s="75"/>
      <c r="UEV1912" s="75"/>
      <c r="UEW1912" s="75"/>
      <c r="UEX1912" s="75"/>
      <c r="UEY1912" s="75"/>
      <c r="UEZ1912" s="75"/>
      <c r="UFA1912" s="75"/>
      <c r="UFB1912" s="75"/>
      <c r="UFC1912" s="75"/>
      <c r="UFD1912" s="75"/>
      <c r="UFE1912" s="75"/>
      <c r="UFF1912" s="75"/>
      <c r="UFG1912" s="75"/>
      <c r="UFH1912" s="75"/>
      <c r="UFI1912" s="75"/>
      <c r="UFJ1912" s="75"/>
      <c r="UFK1912" s="75"/>
      <c r="UFL1912" s="75"/>
      <c r="UFM1912" s="75"/>
      <c r="UFN1912" s="75"/>
      <c r="UFO1912" s="75"/>
      <c r="UFP1912" s="75"/>
      <c r="UFQ1912" s="75"/>
      <c r="UFR1912" s="75"/>
      <c r="UFS1912" s="75"/>
      <c r="UFT1912" s="75"/>
      <c r="UFU1912" s="75"/>
      <c r="UFV1912" s="75"/>
      <c r="UFW1912" s="75"/>
      <c r="UFX1912" s="75"/>
      <c r="UFY1912" s="75"/>
      <c r="UFZ1912" s="75"/>
      <c r="UGA1912" s="75"/>
      <c r="UGB1912" s="75"/>
      <c r="UGC1912" s="75"/>
      <c r="UGD1912" s="75"/>
      <c r="UGE1912" s="75"/>
      <c r="UGF1912" s="75"/>
      <c r="UGG1912" s="75"/>
      <c r="UGH1912" s="75"/>
      <c r="UGI1912" s="75"/>
      <c r="UGJ1912" s="75"/>
      <c r="UGK1912" s="75"/>
      <c r="UGL1912" s="75"/>
      <c r="UGM1912" s="75"/>
      <c r="UGN1912" s="75"/>
      <c r="UGO1912" s="75"/>
      <c r="UGP1912" s="75"/>
      <c r="UGQ1912" s="75"/>
      <c r="UGR1912" s="75"/>
      <c r="UGS1912" s="75"/>
      <c r="UGT1912" s="75"/>
      <c r="UGU1912" s="75"/>
      <c r="UGV1912" s="75"/>
      <c r="UGW1912" s="75"/>
      <c r="UGX1912" s="75"/>
      <c r="UGY1912" s="75"/>
      <c r="UGZ1912" s="75"/>
      <c r="UHA1912" s="75"/>
      <c r="UHB1912" s="75"/>
      <c r="UHC1912" s="75"/>
      <c r="UHD1912" s="75"/>
      <c r="UHE1912" s="75"/>
      <c r="UHF1912" s="75"/>
      <c r="UHG1912" s="75"/>
      <c r="UHH1912" s="75"/>
      <c r="UHI1912" s="75"/>
      <c r="UHJ1912" s="75"/>
      <c r="UHK1912" s="75"/>
      <c r="UHL1912" s="75"/>
      <c r="UHM1912" s="75"/>
      <c r="UHN1912" s="75"/>
      <c r="UHO1912" s="75"/>
      <c r="UHP1912" s="75"/>
      <c r="UHQ1912" s="75"/>
      <c r="UHR1912" s="75"/>
      <c r="UHS1912" s="75"/>
      <c r="UHT1912" s="75"/>
      <c r="UHU1912" s="75"/>
      <c r="UHV1912" s="75"/>
      <c r="UHW1912" s="75"/>
      <c r="UHX1912" s="75"/>
      <c r="UHY1912" s="75"/>
      <c r="UHZ1912" s="75"/>
      <c r="UIA1912" s="75"/>
      <c r="UIB1912" s="75"/>
      <c r="UIC1912" s="75"/>
      <c r="UID1912" s="75"/>
      <c r="UIE1912" s="75"/>
      <c r="UIF1912" s="75"/>
      <c r="UIG1912" s="75"/>
      <c r="UIH1912" s="75"/>
      <c r="UII1912" s="75"/>
      <c r="UIJ1912" s="75"/>
      <c r="UIK1912" s="75"/>
      <c r="UIL1912" s="75"/>
      <c r="UIM1912" s="75"/>
      <c r="UIN1912" s="75"/>
      <c r="UIO1912" s="75"/>
      <c r="UIP1912" s="75"/>
      <c r="UIQ1912" s="75"/>
      <c r="UIR1912" s="75"/>
      <c r="UIS1912" s="75"/>
      <c r="UIT1912" s="75"/>
      <c r="UIU1912" s="75"/>
      <c r="UIV1912" s="75"/>
      <c r="UIW1912" s="75"/>
      <c r="UIX1912" s="75"/>
      <c r="UIY1912" s="75"/>
      <c r="UIZ1912" s="75"/>
      <c r="UJA1912" s="75"/>
      <c r="UJB1912" s="75"/>
      <c r="UJC1912" s="75"/>
      <c r="UJD1912" s="75"/>
      <c r="UJE1912" s="75"/>
      <c r="UJF1912" s="75"/>
      <c r="UJG1912" s="75"/>
      <c r="UJH1912" s="75"/>
      <c r="UJI1912" s="75"/>
      <c r="UJJ1912" s="75"/>
      <c r="UJK1912" s="75"/>
      <c r="UJL1912" s="75"/>
      <c r="UJM1912" s="75"/>
      <c r="UJN1912" s="75"/>
      <c r="UJO1912" s="75"/>
      <c r="UJP1912" s="75"/>
      <c r="UJQ1912" s="75"/>
      <c r="UJR1912" s="75"/>
      <c r="UJS1912" s="75"/>
      <c r="UJT1912" s="75"/>
      <c r="UJU1912" s="75"/>
      <c r="UJV1912" s="75"/>
      <c r="UJW1912" s="75"/>
      <c r="UJX1912" s="75"/>
      <c r="UJY1912" s="75"/>
      <c r="UJZ1912" s="75"/>
      <c r="UKA1912" s="75"/>
      <c r="UKB1912" s="75"/>
      <c r="UKC1912" s="75"/>
      <c r="UKD1912" s="75"/>
      <c r="UKE1912" s="75"/>
      <c r="UKF1912" s="75"/>
      <c r="UKG1912" s="75"/>
      <c r="UKH1912" s="75"/>
      <c r="UKI1912" s="75"/>
      <c r="UKJ1912" s="75"/>
      <c r="UKK1912" s="75"/>
      <c r="UKL1912" s="75"/>
      <c r="UKM1912" s="75"/>
      <c r="UKN1912" s="75"/>
      <c r="UKO1912" s="75"/>
      <c r="UKP1912" s="75"/>
      <c r="UKQ1912" s="75"/>
      <c r="UKR1912" s="75"/>
      <c r="UKS1912" s="75"/>
      <c r="UKT1912" s="75"/>
      <c r="UKU1912" s="75"/>
      <c r="UKV1912" s="75"/>
      <c r="UKW1912" s="75"/>
      <c r="UKX1912" s="75"/>
      <c r="UKY1912" s="75"/>
      <c r="UKZ1912" s="75"/>
      <c r="ULA1912" s="75"/>
      <c r="ULB1912" s="75"/>
      <c r="ULC1912" s="75"/>
      <c r="ULD1912" s="75"/>
      <c r="ULE1912" s="75"/>
      <c r="ULF1912" s="75"/>
      <c r="ULG1912" s="75"/>
      <c r="ULH1912" s="75"/>
      <c r="ULI1912" s="75"/>
      <c r="ULJ1912" s="75"/>
      <c r="ULK1912" s="75"/>
      <c r="ULL1912" s="75"/>
      <c r="ULM1912" s="75"/>
      <c r="ULN1912" s="75"/>
      <c r="ULO1912" s="75"/>
      <c r="ULP1912" s="75"/>
      <c r="ULQ1912" s="75"/>
      <c r="ULR1912" s="75"/>
      <c r="ULS1912" s="75"/>
      <c r="ULT1912" s="75"/>
      <c r="ULU1912" s="75"/>
      <c r="ULV1912" s="75"/>
      <c r="ULW1912" s="75"/>
      <c r="ULX1912" s="75"/>
      <c r="ULY1912" s="75"/>
      <c r="ULZ1912" s="75"/>
      <c r="UMA1912" s="75"/>
      <c r="UMB1912" s="75"/>
      <c r="UMC1912" s="75"/>
      <c r="UMD1912" s="75"/>
      <c r="UME1912" s="75"/>
      <c r="UMF1912" s="75"/>
      <c r="UMG1912" s="75"/>
      <c r="UMH1912" s="75"/>
      <c r="UMI1912" s="75"/>
      <c r="UMJ1912" s="75"/>
      <c r="UMK1912" s="75"/>
      <c r="UML1912" s="75"/>
      <c r="UMM1912" s="75"/>
      <c r="UMN1912" s="75"/>
      <c r="UMO1912" s="75"/>
      <c r="UMP1912" s="75"/>
      <c r="UMQ1912" s="75"/>
      <c r="UMR1912" s="75"/>
      <c r="UMS1912" s="75"/>
      <c r="UMT1912" s="75"/>
      <c r="UMU1912" s="75"/>
      <c r="UMV1912" s="75"/>
      <c r="UMW1912" s="75"/>
      <c r="UMX1912" s="75"/>
      <c r="UMY1912" s="75"/>
      <c r="UMZ1912" s="75"/>
      <c r="UNA1912" s="75"/>
      <c r="UNB1912" s="75"/>
      <c r="UNC1912" s="75"/>
      <c r="UND1912" s="75"/>
      <c r="UNE1912" s="75"/>
      <c r="UNF1912" s="75"/>
      <c r="UNG1912" s="75"/>
      <c r="UNH1912" s="75"/>
      <c r="UNI1912" s="75"/>
      <c r="UNJ1912" s="75"/>
      <c r="UNK1912" s="75"/>
      <c r="UNL1912" s="75"/>
      <c r="UNM1912" s="75"/>
      <c r="UNN1912" s="75"/>
      <c r="UNO1912" s="75"/>
      <c r="UNP1912" s="75"/>
      <c r="UNQ1912" s="75"/>
      <c r="UNR1912" s="75"/>
      <c r="UNS1912" s="75"/>
      <c r="UNT1912" s="75"/>
      <c r="UNU1912" s="75"/>
      <c r="UNV1912" s="75"/>
      <c r="UNW1912" s="75"/>
      <c r="UNX1912" s="75"/>
      <c r="UNY1912" s="75"/>
      <c r="UNZ1912" s="75"/>
      <c r="UOA1912" s="75"/>
      <c r="UOB1912" s="75"/>
      <c r="UOC1912" s="75"/>
      <c r="UOD1912" s="75"/>
      <c r="UOE1912" s="75"/>
      <c r="UOF1912" s="75"/>
      <c r="UOG1912" s="75"/>
      <c r="UOH1912" s="75"/>
      <c r="UOI1912" s="75"/>
      <c r="UOJ1912" s="75"/>
      <c r="UOK1912" s="75"/>
      <c r="UOL1912" s="75"/>
      <c r="UOM1912" s="75"/>
      <c r="UON1912" s="75"/>
      <c r="UOO1912" s="75"/>
      <c r="UOP1912" s="75"/>
      <c r="UOQ1912" s="75"/>
      <c r="UOR1912" s="75"/>
      <c r="UOS1912" s="75"/>
      <c r="UOT1912" s="75"/>
      <c r="UOU1912" s="75"/>
      <c r="UOV1912" s="75"/>
      <c r="UOW1912" s="75"/>
      <c r="UOX1912" s="75"/>
      <c r="UOY1912" s="75"/>
      <c r="UOZ1912" s="75"/>
      <c r="UPA1912" s="75"/>
      <c r="UPB1912" s="75"/>
      <c r="UPC1912" s="75"/>
      <c r="UPD1912" s="75"/>
      <c r="UPE1912" s="75"/>
      <c r="UPF1912" s="75"/>
      <c r="UPG1912" s="75"/>
      <c r="UPH1912" s="75"/>
      <c r="UPI1912" s="75"/>
      <c r="UPJ1912" s="75"/>
      <c r="UPK1912" s="75"/>
      <c r="UPL1912" s="75"/>
      <c r="UPM1912" s="75"/>
      <c r="UPN1912" s="75"/>
      <c r="UPO1912" s="75"/>
      <c r="UPP1912" s="75"/>
      <c r="UPQ1912" s="75"/>
      <c r="UPR1912" s="75"/>
      <c r="UPS1912" s="75"/>
      <c r="UPT1912" s="75"/>
      <c r="UPU1912" s="75"/>
      <c r="UPV1912" s="75"/>
      <c r="UPW1912" s="75"/>
      <c r="UPX1912" s="75"/>
      <c r="UPY1912" s="75"/>
      <c r="UPZ1912" s="75"/>
      <c r="UQA1912" s="75"/>
      <c r="UQB1912" s="75"/>
      <c r="UQC1912" s="75"/>
      <c r="UQD1912" s="75"/>
      <c r="UQE1912" s="75"/>
      <c r="UQF1912" s="75"/>
      <c r="UQG1912" s="75"/>
      <c r="UQH1912" s="75"/>
      <c r="UQI1912" s="75"/>
      <c r="UQJ1912" s="75"/>
      <c r="UQK1912" s="75"/>
      <c r="UQL1912" s="75"/>
      <c r="UQM1912" s="75"/>
      <c r="UQN1912" s="75"/>
      <c r="UQO1912" s="75"/>
      <c r="UQP1912" s="75"/>
      <c r="UQQ1912" s="75"/>
      <c r="UQR1912" s="75"/>
      <c r="UQS1912" s="75"/>
      <c r="UQT1912" s="75"/>
      <c r="UQU1912" s="75"/>
      <c r="UQV1912" s="75"/>
      <c r="UQW1912" s="75"/>
      <c r="UQX1912" s="75"/>
      <c r="UQY1912" s="75"/>
      <c r="UQZ1912" s="75"/>
      <c r="URA1912" s="75"/>
      <c r="URB1912" s="75"/>
      <c r="URC1912" s="75"/>
      <c r="URD1912" s="75"/>
      <c r="URE1912" s="75"/>
      <c r="URF1912" s="75"/>
      <c r="URG1912" s="75"/>
      <c r="URH1912" s="75"/>
      <c r="URI1912" s="75"/>
      <c r="URJ1912" s="75"/>
      <c r="URK1912" s="75"/>
      <c r="URL1912" s="75"/>
      <c r="URM1912" s="75"/>
      <c r="URN1912" s="75"/>
      <c r="URO1912" s="75"/>
      <c r="URP1912" s="75"/>
      <c r="URQ1912" s="75"/>
      <c r="URR1912" s="75"/>
      <c r="URS1912" s="75"/>
      <c r="URT1912" s="75"/>
      <c r="URU1912" s="75"/>
      <c r="URV1912" s="75"/>
      <c r="URW1912" s="75"/>
      <c r="URX1912" s="75"/>
      <c r="URY1912" s="75"/>
      <c r="URZ1912" s="75"/>
      <c r="USA1912" s="75"/>
      <c r="USB1912" s="75"/>
      <c r="USC1912" s="75"/>
      <c r="USD1912" s="75"/>
      <c r="USE1912" s="75"/>
      <c r="USF1912" s="75"/>
      <c r="USG1912" s="75"/>
      <c r="USH1912" s="75"/>
      <c r="USI1912" s="75"/>
      <c r="USJ1912" s="75"/>
      <c r="USK1912" s="75"/>
      <c r="USL1912" s="75"/>
      <c r="USM1912" s="75"/>
      <c r="USN1912" s="75"/>
      <c r="USO1912" s="75"/>
      <c r="USP1912" s="75"/>
      <c r="USQ1912" s="75"/>
      <c r="USR1912" s="75"/>
      <c r="USS1912" s="75"/>
      <c r="UST1912" s="75"/>
      <c r="USU1912" s="75"/>
      <c r="USV1912" s="75"/>
      <c r="USW1912" s="75"/>
      <c r="USX1912" s="75"/>
      <c r="USY1912" s="75"/>
      <c r="USZ1912" s="75"/>
      <c r="UTA1912" s="75"/>
      <c r="UTB1912" s="75"/>
      <c r="UTC1912" s="75"/>
      <c r="UTD1912" s="75"/>
      <c r="UTE1912" s="75"/>
      <c r="UTF1912" s="75"/>
      <c r="UTG1912" s="75"/>
      <c r="UTH1912" s="75"/>
      <c r="UTI1912" s="75"/>
      <c r="UTJ1912" s="75"/>
      <c r="UTK1912" s="75"/>
      <c r="UTL1912" s="75"/>
      <c r="UTM1912" s="75"/>
      <c r="UTN1912" s="75"/>
      <c r="UTO1912" s="75"/>
      <c r="UTP1912" s="75"/>
      <c r="UTQ1912" s="75"/>
      <c r="UTR1912" s="75"/>
      <c r="UTS1912" s="75"/>
      <c r="UTT1912" s="75"/>
      <c r="UTU1912" s="75"/>
      <c r="UTV1912" s="75"/>
      <c r="UTW1912" s="75"/>
      <c r="UTX1912" s="75"/>
      <c r="UTY1912" s="75"/>
      <c r="UTZ1912" s="75"/>
      <c r="UUA1912" s="75"/>
      <c r="UUB1912" s="75"/>
      <c r="UUC1912" s="75"/>
      <c r="UUD1912" s="75"/>
      <c r="UUE1912" s="75"/>
      <c r="UUF1912" s="75"/>
      <c r="UUG1912" s="75"/>
      <c r="UUH1912" s="75"/>
      <c r="UUI1912" s="75"/>
      <c r="UUJ1912" s="75"/>
      <c r="UUK1912" s="75"/>
      <c r="UUL1912" s="75"/>
      <c r="UUM1912" s="75"/>
      <c r="UUN1912" s="75"/>
      <c r="UUO1912" s="75"/>
      <c r="UUP1912" s="75"/>
      <c r="UUQ1912" s="75"/>
      <c r="UUR1912" s="75"/>
      <c r="UUS1912" s="75"/>
      <c r="UUT1912" s="75"/>
      <c r="UUU1912" s="75"/>
      <c r="UUV1912" s="75"/>
      <c r="UUW1912" s="75"/>
      <c r="UUX1912" s="75"/>
      <c r="UUY1912" s="75"/>
      <c r="UUZ1912" s="75"/>
      <c r="UVA1912" s="75"/>
      <c r="UVB1912" s="75"/>
      <c r="UVC1912" s="75"/>
      <c r="UVD1912" s="75"/>
      <c r="UVE1912" s="75"/>
      <c r="UVF1912" s="75"/>
      <c r="UVG1912" s="75"/>
      <c r="UVH1912" s="75"/>
      <c r="UVI1912" s="75"/>
      <c r="UVJ1912" s="75"/>
      <c r="UVK1912" s="75"/>
      <c r="UVL1912" s="75"/>
      <c r="UVM1912" s="75"/>
      <c r="UVN1912" s="75"/>
      <c r="UVO1912" s="75"/>
      <c r="UVP1912" s="75"/>
      <c r="UVQ1912" s="75"/>
      <c r="UVR1912" s="75"/>
      <c r="UVS1912" s="75"/>
      <c r="UVT1912" s="75"/>
      <c r="UVU1912" s="75"/>
      <c r="UVV1912" s="75"/>
      <c r="UVW1912" s="75"/>
      <c r="UVX1912" s="75"/>
      <c r="UVY1912" s="75"/>
      <c r="UVZ1912" s="75"/>
      <c r="UWA1912" s="75"/>
      <c r="UWB1912" s="75"/>
      <c r="UWC1912" s="75"/>
      <c r="UWD1912" s="75"/>
      <c r="UWE1912" s="75"/>
      <c r="UWF1912" s="75"/>
      <c r="UWG1912" s="75"/>
      <c r="UWH1912" s="75"/>
      <c r="UWI1912" s="75"/>
      <c r="UWJ1912" s="75"/>
      <c r="UWK1912" s="75"/>
      <c r="UWL1912" s="75"/>
      <c r="UWM1912" s="75"/>
      <c r="UWN1912" s="75"/>
      <c r="UWO1912" s="75"/>
      <c r="UWP1912" s="75"/>
      <c r="UWQ1912" s="75"/>
      <c r="UWR1912" s="75"/>
      <c r="UWS1912" s="75"/>
      <c r="UWT1912" s="75"/>
      <c r="UWU1912" s="75"/>
      <c r="UWV1912" s="75"/>
      <c r="UWW1912" s="75"/>
      <c r="UWX1912" s="75"/>
      <c r="UWY1912" s="75"/>
      <c r="UWZ1912" s="75"/>
      <c r="UXA1912" s="75"/>
      <c r="UXB1912" s="75"/>
      <c r="UXC1912" s="75"/>
      <c r="UXD1912" s="75"/>
      <c r="UXE1912" s="75"/>
      <c r="UXF1912" s="75"/>
      <c r="UXG1912" s="75"/>
      <c r="UXH1912" s="75"/>
      <c r="UXI1912" s="75"/>
      <c r="UXJ1912" s="75"/>
      <c r="UXK1912" s="75"/>
      <c r="UXL1912" s="75"/>
      <c r="UXM1912" s="75"/>
      <c r="UXN1912" s="75"/>
      <c r="UXO1912" s="75"/>
      <c r="UXP1912" s="75"/>
      <c r="UXQ1912" s="75"/>
      <c r="UXR1912" s="75"/>
      <c r="UXS1912" s="75"/>
      <c r="UXT1912" s="75"/>
      <c r="UXU1912" s="75"/>
      <c r="UXV1912" s="75"/>
      <c r="UXW1912" s="75"/>
      <c r="UXX1912" s="75"/>
      <c r="UXY1912" s="75"/>
      <c r="UXZ1912" s="75"/>
      <c r="UYA1912" s="75"/>
      <c r="UYB1912" s="75"/>
      <c r="UYC1912" s="75"/>
      <c r="UYD1912" s="75"/>
      <c r="UYE1912" s="75"/>
      <c r="UYF1912" s="75"/>
      <c r="UYG1912" s="75"/>
      <c r="UYH1912" s="75"/>
      <c r="UYI1912" s="75"/>
      <c r="UYJ1912" s="75"/>
      <c r="UYK1912" s="75"/>
      <c r="UYL1912" s="75"/>
      <c r="UYM1912" s="75"/>
      <c r="UYN1912" s="75"/>
      <c r="UYO1912" s="75"/>
      <c r="UYP1912" s="75"/>
      <c r="UYQ1912" s="75"/>
      <c r="UYR1912" s="75"/>
      <c r="UYS1912" s="75"/>
      <c r="UYT1912" s="75"/>
      <c r="UYU1912" s="75"/>
      <c r="UYV1912" s="75"/>
      <c r="UYW1912" s="75"/>
      <c r="UYX1912" s="75"/>
      <c r="UYY1912" s="75"/>
      <c r="UYZ1912" s="75"/>
      <c r="UZA1912" s="75"/>
      <c r="UZB1912" s="75"/>
      <c r="UZC1912" s="75"/>
      <c r="UZD1912" s="75"/>
      <c r="UZE1912" s="75"/>
      <c r="UZF1912" s="75"/>
      <c r="UZG1912" s="75"/>
      <c r="UZH1912" s="75"/>
      <c r="UZI1912" s="75"/>
      <c r="UZJ1912" s="75"/>
      <c r="UZK1912" s="75"/>
      <c r="UZL1912" s="75"/>
      <c r="UZM1912" s="75"/>
      <c r="UZN1912" s="75"/>
      <c r="UZO1912" s="75"/>
      <c r="UZP1912" s="75"/>
      <c r="UZQ1912" s="75"/>
      <c r="UZR1912" s="75"/>
      <c r="UZS1912" s="75"/>
      <c r="UZT1912" s="75"/>
      <c r="UZU1912" s="75"/>
      <c r="UZV1912" s="75"/>
      <c r="UZW1912" s="75"/>
      <c r="UZX1912" s="75"/>
      <c r="UZY1912" s="75"/>
      <c r="UZZ1912" s="75"/>
      <c r="VAA1912" s="75"/>
      <c r="VAB1912" s="75"/>
      <c r="VAC1912" s="75"/>
      <c r="VAD1912" s="75"/>
      <c r="VAE1912" s="75"/>
      <c r="VAF1912" s="75"/>
      <c r="VAG1912" s="75"/>
      <c r="VAH1912" s="75"/>
      <c r="VAI1912" s="75"/>
      <c r="VAJ1912" s="75"/>
      <c r="VAK1912" s="75"/>
      <c r="VAL1912" s="75"/>
      <c r="VAM1912" s="75"/>
      <c r="VAN1912" s="75"/>
      <c r="VAO1912" s="75"/>
      <c r="VAP1912" s="75"/>
      <c r="VAQ1912" s="75"/>
      <c r="VAR1912" s="75"/>
      <c r="VAS1912" s="75"/>
      <c r="VAT1912" s="75"/>
      <c r="VAU1912" s="75"/>
      <c r="VAV1912" s="75"/>
      <c r="VAW1912" s="75"/>
      <c r="VAX1912" s="75"/>
      <c r="VAY1912" s="75"/>
      <c r="VAZ1912" s="75"/>
      <c r="VBA1912" s="75"/>
      <c r="VBB1912" s="75"/>
      <c r="VBC1912" s="75"/>
      <c r="VBD1912" s="75"/>
      <c r="VBE1912" s="75"/>
      <c r="VBF1912" s="75"/>
      <c r="VBG1912" s="75"/>
      <c r="VBH1912" s="75"/>
      <c r="VBI1912" s="75"/>
      <c r="VBJ1912" s="75"/>
      <c r="VBK1912" s="75"/>
      <c r="VBL1912" s="75"/>
      <c r="VBM1912" s="75"/>
      <c r="VBN1912" s="75"/>
      <c r="VBO1912" s="75"/>
      <c r="VBP1912" s="75"/>
      <c r="VBQ1912" s="75"/>
      <c r="VBR1912" s="75"/>
      <c r="VBS1912" s="75"/>
      <c r="VBT1912" s="75"/>
      <c r="VBU1912" s="75"/>
      <c r="VBV1912" s="75"/>
      <c r="VBW1912" s="75"/>
      <c r="VBX1912" s="75"/>
      <c r="VBY1912" s="75"/>
      <c r="VBZ1912" s="75"/>
      <c r="VCA1912" s="75"/>
      <c r="VCB1912" s="75"/>
      <c r="VCC1912" s="75"/>
      <c r="VCD1912" s="75"/>
      <c r="VCE1912" s="75"/>
      <c r="VCF1912" s="75"/>
      <c r="VCG1912" s="75"/>
      <c r="VCH1912" s="75"/>
      <c r="VCI1912" s="75"/>
      <c r="VCJ1912" s="75"/>
      <c r="VCK1912" s="75"/>
      <c r="VCL1912" s="75"/>
      <c r="VCM1912" s="75"/>
      <c r="VCN1912" s="75"/>
      <c r="VCO1912" s="75"/>
      <c r="VCP1912" s="75"/>
      <c r="VCQ1912" s="75"/>
      <c r="VCR1912" s="75"/>
      <c r="VCS1912" s="75"/>
      <c r="VCT1912" s="75"/>
      <c r="VCU1912" s="75"/>
      <c r="VCV1912" s="75"/>
      <c r="VCW1912" s="75"/>
      <c r="VCX1912" s="75"/>
      <c r="VCY1912" s="75"/>
      <c r="VCZ1912" s="75"/>
      <c r="VDA1912" s="75"/>
      <c r="VDB1912" s="75"/>
      <c r="VDC1912" s="75"/>
      <c r="VDD1912" s="75"/>
      <c r="VDE1912" s="75"/>
      <c r="VDF1912" s="75"/>
      <c r="VDG1912" s="75"/>
      <c r="VDH1912" s="75"/>
      <c r="VDI1912" s="75"/>
      <c r="VDJ1912" s="75"/>
      <c r="VDK1912" s="75"/>
      <c r="VDL1912" s="75"/>
      <c r="VDM1912" s="75"/>
      <c r="VDN1912" s="75"/>
      <c r="VDO1912" s="75"/>
      <c r="VDP1912" s="75"/>
      <c r="VDQ1912" s="75"/>
      <c r="VDR1912" s="75"/>
      <c r="VDS1912" s="75"/>
      <c r="VDT1912" s="75"/>
      <c r="VDU1912" s="75"/>
      <c r="VDV1912" s="75"/>
      <c r="VDW1912" s="75"/>
      <c r="VDX1912" s="75"/>
      <c r="VDY1912" s="75"/>
      <c r="VDZ1912" s="75"/>
      <c r="VEA1912" s="75"/>
      <c r="VEB1912" s="75"/>
      <c r="VEC1912" s="75"/>
      <c r="VED1912" s="75"/>
      <c r="VEE1912" s="75"/>
      <c r="VEF1912" s="75"/>
      <c r="VEG1912" s="75"/>
      <c r="VEH1912" s="75"/>
      <c r="VEI1912" s="75"/>
      <c r="VEJ1912" s="75"/>
      <c r="VEK1912" s="75"/>
      <c r="VEL1912" s="75"/>
      <c r="VEM1912" s="75"/>
      <c r="VEN1912" s="75"/>
      <c r="VEO1912" s="75"/>
      <c r="VEP1912" s="75"/>
      <c r="VEQ1912" s="75"/>
      <c r="VER1912" s="75"/>
      <c r="VES1912" s="75"/>
      <c r="VET1912" s="75"/>
      <c r="VEU1912" s="75"/>
      <c r="VEV1912" s="75"/>
      <c r="VEW1912" s="75"/>
      <c r="VEX1912" s="75"/>
      <c r="VEY1912" s="75"/>
      <c r="VEZ1912" s="75"/>
      <c r="VFA1912" s="75"/>
      <c r="VFB1912" s="75"/>
      <c r="VFC1912" s="75"/>
      <c r="VFD1912" s="75"/>
      <c r="VFE1912" s="75"/>
      <c r="VFF1912" s="75"/>
      <c r="VFG1912" s="75"/>
      <c r="VFH1912" s="75"/>
      <c r="VFI1912" s="75"/>
      <c r="VFJ1912" s="75"/>
      <c r="VFK1912" s="75"/>
      <c r="VFL1912" s="75"/>
      <c r="VFM1912" s="75"/>
      <c r="VFN1912" s="75"/>
      <c r="VFO1912" s="75"/>
      <c r="VFP1912" s="75"/>
      <c r="VFQ1912" s="75"/>
      <c r="VFR1912" s="75"/>
      <c r="VFS1912" s="75"/>
      <c r="VFT1912" s="75"/>
      <c r="VFU1912" s="75"/>
      <c r="VFV1912" s="75"/>
      <c r="VFW1912" s="75"/>
      <c r="VFX1912" s="75"/>
      <c r="VFY1912" s="75"/>
      <c r="VFZ1912" s="75"/>
      <c r="VGA1912" s="75"/>
      <c r="VGB1912" s="75"/>
      <c r="VGC1912" s="75"/>
      <c r="VGD1912" s="75"/>
      <c r="VGE1912" s="75"/>
      <c r="VGF1912" s="75"/>
      <c r="VGG1912" s="75"/>
      <c r="VGH1912" s="75"/>
      <c r="VGI1912" s="75"/>
      <c r="VGJ1912" s="75"/>
      <c r="VGK1912" s="75"/>
      <c r="VGL1912" s="75"/>
      <c r="VGM1912" s="75"/>
      <c r="VGN1912" s="75"/>
      <c r="VGO1912" s="75"/>
      <c r="VGP1912" s="75"/>
      <c r="VGQ1912" s="75"/>
      <c r="VGR1912" s="75"/>
      <c r="VGS1912" s="75"/>
      <c r="VGT1912" s="75"/>
      <c r="VGU1912" s="75"/>
      <c r="VGV1912" s="75"/>
      <c r="VGW1912" s="75"/>
      <c r="VGX1912" s="75"/>
      <c r="VGY1912" s="75"/>
      <c r="VGZ1912" s="75"/>
      <c r="VHA1912" s="75"/>
      <c r="VHB1912" s="75"/>
      <c r="VHC1912" s="75"/>
      <c r="VHD1912" s="75"/>
      <c r="VHE1912" s="75"/>
      <c r="VHF1912" s="75"/>
      <c r="VHG1912" s="75"/>
      <c r="VHH1912" s="75"/>
      <c r="VHI1912" s="75"/>
      <c r="VHJ1912" s="75"/>
      <c r="VHK1912" s="75"/>
      <c r="VHL1912" s="75"/>
      <c r="VHM1912" s="75"/>
      <c r="VHN1912" s="75"/>
      <c r="VHO1912" s="75"/>
      <c r="VHP1912" s="75"/>
      <c r="VHQ1912" s="75"/>
      <c r="VHR1912" s="75"/>
      <c r="VHS1912" s="75"/>
      <c r="VHT1912" s="75"/>
      <c r="VHU1912" s="75"/>
      <c r="VHV1912" s="75"/>
      <c r="VHW1912" s="75"/>
      <c r="VHX1912" s="75"/>
      <c r="VHY1912" s="75"/>
      <c r="VHZ1912" s="75"/>
      <c r="VIA1912" s="75"/>
      <c r="VIB1912" s="75"/>
      <c r="VIC1912" s="75"/>
      <c r="VID1912" s="75"/>
      <c r="VIE1912" s="75"/>
      <c r="VIF1912" s="75"/>
      <c r="VIG1912" s="75"/>
      <c r="VIH1912" s="75"/>
      <c r="VII1912" s="75"/>
      <c r="VIJ1912" s="75"/>
      <c r="VIK1912" s="75"/>
      <c r="VIL1912" s="75"/>
      <c r="VIM1912" s="75"/>
      <c r="VIN1912" s="75"/>
      <c r="VIO1912" s="75"/>
      <c r="VIP1912" s="75"/>
      <c r="VIQ1912" s="75"/>
      <c r="VIR1912" s="75"/>
      <c r="VIS1912" s="75"/>
      <c r="VIT1912" s="75"/>
      <c r="VIU1912" s="75"/>
      <c r="VIV1912" s="75"/>
      <c r="VIW1912" s="75"/>
      <c r="VIX1912" s="75"/>
      <c r="VIY1912" s="75"/>
      <c r="VIZ1912" s="75"/>
      <c r="VJA1912" s="75"/>
      <c r="VJB1912" s="75"/>
      <c r="VJC1912" s="75"/>
      <c r="VJD1912" s="75"/>
      <c r="VJE1912" s="75"/>
      <c r="VJF1912" s="75"/>
      <c r="VJG1912" s="75"/>
      <c r="VJH1912" s="75"/>
      <c r="VJI1912" s="75"/>
      <c r="VJJ1912" s="75"/>
      <c r="VJK1912" s="75"/>
      <c r="VJL1912" s="75"/>
      <c r="VJM1912" s="75"/>
      <c r="VJN1912" s="75"/>
      <c r="VJO1912" s="75"/>
      <c r="VJP1912" s="75"/>
      <c r="VJQ1912" s="75"/>
      <c r="VJR1912" s="75"/>
      <c r="VJS1912" s="75"/>
      <c r="VJT1912" s="75"/>
      <c r="VJU1912" s="75"/>
      <c r="VJV1912" s="75"/>
      <c r="VJW1912" s="75"/>
      <c r="VJX1912" s="75"/>
      <c r="VJY1912" s="75"/>
      <c r="VJZ1912" s="75"/>
      <c r="VKA1912" s="75"/>
      <c r="VKB1912" s="75"/>
      <c r="VKC1912" s="75"/>
      <c r="VKD1912" s="75"/>
      <c r="VKE1912" s="75"/>
      <c r="VKF1912" s="75"/>
      <c r="VKG1912" s="75"/>
      <c r="VKH1912" s="75"/>
      <c r="VKI1912" s="75"/>
      <c r="VKJ1912" s="75"/>
      <c r="VKK1912" s="75"/>
      <c r="VKL1912" s="75"/>
      <c r="VKM1912" s="75"/>
      <c r="VKN1912" s="75"/>
      <c r="VKO1912" s="75"/>
      <c r="VKP1912" s="75"/>
      <c r="VKQ1912" s="75"/>
      <c r="VKR1912" s="75"/>
      <c r="VKS1912" s="75"/>
      <c r="VKT1912" s="75"/>
      <c r="VKU1912" s="75"/>
      <c r="VKV1912" s="75"/>
      <c r="VKW1912" s="75"/>
      <c r="VKX1912" s="75"/>
      <c r="VKY1912" s="75"/>
      <c r="VKZ1912" s="75"/>
      <c r="VLA1912" s="75"/>
      <c r="VLB1912" s="75"/>
      <c r="VLC1912" s="75"/>
      <c r="VLD1912" s="75"/>
      <c r="VLE1912" s="75"/>
      <c r="VLF1912" s="75"/>
      <c r="VLG1912" s="75"/>
      <c r="VLH1912" s="75"/>
      <c r="VLI1912" s="75"/>
      <c r="VLJ1912" s="75"/>
      <c r="VLK1912" s="75"/>
      <c r="VLL1912" s="75"/>
      <c r="VLM1912" s="75"/>
      <c r="VLN1912" s="75"/>
      <c r="VLO1912" s="75"/>
      <c r="VLP1912" s="75"/>
      <c r="VLQ1912" s="75"/>
      <c r="VLR1912" s="75"/>
      <c r="VLS1912" s="75"/>
      <c r="VLT1912" s="75"/>
      <c r="VLU1912" s="75"/>
      <c r="VLV1912" s="75"/>
      <c r="VLW1912" s="75"/>
      <c r="VLX1912" s="75"/>
      <c r="VLY1912" s="75"/>
      <c r="VLZ1912" s="75"/>
      <c r="VMA1912" s="75"/>
      <c r="VMB1912" s="75"/>
      <c r="VMC1912" s="75"/>
      <c r="VMD1912" s="75"/>
      <c r="VME1912" s="75"/>
      <c r="VMF1912" s="75"/>
      <c r="VMG1912" s="75"/>
      <c r="VMH1912" s="75"/>
      <c r="VMI1912" s="75"/>
      <c r="VMJ1912" s="75"/>
      <c r="VMK1912" s="75"/>
      <c r="VML1912" s="75"/>
      <c r="VMM1912" s="75"/>
      <c r="VMN1912" s="75"/>
      <c r="VMO1912" s="75"/>
      <c r="VMP1912" s="75"/>
      <c r="VMQ1912" s="75"/>
      <c r="VMR1912" s="75"/>
      <c r="VMS1912" s="75"/>
      <c r="VMT1912" s="75"/>
      <c r="VMU1912" s="75"/>
      <c r="VMV1912" s="75"/>
      <c r="VMW1912" s="75"/>
      <c r="VMX1912" s="75"/>
      <c r="VMY1912" s="75"/>
      <c r="VMZ1912" s="75"/>
      <c r="VNA1912" s="75"/>
      <c r="VNB1912" s="75"/>
      <c r="VNC1912" s="75"/>
      <c r="VND1912" s="75"/>
      <c r="VNE1912" s="75"/>
      <c r="VNF1912" s="75"/>
      <c r="VNG1912" s="75"/>
      <c r="VNH1912" s="75"/>
      <c r="VNI1912" s="75"/>
      <c r="VNJ1912" s="75"/>
      <c r="VNK1912" s="75"/>
      <c r="VNL1912" s="75"/>
      <c r="VNM1912" s="75"/>
      <c r="VNN1912" s="75"/>
      <c r="VNO1912" s="75"/>
      <c r="VNP1912" s="75"/>
      <c r="VNQ1912" s="75"/>
      <c r="VNR1912" s="75"/>
      <c r="VNS1912" s="75"/>
      <c r="VNT1912" s="75"/>
      <c r="VNU1912" s="75"/>
      <c r="VNV1912" s="75"/>
      <c r="VNW1912" s="75"/>
      <c r="VNX1912" s="75"/>
      <c r="VNY1912" s="75"/>
      <c r="VNZ1912" s="75"/>
      <c r="VOA1912" s="75"/>
      <c r="VOB1912" s="75"/>
      <c r="VOC1912" s="75"/>
      <c r="VOD1912" s="75"/>
      <c r="VOE1912" s="75"/>
      <c r="VOF1912" s="75"/>
      <c r="VOG1912" s="75"/>
      <c r="VOH1912" s="75"/>
      <c r="VOI1912" s="75"/>
      <c r="VOJ1912" s="75"/>
      <c r="VOK1912" s="75"/>
      <c r="VOL1912" s="75"/>
      <c r="VOM1912" s="75"/>
      <c r="VON1912" s="75"/>
      <c r="VOO1912" s="75"/>
      <c r="VOP1912" s="75"/>
      <c r="VOQ1912" s="75"/>
      <c r="VOR1912" s="75"/>
      <c r="VOS1912" s="75"/>
      <c r="VOT1912" s="75"/>
      <c r="VOU1912" s="75"/>
      <c r="VOV1912" s="75"/>
      <c r="VOW1912" s="75"/>
      <c r="VOX1912" s="75"/>
      <c r="VOY1912" s="75"/>
      <c r="VOZ1912" s="75"/>
      <c r="VPA1912" s="75"/>
      <c r="VPB1912" s="75"/>
      <c r="VPC1912" s="75"/>
      <c r="VPD1912" s="75"/>
      <c r="VPE1912" s="75"/>
      <c r="VPF1912" s="75"/>
      <c r="VPG1912" s="75"/>
      <c r="VPH1912" s="75"/>
      <c r="VPI1912" s="75"/>
      <c r="VPJ1912" s="75"/>
      <c r="VPK1912" s="75"/>
      <c r="VPL1912" s="75"/>
      <c r="VPM1912" s="75"/>
      <c r="VPN1912" s="75"/>
      <c r="VPO1912" s="75"/>
      <c r="VPP1912" s="75"/>
      <c r="VPQ1912" s="75"/>
      <c r="VPR1912" s="75"/>
      <c r="VPS1912" s="75"/>
      <c r="VPT1912" s="75"/>
      <c r="VPU1912" s="75"/>
      <c r="VPV1912" s="75"/>
      <c r="VPW1912" s="75"/>
      <c r="VPX1912" s="75"/>
      <c r="VPY1912" s="75"/>
      <c r="VPZ1912" s="75"/>
      <c r="VQA1912" s="75"/>
      <c r="VQB1912" s="75"/>
      <c r="VQC1912" s="75"/>
      <c r="VQD1912" s="75"/>
      <c r="VQE1912" s="75"/>
      <c r="VQF1912" s="75"/>
      <c r="VQG1912" s="75"/>
      <c r="VQH1912" s="75"/>
      <c r="VQI1912" s="75"/>
      <c r="VQJ1912" s="75"/>
      <c r="VQK1912" s="75"/>
      <c r="VQL1912" s="75"/>
      <c r="VQM1912" s="75"/>
      <c r="VQN1912" s="75"/>
      <c r="VQO1912" s="75"/>
      <c r="VQP1912" s="75"/>
      <c r="VQQ1912" s="75"/>
      <c r="VQR1912" s="75"/>
      <c r="VQS1912" s="75"/>
      <c r="VQT1912" s="75"/>
      <c r="VQU1912" s="75"/>
      <c r="VQV1912" s="75"/>
      <c r="VQW1912" s="75"/>
      <c r="VQX1912" s="75"/>
      <c r="VQY1912" s="75"/>
      <c r="VQZ1912" s="75"/>
      <c r="VRA1912" s="75"/>
      <c r="VRB1912" s="75"/>
      <c r="VRC1912" s="75"/>
      <c r="VRD1912" s="75"/>
      <c r="VRE1912" s="75"/>
      <c r="VRF1912" s="75"/>
      <c r="VRG1912" s="75"/>
      <c r="VRH1912" s="75"/>
      <c r="VRI1912" s="75"/>
      <c r="VRJ1912" s="75"/>
      <c r="VRK1912" s="75"/>
      <c r="VRL1912" s="75"/>
      <c r="VRM1912" s="75"/>
      <c r="VRN1912" s="75"/>
      <c r="VRO1912" s="75"/>
      <c r="VRP1912" s="75"/>
      <c r="VRQ1912" s="75"/>
      <c r="VRR1912" s="75"/>
      <c r="VRS1912" s="75"/>
      <c r="VRT1912" s="75"/>
      <c r="VRU1912" s="75"/>
      <c r="VRV1912" s="75"/>
      <c r="VRW1912" s="75"/>
      <c r="VRX1912" s="75"/>
      <c r="VRY1912" s="75"/>
      <c r="VRZ1912" s="75"/>
      <c r="VSA1912" s="75"/>
      <c r="VSB1912" s="75"/>
      <c r="VSC1912" s="75"/>
      <c r="VSD1912" s="75"/>
      <c r="VSE1912" s="75"/>
      <c r="VSF1912" s="75"/>
      <c r="VSG1912" s="75"/>
      <c r="VSH1912" s="75"/>
      <c r="VSI1912" s="75"/>
      <c r="VSJ1912" s="75"/>
      <c r="VSK1912" s="75"/>
      <c r="VSL1912" s="75"/>
      <c r="VSM1912" s="75"/>
      <c r="VSN1912" s="75"/>
      <c r="VSO1912" s="75"/>
      <c r="VSP1912" s="75"/>
      <c r="VSQ1912" s="75"/>
      <c r="VSR1912" s="75"/>
      <c r="VSS1912" s="75"/>
      <c r="VST1912" s="75"/>
      <c r="VSU1912" s="75"/>
      <c r="VSV1912" s="75"/>
      <c r="VSW1912" s="75"/>
      <c r="VSX1912" s="75"/>
      <c r="VSY1912" s="75"/>
      <c r="VSZ1912" s="75"/>
      <c r="VTA1912" s="75"/>
      <c r="VTB1912" s="75"/>
      <c r="VTC1912" s="75"/>
      <c r="VTD1912" s="75"/>
      <c r="VTE1912" s="75"/>
      <c r="VTF1912" s="75"/>
      <c r="VTG1912" s="75"/>
      <c r="VTH1912" s="75"/>
      <c r="VTI1912" s="75"/>
      <c r="VTJ1912" s="75"/>
      <c r="VTK1912" s="75"/>
      <c r="VTL1912" s="75"/>
      <c r="VTM1912" s="75"/>
      <c r="VTN1912" s="75"/>
      <c r="VTO1912" s="75"/>
      <c r="VTP1912" s="75"/>
      <c r="VTQ1912" s="75"/>
      <c r="VTR1912" s="75"/>
      <c r="VTS1912" s="75"/>
      <c r="VTT1912" s="75"/>
      <c r="VTU1912" s="75"/>
      <c r="VTV1912" s="75"/>
      <c r="VTW1912" s="75"/>
      <c r="VTX1912" s="75"/>
      <c r="VTY1912" s="75"/>
      <c r="VTZ1912" s="75"/>
      <c r="VUA1912" s="75"/>
      <c r="VUB1912" s="75"/>
      <c r="VUC1912" s="75"/>
      <c r="VUD1912" s="75"/>
      <c r="VUE1912" s="75"/>
      <c r="VUF1912" s="75"/>
      <c r="VUG1912" s="75"/>
      <c r="VUH1912" s="75"/>
      <c r="VUI1912" s="75"/>
      <c r="VUJ1912" s="75"/>
      <c r="VUK1912" s="75"/>
      <c r="VUL1912" s="75"/>
      <c r="VUM1912" s="75"/>
      <c r="VUN1912" s="75"/>
      <c r="VUO1912" s="75"/>
      <c r="VUP1912" s="75"/>
      <c r="VUQ1912" s="75"/>
      <c r="VUR1912" s="75"/>
      <c r="VUS1912" s="75"/>
      <c r="VUT1912" s="75"/>
      <c r="VUU1912" s="75"/>
      <c r="VUV1912" s="75"/>
      <c r="VUW1912" s="75"/>
      <c r="VUX1912" s="75"/>
      <c r="VUY1912" s="75"/>
      <c r="VUZ1912" s="75"/>
      <c r="VVA1912" s="75"/>
      <c r="VVB1912" s="75"/>
      <c r="VVC1912" s="75"/>
      <c r="VVD1912" s="75"/>
      <c r="VVE1912" s="75"/>
      <c r="VVF1912" s="75"/>
      <c r="VVG1912" s="75"/>
      <c r="VVH1912" s="75"/>
      <c r="VVI1912" s="75"/>
      <c r="VVJ1912" s="75"/>
      <c r="VVK1912" s="75"/>
      <c r="VVL1912" s="75"/>
      <c r="VVM1912" s="75"/>
      <c r="VVN1912" s="75"/>
      <c r="VVO1912" s="75"/>
      <c r="VVP1912" s="75"/>
      <c r="VVQ1912" s="75"/>
      <c r="VVR1912" s="75"/>
      <c r="VVS1912" s="75"/>
      <c r="VVT1912" s="75"/>
      <c r="VVU1912" s="75"/>
      <c r="VVV1912" s="75"/>
      <c r="VVW1912" s="75"/>
      <c r="VVX1912" s="75"/>
      <c r="VVY1912" s="75"/>
      <c r="VVZ1912" s="75"/>
      <c r="VWA1912" s="75"/>
      <c r="VWB1912" s="75"/>
      <c r="VWC1912" s="75"/>
      <c r="VWD1912" s="75"/>
      <c r="VWE1912" s="75"/>
      <c r="VWF1912" s="75"/>
      <c r="VWG1912" s="75"/>
      <c r="VWH1912" s="75"/>
      <c r="VWI1912" s="75"/>
      <c r="VWJ1912" s="75"/>
      <c r="VWK1912" s="75"/>
      <c r="VWL1912" s="75"/>
      <c r="VWM1912" s="75"/>
      <c r="VWN1912" s="75"/>
      <c r="VWO1912" s="75"/>
      <c r="VWP1912" s="75"/>
      <c r="VWQ1912" s="75"/>
      <c r="VWR1912" s="75"/>
      <c r="VWS1912" s="75"/>
      <c r="VWT1912" s="75"/>
      <c r="VWU1912" s="75"/>
      <c r="VWV1912" s="75"/>
      <c r="VWW1912" s="75"/>
      <c r="VWX1912" s="75"/>
      <c r="VWY1912" s="75"/>
      <c r="VWZ1912" s="75"/>
      <c r="VXA1912" s="75"/>
      <c r="VXB1912" s="75"/>
      <c r="VXC1912" s="75"/>
      <c r="VXD1912" s="75"/>
      <c r="VXE1912" s="75"/>
      <c r="VXF1912" s="75"/>
      <c r="VXG1912" s="75"/>
      <c r="VXH1912" s="75"/>
      <c r="VXI1912" s="75"/>
      <c r="VXJ1912" s="75"/>
      <c r="VXK1912" s="75"/>
      <c r="VXL1912" s="75"/>
      <c r="VXM1912" s="75"/>
      <c r="VXN1912" s="75"/>
      <c r="VXO1912" s="75"/>
      <c r="VXP1912" s="75"/>
      <c r="VXQ1912" s="75"/>
      <c r="VXR1912" s="75"/>
      <c r="VXS1912" s="75"/>
      <c r="VXT1912" s="75"/>
      <c r="VXU1912" s="75"/>
      <c r="VXV1912" s="75"/>
      <c r="VXW1912" s="75"/>
      <c r="VXX1912" s="75"/>
      <c r="VXY1912" s="75"/>
      <c r="VXZ1912" s="75"/>
      <c r="VYA1912" s="75"/>
      <c r="VYB1912" s="75"/>
      <c r="VYC1912" s="75"/>
      <c r="VYD1912" s="75"/>
      <c r="VYE1912" s="75"/>
      <c r="VYF1912" s="75"/>
      <c r="VYG1912" s="75"/>
      <c r="VYH1912" s="75"/>
      <c r="VYI1912" s="75"/>
      <c r="VYJ1912" s="75"/>
      <c r="VYK1912" s="75"/>
      <c r="VYL1912" s="75"/>
      <c r="VYM1912" s="75"/>
      <c r="VYN1912" s="75"/>
      <c r="VYO1912" s="75"/>
      <c r="VYP1912" s="75"/>
      <c r="VYQ1912" s="75"/>
      <c r="VYR1912" s="75"/>
      <c r="VYS1912" s="75"/>
      <c r="VYT1912" s="75"/>
      <c r="VYU1912" s="75"/>
      <c r="VYV1912" s="75"/>
      <c r="VYW1912" s="75"/>
      <c r="VYX1912" s="75"/>
      <c r="VYY1912" s="75"/>
      <c r="VYZ1912" s="75"/>
      <c r="VZA1912" s="75"/>
      <c r="VZB1912" s="75"/>
      <c r="VZC1912" s="75"/>
      <c r="VZD1912" s="75"/>
      <c r="VZE1912" s="75"/>
      <c r="VZF1912" s="75"/>
      <c r="VZG1912" s="75"/>
      <c r="VZH1912" s="75"/>
      <c r="VZI1912" s="75"/>
      <c r="VZJ1912" s="75"/>
      <c r="VZK1912" s="75"/>
      <c r="VZL1912" s="75"/>
      <c r="VZM1912" s="75"/>
      <c r="VZN1912" s="75"/>
      <c r="VZO1912" s="75"/>
      <c r="VZP1912" s="75"/>
      <c r="VZQ1912" s="75"/>
      <c r="VZR1912" s="75"/>
      <c r="VZS1912" s="75"/>
      <c r="VZT1912" s="75"/>
      <c r="VZU1912" s="75"/>
      <c r="VZV1912" s="75"/>
      <c r="VZW1912" s="75"/>
      <c r="VZX1912" s="75"/>
      <c r="VZY1912" s="75"/>
      <c r="VZZ1912" s="75"/>
      <c r="WAA1912" s="75"/>
      <c r="WAB1912" s="75"/>
      <c r="WAC1912" s="75"/>
      <c r="WAD1912" s="75"/>
      <c r="WAE1912" s="75"/>
      <c r="WAF1912" s="75"/>
      <c r="WAG1912" s="75"/>
      <c r="WAH1912" s="75"/>
      <c r="WAI1912" s="75"/>
      <c r="WAJ1912" s="75"/>
      <c r="WAK1912" s="75"/>
      <c r="WAL1912" s="75"/>
      <c r="WAM1912" s="75"/>
      <c r="WAN1912" s="75"/>
      <c r="WAO1912" s="75"/>
      <c r="WAP1912" s="75"/>
      <c r="WAQ1912" s="75"/>
      <c r="WAR1912" s="75"/>
      <c r="WAS1912" s="75"/>
      <c r="WAT1912" s="75"/>
      <c r="WAU1912" s="75"/>
      <c r="WAV1912" s="75"/>
      <c r="WAW1912" s="75"/>
      <c r="WAX1912" s="75"/>
      <c r="WAY1912" s="75"/>
      <c r="WAZ1912" s="75"/>
      <c r="WBA1912" s="75"/>
      <c r="WBB1912" s="75"/>
      <c r="WBC1912" s="75"/>
      <c r="WBD1912" s="75"/>
      <c r="WBE1912" s="75"/>
      <c r="WBF1912" s="75"/>
      <c r="WBG1912" s="75"/>
      <c r="WBH1912" s="75"/>
      <c r="WBI1912" s="75"/>
      <c r="WBJ1912" s="75"/>
      <c r="WBK1912" s="75"/>
      <c r="WBL1912" s="75"/>
      <c r="WBM1912" s="75"/>
      <c r="WBN1912" s="75"/>
      <c r="WBO1912" s="75"/>
      <c r="WBP1912" s="75"/>
      <c r="WBQ1912" s="75"/>
      <c r="WBR1912" s="75"/>
      <c r="WBS1912" s="75"/>
      <c r="WBT1912" s="75"/>
      <c r="WBU1912" s="75"/>
      <c r="WBV1912" s="75"/>
      <c r="WBW1912" s="75"/>
      <c r="WBX1912" s="75"/>
      <c r="WBY1912" s="75"/>
      <c r="WBZ1912" s="75"/>
      <c r="WCA1912" s="75"/>
      <c r="WCB1912" s="75"/>
      <c r="WCC1912" s="75"/>
      <c r="WCD1912" s="75"/>
      <c r="WCE1912" s="75"/>
      <c r="WCF1912" s="75"/>
      <c r="WCG1912" s="75"/>
      <c r="WCH1912" s="75"/>
      <c r="WCI1912" s="75"/>
      <c r="WCJ1912" s="75"/>
      <c r="WCK1912" s="75"/>
      <c r="WCL1912" s="75"/>
      <c r="WCM1912" s="75"/>
      <c r="WCN1912" s="75"/>
      <c r="WCO1912" s="75"/>
      <c r="WCP1912" s="75"/>
      <c r="WCQ1912" s="75"/>
      <c r="WCR1912" s="75"/>
      <c r="WCS1912" s="75"/>
      <c r="WCT1912" s="75"/>
      <c r="WCU1912" s="75"/>
      <c r="WCV1912" s="75"/>
      <c r="WCW1912" s="75"/>
      <c r="WCX1912" s="75"/>
      <c r="WCY1912" s="75"/>
      <c r="WCZ1912" s="75"/>
      <c r="WDA1912" s="75"/>
      <c r="WDB1912" s="75"/>
      <c r="WDC1912" s="75"/>
      <c r="WDD1912" s="75"/>
      <c r="WDE1912" s="75"/>
      <c r="WDF1912" s="75"/>
      <c r="WDG1912" s="75"/>
      <c r="WDH1912" s="75"/>
      <c r="WDI1912" s="75"/>
      <c r="WDJ1912" s="75"/>
      <c r="WDK1912" s="75"/>
      <c r="WDL1912" s="75"/>
      <c r="WDM1912" s="75"/>
      <c r="WDN1912" s="75"/>
      <c r="WDO1912" s="75"/>
      <c r="WDP1912" s="75"/>
      <c r="WDQ1912" s="75"/>
      <c r="WDR1912" s="75"/>
      <c r="WDS1912" s="75"/>
      <c r="WDT1912" s="75"/>
      <c r="WDU1912" s="75"/>
      <c r="WDV1912" s="75"/>
      <c r="WDW1912" s="75"/>
      <c r="WDX1912" s="75"/>
      <c r="WDY1912" s="75"/>
      <c r="WDZ1912" s="75"/>
      <c r="WEA1912" s="75"/>
      <c r="WEB1912" s="75"/>
      <c r="WEC1912" s="75"/>
      <c r="WED1912" s="75"/>
      <c r="WEE1912" s="75"/>
      <c r="WEF1912" s="75"/>
      <c r="WEG1912" s="75"/>
      <c r="WEH1912" s="75"/>
      <c r="WEI1912" s="75"/>
      <c r="WEJ1912" s="75"/>
      <c r="WEK1912" s="75"/>
      <c r="WEL1912" s="75"/>
      <c r="WEM1912" s="75"/>
      <c r="WEN1912" s="75"/>
      <c r="WEO1912" s="75"/>
      <c r="WEP1912" s="75"/>
      <c r="WEQ1912" s="75"/>
      <c r="WER1912" s="75"/>
      <c r="WES1912" s="75"/>
      <c r="WET1912" s="75"/>
      <c r="WEU1912" s="75"/>
      <c r="WEV1912" s="75"/>
      <c r="WEW1912" s="75"/>
      <c r="WEX1912" s="75"/>
      <c r="WEY1912" s="75"/>
      <c r="WEZ1912" s="75"/>
      <c r="WFA1912" s="75"/>
      <c r="WFB1912" s="75"/>
      <c r="WFC1912" s="75"/>
      <c r="WFD1912" s="75"/>
      <c r="WFE1912" s="75"/>
      <c r="WFF1912" s="75"/>
      <c r="WFG1912" s="75"/>
      <c r="WFH1912" s="75"/>
      <c r="WFI1912" s="75"/>
      <c r="WFJ1912" s="75"/>
      <c r="WFK1912" s="75"/>
      <c r="WFL1912" s="75"/>
      <c r="WFM1912" s="75"/>
      <c r="WFN1912" s="75"/>
      <c r="WFO1912" s="75"/>
      <c r="WFP1912" s="75"/>
      <c r="WFQ1912" s="75"/>
      <c r="WFR1912" s="75"/>
      <c r="WFS1912" s="75"/>
      <c r="WFT1912" s="75"/>
      <c r="WFU1912" s="75"/>
      <c r="WFV1912" s="75"/>
      <c r="WFW1912" s="75"/>
      <c r="WFX1912" s="75"/>
      <c r="WFY1912" s="75"/>
      <c r="WFZ1912" s="75"/>
      <c r="WGA1912" s="75"/>
      <c r="WGB1912" s="75"/>
      <c r="WGC1912" s="75"/>
      <c r="WGD1912" s="75"/>
      <c r="WGE1912" s="75"/>
      <c r="WGF1912" s="75"/>
      <c r="WGG1912" s="75"/>
      <c r="WGH1912" s="75"/>
      <c r="WGI1912" s="75"/>
      <c r="WGJ1912" s="75"/>
      <c r="WGK1912" s="75"/>
      <c r="WGL1912" s="75"/>
      <c r="WGM1912" s="75"/>
      <c r="WGN1912" s="75"/>
      <c r="WGO1912" s="75"/>
      <c r="WGP1912" s="75"/>
      <c r="WGQ1912" s="75"/>
      <c r="WGR1912" s="75"/>
      <c r="WGS1912" s="75"/>
      <c r="WGT1912" s="75"/>
      <c r="WGU1912" s="75"/>
      <c r="WGV1912" s="75"/>
      <c r="WGW1912" s="75"/>
      <c r="WGX1912" s="75"/>
      <c r="WGY1912" s="75"/>
      <c r="WGZ1912" s="75"/>
      <c r="WHA1912" s="75"/>
      <c r="WHB1912" s="75"/>
      <c r="WHC1912" s="75"/>
      <c r="WHD1912" s="75"/>
      <c r="WHE1912" s="75"/>
      <c r="WHF1912" s="75"/>
      <c r="WHG1912" s="75"/>
      <c r="WHH1912" s="75"/>
      <c r="WHI1912" s="75"/>
      <c r="WHJ1912" s="75"/>
      <c r="WHK1912" s="75"/>
      <c r="WHL1912" s="75"/>
      <c r="WHM1912" s="75"/>
      <c r="WHN1912" s="75"/>
      <c r="WHO1912" s="75"/>
      <c r="WHP1912" s="75"/>
      <c r="WHQ1912" s="75"/>
      <c r="WHR1912" s="75"/>
      <c r="WHS1912" s="75"/>
      <c r="WHT1912" s="75"/>
      <c r="WHU1912" s="75"/>
      <c r="WHV1912" s="75"/>
      <c r="WHW1912" s="75"/>
      <c r="WHX1912" s="75"/>
      <c r="WHY1912" s="75"/>
      <c r="WHZ1912" s="75"/>
      <c r="WIA1912" s="75"/>
      <c r="WIB1912" s="75"/>
      <c r="WIC1912" s="75"/>
      <c r="WID1912" s="75"/>
      <c r="WIE1912" s="75"/>
      <c r="WIF1912" s="75"/>
      <c r="WIG1912" s="75"/>
      <c r="WIH1912" s="75"/>
      <c r="WII1912" s="75"/>
      <c r="WIJ1912" s="75"/>
      <c r="WIK1912" s="75"/>
      <c r="WIL1912" s="75"/>
      <c r="WIM1912" s="75"/>
      <c r="WIN1912" s="75"/>
      <c r="WIO1912" s="75"/>
      <c r="WIP1912" s="75"/>
      <c r="WIQ1912" s="75"/>
      <c r="WIR1912" s="75"/>
      <c r="WIS1912" s="75"/>
      <c r="WIT1912" s="75"/>
      <c r="WIU1912" s="75"/>
      <c r="WIV1912" s="75"/>
      <c r="WIW1912" s="75"/>
      <c r="WIX1912" s="75"/>
      <c r="WIY1912" s="75"/>
      <c r="WIZ1912" s="75"/>
      <c r="WJA1912" s="75"/>
      <c r="WJB1912" s="75"/>
      <c r="WJC1912" s="75"/>
      <c r="WJD1912" s="75"/>
      <c r="WJE1912" s="75"/>
      <c r="WJF1912" s="75"/>
      <c r="WJG1912" s="75"/>
      <c r="WJH1912" s="75"/>
      <c r="WJI1912" s="75"/>
      <c r="WJJ1912" s="75"/>
      <c r="WJK1912" s="75"/>
      <c r="WJL1912" s="75"/>
      <c r="WJM1912" s="75"/>
      <c r="WJN1912" s="75"/>
      <c r="WJO1912" s="75"/>
      <c r="WJP1912" s="75"/>
      <c r="WJQ1912" s="75"/>
      <c r="WJR1912" s="75"/>
      <c r="WJS1912" s="75"/>
      <c r="WJT1912" s="75"/>
      <c r="WJU1912" s="75"/>
      <c r="WJV1912" s="75"/>
      <c r="WJW1912" s="75"/>
      <c r="WJX1912" s="75"/>
      <c r="WJY1912" s="75"/>
      <c r="WJZ1912" s="75"/>
      <c r="WKA1912" s="75"/>
      <c r="WKB1912" s="75"/>
      <c r="WKC1912" s="75"/>
      <c r="WKD1912" s="75"/>
      <c r="WKE1912" s="75"/>
      <c r="WKF1912" s="75"/>
      <c r="WKG1912" s="75"/>
      <c r="WKH1912" s="75"/>
      <c r="WKI1912" s="75"/>
      <c r="WKJ1912" s="75"/>
      <c r="WKK1912" s="75"/>
      <c r="WKL1912" s="75"/>
      <c r="WKM1912" s="75"/>
      <c r="WKN1912" s="75"/>
      <c r="WKO1912" s="75"/>
      <c r="WKP1912" s="75"/>
      <c r="WKQ1912" s="75"/>
      <c r="WKR1912" s="75"/>
      <c r="WKS1912" s="75"/>
      <c r="WKT1912" s="75"/>
      <c r="WKU1912" s="75"/>
      <c r="WKV1912" s="75"/>
      <c r="WKW1912" s="75"/>
      <c r="WKX1912" s="75"/>
      <c r="WKY1912" s="75"/>
      <c r="WKZ1912" s="75"/>
      <c r="WLA1912" s="75"/>
      <c r="WLB1912" s="75"/>
      <c r="WLC1912" s="75"/>
      <c r="WLD1912" s="75"/>
      <c r="WLE1912" s="75"/>
      <c r="WLF1912" s="75"/>
      <c r="WLG1912" s="75"/>
      <c r="WLH1912" s="75"/>
      <c r="WLI1912" s="75"/>
      <c r="WLJ1912" s="75"/>
      <c r="WLK1912" s="75"/>
      <c r="WLL1912" s="75"/>
      <c r="WLM1912" s="75"/>
      <c r="WLN1912" s="75"/>
      <c r="WLO1912" s="75"/>
      <c r="WLP1912" s="75"/>
      <c r="WLQ1912" s="75"/>
      <c r="WLR1912" s="75"/>
      <c r="WLS1912" s="75"/>
      <c r="WLT1912" s="75"/>
      <c r="WLU1912" s="75"/>
      <c r="WLV1912" s="75"/>
      <c r="WLW1912" s="75"/>
      <c r="WLX1912" s="75"/>
      <c r="WLY1912" s="75"/>
      <c r="WLZ1912" s="75"/>
      <c r="WMA1912" s="75"/>
      <c r="WMB1912" s="75"/>
      <c r="WMC1912" s="75"/>
      <c r="WMD1912" s="75"/>
      <c r="WME1912" s="75"/>
      <c r="WMF1912" s="75"/>
      <c r="WMG1912" s="75"/>
      <c r="WMH1912" s="75"/>
      <c r="WMI1912" s="75"/>
      <c r="WMJ1912" s="75"/>
      <c r="WMK1912" s="75"/>
      <c r="WML1912" s="75"/>
      <c r="WMM1912" s="75"/>
      <c r="WMN1912" s="75"/>
      <c r="WMO1912" s="75"/>
      <c r="WMP1912" s="75"/>
      <c r="WMQ1912" s="75"/>
      <c r="WMR1912" s="75"/>
      <c r="WMS1912" s="75"/>
      <c r="WMT1912" s="75"/>
      <c r="WMU1912" s="75"/>
      <c r="WMV1912" s="75"/>
      <c r="WMW1912" s="75"/>
      <c r="WMX1912" s="75"/>
      <c r="WMY1912" s="75"/>
      <c r="WMZ1912" s="75"/>
      <c r="WNA1912" s="75"/>
      <c r="WNB1912" s="75"/>
      <c r="WNC1912" s="75"/>
      <c r="WND1912" s="75"/>
      <c r="WNE1912" s="75"/>
      <c r="WNF1912" s="75"/>
      <c r="WNG1912" s="75"/>
      <c r="WNH1912" s="75"/>
      <c r="WNI1912" s="75"/>
      <c r="WNJ1912" s="75"/>
      <c r="WNK1912" s="75"/>
      <c r="WNL1912" s="75"/>
      <c r="WNM1912" s="75"/>
      <c r="WNN1912" s="75"/>
      <c r="WNO1912" s="75"/>
      <c r="WNP1912" s="75"/>
      <c r="WNQ1912" s="75"/>
      <c r="WNR1912" s="75"/>
      <c r="WNS1912" s="75"/>
      <c r="WNT1912" s="75"/>
      <c r="WNU1912" s="75"/>
      <c r="WNV1912" s="75"/>
      <c r="WNW1912" s="75"/>
      <c r="WNX1912" s="75"/>
      <c r="WNY1912" s="75"/>
      <c r="WNZ1912" s="75"/>
      <c r="WOA1912" s="75"/>
      <c r="WOB1912" s="75"/>
      <c r="WOC1912" s="75"/>
      <c r="WOD1912" s="75"/>
      <c r="WOE1912" s="75"/>
      <c r="WOF1912" s="75"/>
      <c r="WOG1912" s="75"/>
      <c r="WOH1912" s="75"/>
      <c r="WOI1912" s="75"/>
      <c r="WOJ1912" s="75"/>
      <c r="WOK1912" s="75"/>
      <c r="WOL1912" s="75"/>
      <c r="WOM1912" s="75"/>
      <c r="WON1912" s="75"/>
      <c r="WOO1912" s="75"/>
      <c r="WOP1912" s="75"/>
      <c r="WOQ1912" s="75"/>
      <c r="WOR1912" s="75"/>
      <c r="WOS1912" s="75"/>
      <c r="WOT1912" s="75"/>
      <c r="WOU1912" s="75"/>
      <c r="WOV1912" s="75"/>
      <c r="WOW1912" s="75"/>
      <c r="WOX1912" s="75"/>
      <c r="WOY1912" s="75"/>
      <c r="WOZ1912" s="75"/>
      <c r="WPA1912" s="75"/>
      <c r="WPB1912" s="75"/>
      <c r="WPC1912" s="75"/>
      <c r="WPD1912" s="75"/>
      <c r="WPE1912" s="75"/>
      <c r="WPF1912" s="75"/>
      <c r="WPG1912" s="75"/>
      <c r="WPH1912" s="75"/>
      <c r="WPI1912" s="75"/>
      <c r="WPJ1912" s="75"/>
      <c r="WPK1912" s="75"/>
      <c r="WPL1912" s="75"/>
      <c r="WPM1912" s="75"/>
      <c r="WPN1912" s="75"/>
      <c r="WPO1912" s="75"/>
      <c r="WPP1912" s="75"/>
      <c r="WPQ1912" s="75"/>
      <c r="WPR1912" s="75"/>
      <c r="WPS1912" s="75"/>
      <c r="WPT1912" s="75"/>
      <c r="WPU1912" s="75"/>
      <c r="WPV1912" s="75"/>
      <c r="WPW1912" s="75"/>
      <c r="WPX1912" s="75"/>
      <c r="WPY1912" s="75"/>
      <c r="WPZ1912" s="75"/>
      <c r="WQA1912" s="75"/>
      <c r="WQB1912" s="75"/>
      <c r="WQC1912" s="75"/>
      <c r="WQD1912" s="75"/>
      <c r="WQE1912" s="75"/>
      <c r="WQF1912" s="75"/>
      <c r="WQG1912" s="75"/>
      <c r="WQH1912" s="75"/>
      <c r="WQI1912" s="75"/>
      <c r="WQJ1912" s="75"/>
      <c r="WQK1912" s="75"/>
      <c r="WQL1912" s="75"/>
      <c r="WQM1912" s="75"/>
      <c r="WQN1912" s="75"/>
      <c r="WQO1912" s="75"/>
      <c r="WQP1912" s="75"/>
      <c r="WQQ1912" s="75"/>
      <c r="WQR1912" s="75"/>
      <c r="WQS1912" s="75"/>
      <c r="WQT1912" s="75"/>
      <c r="WQU1912" s="75"/>
      <c r="WQV1912" s="75"/>
      <c r="WQW1912" s="75"/>
      <c r="WQX1912" s="75"/>
      <c r="WQY1912" s="75"/>
      <c r="WQZ1912" s="75"/>
      <c r="WRA1912" s="75"/>
      <c r="WRB1912" s="75"/>
      <c r="WRC1912" s="75"/>
      <c r="WRD1912" s="75"/>
      <c r="WRE1912" s="75"/>
      <c r="WRF1912" s="75"/>
      <c r="WRG1912" s="75"/>
      <c r="WRH1912" s="75"/>
      <c r="WRI1912" s="75"/>
      <c r="WRJ1912" s="75"/>
      <c r="WRK1912" s="75"/>
      <c r="WRL1912" s="75"/>
      <c r="WRM1912" s="75"/>
      <c r="WRN1912" s="75"/>
      <c r="WRO1912" s="75"/>
      <c r="WRP1912" s="75"/>
      <c r="WRQ1912" s="75"/>
      <c r="WRR1912" s="75"/>
      <c r="WRS1912" s="75"/>
      <c r="WRT1912" s="75"/>
      <c r="WRU1912" s="75"/>
      <c r="WRV1912" s="75"/>
      <c r="WRW1912" s="75"/>
      <c r="WRX1912" s="75"/>
      <c r="WRY1912" s="75"/>
      <c r="WRZ1912" s="75"/>
      <c r="WSA1912" s="75"/>
      <c r="WSB1912" s="75"/>
      <c r="WSC1912" s="75"/>
      <c r="WSD1912" s="75"/>
      <c r="WSE1912" s="75"/>
      <c r="WSF1912" s="75"/>
      <c r="WSG1912" s="75"/>
      <c r="WSH1912" s="75"/>
      <c r="WSI1912" s="75"/>
      <c r="WSJ1912" s="75"/>
      <c r="WSK1912" s="75"/>
      <c r="WSL1912" s="75"/>
      <c r="WSM1912" s="75"/>
      <c r="WSN1912" s="75"/>
      <c r="WSO1912" s="75"/>
      <c r="WSP1912" s="75"/>
      <c r="WSQ1912" s="75"/>
      <c r="WSR1912" s="75"/>
      <c r="WSS1912" s="75"/>
      <c r="WST1912" s="75"/>
      <c r="WSU1912" s="75"/>
      <c r="WSV1912" s="75"/>
      <c r="WSW1912" s="75"/>
      <c r="WSX1912" s="75"/>
      <c r="WSY1912" s="75"/>
      <c r="WSZ1912" s="75"/>
      <c r="WTA1912" s="75"/>
      <c r="WTB1912" s="75"/>
      <c r="WTC1912" s="75"/>
      <c r="WTD1912" s="75"/>
      <c r="WTE1912" s="75"/>
      <c r="WTF1912" s="75"/>
      <c r="WTG1912" s="75"/>
      <c r="WTH1912" s="75"/>
      <c r="WTI1912" s="75"/>
      <c r="WTJ1912" s="75"/>
      <c r="WTK1912" s="75"/>
      <c r="WTL1912" s="75"/>
      <c r="WTM1912" s="75"/>
      <c r="WTN1912" s="75"/>
      <c r="WTO1912" s="75"/>
      <c r="WTP1912" s="75"/>
      <c r="WTQ1912" s="75"/>
      <c r="WTR1912" s="75"/>
      <c r="WTS1912" s="75"/>
      <c r="WTT1912" s="75"/>
      <c r="WTU1912" s="75"/>
      <c r="WTV1912" s="75"/>
      <c r="WTW1912" s="75"/>
      <c r="WTX1912" s="75"/>
      <c r="WTY1912" s="75"/>
      <c r="WTZ1912" s="75"/>
      <c r="WUA1912" s="75"/>
      <c r="WUB1912" s="75"/>
      <c r="WUC1912" s="75"/>
      <c r="WUD1912" s="75"/>
      <c r="WUE1912" s="75"/>
      <c r="WUF1912" s="75"/>
      <c r="WUG1912" s="75"/>
      <c r="WUH1912" s="75"/>
      <c r="WUI1912" s="75"/>
      <c r="WUJ1912" s="75"/>
      <c r="WUK1912" s="75"/>
      <c r="WUL1912" s="75"/>
      <c r="WUM1912" s="75"/>
      <c r="WUN1912" s="75"/>
      <c r="WUO1912" s="75"/>
      <c r="WUP1912" s="75"/>
      <c r="WUQ1912" s="75"/>
      <c r="WUR1912" s="75"/>
      <c r="WUS1912" s="75"/>
      <c r="WUT1912" s="75"/>
      <c r="WUU1912" s="75"/>
      <c r="WUV1912" s="75"/>
      <c r="WUW1912" s="75"/>
      <c r="WUX1912" s="75"/>
      <c r="WUY1912" s="75"/>
      <c r="WUZ1912" s="75"/>
      <c r="WVA1912" s="75"/>
      <c r="WVB1912" s="75"/>
      <c r="WVC1912" s="75"/>
      <c r="WVD1912" s="75"/>
      <c r="WVE1912" s="75"/>
      <c r="WVF1912" s="75"/>
      <c r="WVG1912" s="75"/>
      <c r="WVH1912" s="75"/>
      <c r="WVI1912" s="75"/>
      <c r="WVJ1912" s="75"/>
      <c r="WVK1912" s="75"/>
      <c r="WVL1912" s="75"/>
      <c r="WVM1912" s="75"/>
      <c r="WVN1912" s="75"/>
      <c r="WVO1912" s="75"/>
      <c r="WVP1912" s="75"/>
      <c r="WVQ1912" s="75"/>
      <c r="WVR1912" s="75"/>
      <c r="WVS1912" s="75"/>
      <c r="WVT1912" s="75"/>
      <c r="WVU1912" s="75"/>
      <c r="WVV1912" s="75"/>
      <c r="WVW1912" s="75"/>
      <c r="WVX1912" s="75"/>
      <c r="WVY1912" s="75"/>
      <c r="WVZ1912" s="75"/>
      <c r="WWA1912" s="75"/>
      <c r="WWB1912" s="75"/>
      <c r="WWC1912" s="75"/>
      <c r="WWD1912" s="75"/>
      <c r="WWE1912" s="75"/>
      <c r="WWF1912" s="75"/>
      <c r="WWG1912" s="75"/>
      <c r="WWH1912" s="75"/>
      <c r="WWI1912" s="75"/>
      <c r="WWJ1912" s="75"/>
      <c r="WWK1912" s="75"/>
      <c r="WWL1912" s="75"/>
      <c r="WWM1912" s="75"/>
      <c r="WWN1912" s="75"/>
      <c r="WWO1912" s="75"/>
      <c r="WWP1912" s="75"/>
      <c r="WWQ1912" s="75"/>
      <c r="WWR1912" s="75"/>
      <c r="WWS1912" s="75"/>
      <c r="WWT1912" s="75"/>
      <c r="WWU1912" s="75"/>
      <c r="WWV1912" s="75"/>
      <c r="WWW1912" s="75"/>
      <c r="WWX1912" s="75"/>
      <c r="WWY1912" s="75"/>
      <c r="WWZ1912" s="75"/>
      <c r="WXA1912" s="75"/>
      <c r="WXB1912" s="75"/>
      <c r="WXC1912" s="75"/>
      <c r="WXD1912" s="75"/>
      <c r="WXE1912" s="75"/>
      <c r="WXF1912" s="75"/>
      <c r="WXG1912" s="75"/>
      <c r="WXH1912" s="75"/>
      <c r="WXI1912" s="75"/>
      <c r="WXJ1912" s="75"/>
      <c r="WXK1912" s="75"/>
      <c r="WXL1912" s="75"/>
      <c r="WXM1912" s="75"/>
      <c r="WXN1912" s="75"/>
      <c r="WXO1912" s="75"/>
      <c r="WXP1912" s="75"/>
      <c r="WXQ1912" s="75"/>
      <c r="WXR1912" s="75"/>
      <c r="WXS1912" s="75"/>
      <c r="WXT1912" s="75"/>
      <c r="WXU1912" s="75"/>
      <c r="WXV1912" s="75"/>
      <c r="WXW1912" s="75"/>
      <c r="WXX1912" s="75"/>
      <c r="WXY1912" s="75"/>
      <c r="WXZ1912" s="75"/>
      <c r="WYA1912" s="75"/>
      <c r="WYB1912" s="75"/>
      <c r="WYC1912" s="75"/>
      <c r="WYD1912" s="75"/>
      <c r="WYE1912" s="75"/>
      <c r="WYF1912" s="75"/>
      <c r="WYG1912" s="75"/>
      <c r="WYH1912" s="75"/>
      <c r="WYI1912" s="75"/>
      <c r="WYJ1912" s="75"/>
      <c r="WYK1912" s="75"/>
      <c r="WYL1912" s="75"/>
      <c r="WYM1912" s="75"/>
      <c r="WYN1912" s="75"/>
      <c r="WYO1912" s="75"/>
      <c r="WYP1912" s="75"/>
      <c r="WYQ1912" s="75"/>
      <c r="WYR1912" s="75"/>
      <c r="WYS1912" s="75"/>
      <c r="WYT1912" s="75"/>
      <c r="WYU1912" s="75"/>
      <c r="WYV1912" s="75"/>
      <c r="WYW1912" s="75"/>
      <c r="WYX1912" s="75"/>
      <c r="WYY1912" s="75"/>
      <c r="WYZ1912" s="75"/>
      <c r="WZA1912" s="75"/>
      <c r="WZB1912" s="75"/>
      <c r="WZC1912" s="75"/>
      <c r="WZD1912" s="75"/>
      <c r="WZE1912" s="75"/>
      <c r="WZF1912" s="75"/>
      <c r="WZG1912" s="75"/>
      <c r="WZH1912" s="75"/>
      <c r="WZI1912" s="75"/>
      <c r="WZJ1912" s="75"/>
      <c r="WZK1912" s="75"/>
      <c r="WZL1912" s="75"/>
      <c r="WZM1912" s="75"/>
      <c r="WZN1912" s="75"/>
      <c r="WZO1912" s="75"/>
      <c r="WZP1912" s="75"/>
      <c r="WZQ1912" s="75"/>
      <c r="WZR1912" s="75"/>
      <c r="WZS1912" s="75"/>
      <c r="WZT1912" s="75"/>
      <c r="WZU1912" s="75"/>
      <c r="WZV1912" s="75"/>
      <c r="WZW1912" s="75"/>
      <c r="WZX1912" s="75"/>
      <c r="WZY1912" s="75"/>
      <c r="WZZ1912" s="75"/>
      <c r="XAA1912" s="75"/>
      <c r="XAB1912" s="75"/>
      <c r="XAC1912" s="75"/>
      <c r="XAD1912" s="75"/>
      <c r="XAE1912" s="75"/>
      <c r="XAF1912" s="75"/>
      <c r="XAG1912" s="75"/>
      <c r="XAH1912" s="75"/>
      <c r="XAI1912" s="75"/>
      <c r="XAJ1912" s="75"/>
      <c r="XAK1912" s="75"/>
      <c r="XAL1912" s="75"/>
      <c r="XAM1912" s="75"/>
      <c r="XAN1912" s="75"/>
      <c r="XAO1912" s="75"/>
      <c r="XAP1912" s="75"/>
      <c r="XAQ1912" s="75"/>
      <c r="XAR1912" s="75"/>
      <c r="XAS1912" s="75"/>
      <c r="XAT1912" s="75"/>
      <c r="XAU1912" s="75"/>
      <c r="XAV1912" s="75"/>
      <c r="XAW1912" s="75"/>
      <c r="XAX1912" s="75"/>
      <c r="XAY1912" s="75"/>
      <c r="XAZ1912" s="75"/>
      <c r="XBA1912" s="75"/>
      <c r="XBB1912" s="75"/>
      <c r="XBC1912" s="75"/>
      <c r="XBD1912" s="75"/>
      <c r="XBE1912" s="75"/>
      <c r="XBF1912" s="75"/>
      <c r="XBG1912" s="75"/>
      <c r="XBH1912" s="75"/>
      <c r="XBI1912" s="75"/>
      <c r="XBJ1912" s="75"/>
      <c r="XBK1912" s="75"/>
      <c r="XBL1912" s="75"/>
      <c r="XBM1912" s="75"/>
      <c r="XBN1912" s="75"/>
      <c r="XBO1912" s="75"/>
      <c r="XBP1912" s="75"/>
      <c r="XBQ1912" s="75"/>
      <c r="XBR1912" s="75"/>
      <c r="XBS1912" s="75"/>
      <c r="XBT1912" s="75"/>
      <c r="XBU1912" s="75"/>
      <c r="XBV1912" s="75"/>
      <c r="XBW1912" s="75"/>
      <c r="XBX1912" s="75"/>
      <c r="XBY1912" s="75"/>
      <c r="XBZ1912" s="75"/>
      <c r="XCA1912" s="75"/>
      <c r="XCB1912" s="75"/>
      <c r="XCC1912" s="75"/>
      <c r="XCD1912" s="75"/>
      <c r="XCE1912" s="75"/>
      <c r="XCF1912" s="75"/>
      <c r="XCG1912" s="75"/>
      <c r="XCH1912" s="75"/>
      <c r="XCI1912" s="75"/>
      <c r="XCJ1912" s="75"/>
      <c r="XCK1912" s="75"/>
      <c r="XCL1912" s="75"/>
      <c r="XCM1912" s="75"/>
      <c r="XCN1912" s="75"/>
      <c r="XCO1912" s="75"/>
      <c r="XCP1912" s="75"/>
      <c r="XCQ1912" s="75"/>
      <c r="XCR1912" s="75"/>
      <c r="XCS1912" s="75"/>
      <c r="XCT1912" s="75"/>
      <c r="XCU1912" s="75"/>
      <c r="XCV1912" s="75"/>
      <c r="XCW1912" s="75"/>
      <c r="XCX1912" s="75"/>
      <c r="XCY1912" s="75"/>
      <c r="XCZ1912" s="75"/>
      <c r="XDA1912" s="75"/>
      <c r="XDB1912" s="75"/>
      <c r="XDC1912" s="75"/>
      <c r="XDD1912" s="75"/>
      <c r="XDE1912" s="75"/>
      <c r="XDF1912" s="75"/>
      <c r="XDG1912" s="75"/>
      <c r="XDH1912" s="75"/>
      <c r="XDI1912" s="75"/>
      <c r="XDJ1912" s="75"/>
      <c r="XDK1912" s="75"/>
      <c r="XDL1912" s="75"/>
      <c r="XDM1912" s="75"/>
      <c r="XDN1912" s="75"/>
      <c r="XDO1912" s="75"/>
      <c r="XDP1912" s="75"/>
      <c r="XDQ1912" s="75"/>
      <c r="XDR1912" s="75"/>
      <c r="XDS1912" s="75"/>
      <c r="XDT1912" s="75"/>
      <c r="XDU1912" s="75"/>
      <c r="XDV1912" s="75"/>
      <c r="XDW1912" s="75"/>
      <c r="XDX1912" s="75"/>
      <c r="XDY1912" s="75"/>
      <c r="XDZ1912" s="75"/>
      <c r="XEA1912" s="75"/>
      <c r="XEB1912" s="75"/>
      <c r="XEC1912" s="75"/>
    </row>
    <row r="1913" ht="22.5" customHeight="1" spans="1:14">
      <c r="A1913" s="17">
        <f t="shared" si="29"/>
        <v>1910</v>
      </c>
      <c r="B1913" s="12" t="s">
        <v>6501</v>
      </c>
      <c r="C1913" s="13" t="s">
        <v>6502</v>
      </c>
      <c r="D1913" s="14">
        <v>20</v>
      </c>
      <c r="E1913" s="14" t="s">
        <v>40</v>
      </c>
      <c r="F1913" s="59" t="s">
        <v>56</v>
      </c>
      <c r="G1913" s="14" t="s">
        <v>6442</v>
      </c>
      <c r="H1913" s="14" t="s">
        <v>9</v>
      </c>
      <c r="I1913" s="15" t="s">
        <v>6503</v>
      </c>
      <c r="J1913" s="15" t="s">
        <v>44</v>
      </c>
      <c r="K1913" s="17" t="s">
        <v>394</v>
      </c>
      <c r="L1913" s="17" t="s">
        <v>6504</v>
      </c>
      <c r="M1913" s="12" t="s">
        <v>6505</v>
      </c>
      <c r="N1913" s="16"/>
    </row>
    <row r="1914" ht="22.5" customHeight="1" spans="1:14">
      <c r="A1914" s="17">
        <f t="shared" si="29"/>
        <v>1911</v>
      </c>
      <c r="B1914" s="12" t="s">
        <v>6506</v>
      </c>
      <c r="C1914" s="13" t="s">
        <v>6507</v>
      </c>
      <c r="D1914" s="14">
        <v>20</v>
      </c>
      <c r="E1914" s="14" t="s">
        <v>40</v>
      </c>
      <c r="F1914" s="59" t="s">
        <v>491</v>
      </c>
      <c r="G1914" s="14" t="s">
        <v>6442</v>
      </c>
      <c r="H1914" s="14" t="s">
        <v>9</v>
      </c>
      <c r="I1914" s="15" t="s">
        <v>6508</v>
      </c>
      <c r="J1914" s="15" t="s">
        <v>44</v>
      </c>
      <c r="K1914" s="17" t="s">
        <v>127</v>
      </c>
      <c r="L1914" s="17" t="s">
        <v>6509</v>
      </c>
      <c r="M1914" s="12" t="s">
        <v>6510</v>
      </c>
      <c r="N1914" s="16"/>
    </row>
    <row r="1915" ht="22.5" customHeight="1" spans="1:14">
      <c r="A1915" s="17">
        <f t="shared" si="29"/>
        <v>1912</v>
      </c>
      <c r="B1915" s="12" t="s">
        <v>6511</v>
      </c>
      <c r="C1915" s="13" t="s">
        <v>6512</v>
      </c>
      <c r="D1915" s="14">
        <v>20</v>
      </c>
      <c r="E1915" s="14" t="s">
        <v>40</v>
      </c>
      <c r="F1915" s="59" t="s">
        <v>51</v>
      </c>
      <c r="G1915" s="14" t="s">
        <v>6442</v>
      </c>
      <c r="H1915" s="14" t="s">
        <v>9</v>
      </c>
      <c r="I1915" s="15" t="s">
        <v>6513</v>
      </c>
      <c r="J1915" s="15" t="s">
        <v>44</v>
      </c>
      <c r="K1915" s="17" t="s">
        <v>45</v>
      </c>
      <c r="L1915" s="17" t="s">
        <v>6514</v>
      </c>
      <c r="M1915" s="12" t="s">
        <v>6515</v>
      </c>
      <c r="N1915" s="16"/>
    </row>
    <row r="1916" ht="22.5" customHeight="1" spans="1:14">
      <c r="A1916" s="17">
        <f t="shared" si="29"/>
        <v>1913</v>
      </c>
      <c r="B1916" s="12" t="s">
        <v>6516</v>
      </c>
      <c r="C1916" s="13" t="s">
        <v>6517</v>
      </c>
      <c r="D1916" s="14">
        <v>20</v>
      </c>
      <c r="E1916" s="14" t="s">
        <v>40</v>
      </c>
      <c r="F1916" s="59" t="s">
        <v>56</v>
      </c>
      <c r="G1916" s="14" t="s">
        <v>6442</v>
      </c>
      <c r="H1916" s="14" t="s">
        <v>9</v>
      </c>
      <c r="I1916" s="15" t="s">
        <v>6518</v>
      </c>
      <c r="J1916" s="15" t="s">
        <v>44</v>
      </c>
      <c r="K1916" s="17" t="s">
        <v>155</v>
      </c>
      <c r="L1916" s="17" t="s">
        <v>6519</v>
      </c>
      <c r="M1916" s="12" t="s">
        <v>6520</v>
      </c>
      <c r="N1916" s="16"/>
    </row>
    <row r="1917" ht="22.5" customHeight="1" spans="1:14">
      <c r="A1917" s="17">
        <f t="shared" si="29"/>
        <v>1914</v>
      </c>
      <c r="B1917" s="12" t="s">
        <v>6521</v>
      </c>
      <c r="C1917" s="13" t="s">
        <v>6522</v>
      </c>
      <c r="D1917" s="14">
        <v>20</v>
      </c>
      <c r="E1917" s="14" t="s">
        <v>40</v>
      </c>
      <c r="F1917" s="59" t="s">
        <v>56</v>
      </c>
      <c r="G1917" s="14" t="s">
        <v>6442</v>
      </c>
      <c r="H1917" s="14" t="s">
        <v>9</v>
      </c>
      <c r="I1917" s="15" t="s">
        <v>6523</v>
      </c>
      <c r="J1917" s="15" t="s">
        <v>44</v>
      </c>
      <c r="K1917" s="17" t="s">
        <v>315</v>
      </c>
      <c r="L1917" s="17" t="s">
        <v>6524</v>
      </c>
      <c r="M1917" s="12" t="s">
        <v>6525</v>
      </c>
      <c r="N1917" s="16"/>
    </row>
    <row r="1918" ht="22.5" customHeight="1" spans="1:14">
      <c r="A1918" s="17">
        <f t="shared" si="29"/>
        <v>1915</v>
      </c>
      <c r="B1918" s="12" t="s">
        <v>6526</v>
      </c>
      <c r="C1918" s="13" t="s">
        <v>6527</v>
      </c>
      <c r="D1918" s="14">
        <v>20</v>
      </c>
      <c r="E1918" s="14" t="s">
        <v>40</v>
      </c>
      <c r="F1918" s="14" t="s">
        <v>1298</v>
      </c>
      <c r="G1918" s="14" t="s">
        <v>6442</v>
      </c>
      <c r="H1918" s="14" t="s">
        <v>9</v>
      </c>
      <c r="I1918" s="15" t="s">
        <v>6528</v>
      </c>
      <c r="J1918" s="15" t="s">
        <v>44</v>
      </c>
      <c r="K1918" s="17" t="s">
        <v>127</v>
      </c>
      <c r="L1918" s="17" t="s">
        <v>6529</v>
      </c>
      <c r="M1918" s="12" t="s">
        <v>6530</v>
      </c>
      <c r="N1918" s="16"/>
    </row>
    <row r="1919" ht="22.5" customHeight="1" spans="1:14">
      <c r="A1919" s="17">
        <f t="shared" si="29"/>
        <v>1916</v>
      </c>
      <c r="B1919" s="12" t="s">
        <v>6531</v>
      </c>
      <c r="C1919" s="16" t="s">
        <v>6532</v>
      </c>
      <c r="D1919" s="14">
        <v>20</v>
      </c>
      <c r="E1919" s="14" t="s">
        <v>40</v>
      </c>
      <c r="F1919" s="59" t="s">
        <v>70</v>
      </c>
      <c r="G1919" s="14" t="s">
        <v>6442</v>
      </c>
      <c r="H1919" s="14" t="s">
        <v>9</v>
      </c>
      <c r="I1919" s="15" t="s">
        <v>6533</v>
      </c>
      <c r="J1919" s="15" t="s">
        <v>44</v>
      </c>
      <c r="K1919" s="17" t="s">
        <v>176</v>
      </c>
      <c r="L1919" s="17" t="s">
        <v>6534</v>
      </c>
      <c r="M1919" s="12" t="s">
        <v>6535</v>
      </c>
      <c r="N1919" s="16"/>
    </row>
    <row r="1920" ht="22.5" customHeight="1" spans="1:14">
      <c r="A1920" s="17">
        <f t="shared" si="29"/>
        <v>1917</v>
      </c>
      <c r="B1920" s="12" t="s">
        <v>6536</v>
      </c>
      <c r="C1920" s="16" t="s">
        <v>6537</v>
      </c>
      <c r="D1920" s="14">
        <v>20</v>
      </c>
      <c r="E1920" s="14" t="s">
        <v>40</v>
      </c>
      <c r="F1920" s="14" t="s">
        <v>41</v>
      </c>
      <c r="G1920" s="14" t="s">
        <v>6442</v>
      </c>
      <c r="H1920" s="14" t="s">
        <v>9</v>
      </c>
      <c r="I1920" s="15" t="s">
        <v>6538</v>
      </c>
      <c r="J1920" s="15" t="s">
        <v>44</v>
      </c>
      <c r="K1920" s="17" t="s">
        <v>176</v>
      </c>
      <c r="L1920" s="17" t="s">
        <v>6539</v>
      </c>
      <c r="M1920" s="12" t="s">
        <v>6540</v>
      </c>
      <c r="N1920" s="16"/>
    </row>
    <row r="1921" ht="22.5" customHeight="1" spans="1:14">
      <c r="A1921" s="17">
        <f t="shared" si="29"/>
        <v>1918</v>
      </c>
      <c r="B1921" s="12" t="s">
        <v>6541</v>
      </c>
      <c r="C1921" s="16" t="s">
        <v>6542</v>
      </c>
      <c r="D1921" s="14">
        <v>20</v>
      </c>
      <c r="E1921" s="14" t="s">
        <v>40</v>
      </c>
      <c r="F1921" s="14" t="s">
        <v>41</v>
      </c>
      <c r="G1921" s="14" t="s">
        <v>6442</v>
      </c>
      <c r="H1921" s="14" t="s">
        <v>9</v>
      </c>
      <c r="I1921" s="15" t="s">
        <v>6543</v>
      </c>
      <c r="J1921" s="15" t="s">
        <v>44</v>
      </c>
      <c r="K1921" s="17" t="s">
        <v>176</v>
      </c>
      <c r="L1921" s="17" t="s">
        <v>6544</v>
      </c>
      <c r="M1921" s="12" t="s">
        <v>6545</v>
      </c>
      <c r="N1921" s="16"/>
    </row>
    <row r="1922" ht="22.5" customHeight="1" spans="1:14">
      <c r="A1922" s="17">
        <f t="shared" si="29"/>
        <v>1919</v>
      </c>
      <c r="B1922" s="12" t="s">
        <v>6546</v>
      </c>
      <c r="C1922" s="16" t="s">
        <v>6547</v>
      </c>
      <c r="D1922" s="14">
        <v>20</v>
      </c>
      <c r="E1922" s="14" t="s">
        <v>40</v>
      </c>
      <c r="F1922" s="59" t="s">
        <v>56</v>
      </c>
      <c r="G1922" s="14" t="s">
        <v>6442</v>
      </c>
      <c r="H1922" s="14" t="s">
        <v>9</v>
      </c>
      <c r="I1922" s="15" t="s">
        <v>6548</v>
      </c>
      <c r="J1922" s="15" t="s">
        <v>44</v>
      </c>
      <c r="K1922" s="17" t="s">
        <v>176</v>
      </c>
      <c r="L1922" s="17" t="s">
        <v>6549</v>
      </c>
      <c r="M1922" s="12" t="s">
        <v>6550</v>
      </c>
      <c r="N1922" s="16"/>
    </row>
    <row r="1923" ht="22.5" customHeight="1" spans="1:14">
      <c r="A1923" s="17">
        <f t="shared" si="29"/>
        <v>1920</v>
      </c>
      <c r="B1923" s="12" t="s">
        <v>6551</v>
      </c>
      <c r="C1923" s="16" t="s">
        <v>6552</v>
      </c>
      <c r="D1923" s="14">
        <v>20</v>
      </c>
      <c r="E1923" s="14" t="s">
        <v>40</v>
      </c>
      <c r="F1923" s="59" t="s">
        <v>56</v>
      </c>
      <c r="G1923" s="14" t="s">
        <v>6442</v>
      </c>
      <c r="H1923" s="14" t="s">
        <v>9</v>
      </c>
      <c r="I1923" s="15" t="s">
        <v>6553</v>
      </c>
      <c r="J1923" s="15" t="s">
        <v>44</v>
      </c>
      <c r="K1923" s="17" t="s">
        <v>176</v>
      </c>
      <c r="L1923" s="17" t="s">
        <v>6554</v>
      </c>
      <c r="M1923" s="12" t="s">
        <v>6555</v>
      </c>
      <c r="N1923" s="16"/>
    </row>
    <row r="1924" ht="22.5" customHeight="1" spans="1:14">
      <c r="A1924" s="17">
        <f t="shared" si="29"/>
        <v>1921</v>
      </c>
      <c r="B1924" s="12" t="s">
        <v>6556</v>
      </c>
      <c r="C1924" s="16" t="s">
        <v>6557</v>
      </c>
      <c r="D1924" s="14">
        <v>20</v>
      </c>
      <c r="E1924" s="14" t="s">
        <v>40</v>
      </c>
      <c r="F1924" s="59" t="s">
        <v>56</v>
      </c>
      <c r="G1924" s="14" t="s">
        <v>6442</v>
      </c>
      <c r="H1924" s="14" t="s">
        <v>9</v>
      </c>
      <c r="I1924" s="15" t="s">
        <v>6558</v>
      </c>
      <c r="J1924" s="15" t="s">
        <v>44</v>
      </c>
      <c r="K1924" s="17" t="s">
        <v>176</v>
      </c>
      <c r="L1924" s="17" t="s">
        <v>6559</v>
      </c>
      <c r="M1924" s="12" t="s">
        <v>6560</v>
      </c>
      <c r="N1924" s="16"/>
    </row>
    <row r="1925" ht="22.5" customHeight="1" spans="1:14">
      <c r="A1925" s="17">
        <f t="shared" ref="A1925:A1988" si="30">ROW(A1922)</f>
        <v>1922</v>
      </c>
      <c r="B1925" s="12" t="s">
        <v>6561</v>
      </c>
      <c r="C1925" s="16" t="s">
        <v>6562</v>
      </c>
      <c r="D1925" s="14">
        <v>20</v>
      </c>
      <c r="E1925" s="14" t="s">
        <v>40</v>
      </c>
      <c r="F1925" s="59" t="s">
        <v>56</v>
      </c>
      <c r="G1925" s="14" t="s">
        <v>6442</v>
      </c>
      <c r="H1925" s="14" t="s">
        <v>9</v>
      </c>
      <c r="I1925" s="15" t="s">
        <v>6563</v>
      </c>
      <c r="J1925" s="15" t="s">
        <v>44</v>
      </c>
      <c r="K1925" s="17" t="s">
        <v>176</v>
      </c>
      <c r="L1925" s="17" t="s">
        <v>6564</v>
      </c>
      <c r="M1925" s="12" t="s">
        <v>6565</v>
      </c>
      <c r="N1925" s="16"/>
    </row>
    <row r="1926" ht="22.5" customHeight="1" spans="1:14">
      <c r="A1926" s="17">
        <f t="shared" si="30"/>
        <v>1923</v>
      </c>
      <c r="B1926" s="12" t="s">
        <v>6566</v>
      </c>
      <c r="C1926" s="16" t="s">
        <v>6567</v>
      </c>
      <c r="D1926" s="14">
        <v>20</v>
      </c>
      <c r="E1926" s="14" t="s">
        <v>40</v>
      </c>
      <c r="F1926" s="59" t="s">
        <v>56</v>
      </c>
      <c r="G1926" s="14" t="s">
        <v>6442</v>
      </c>
      <c r="H1926" s="14" t="s">
        <v>9</v>
      </c>
      <c r="I1926" s="15" t="s">
        <v>6568</v>
      </c>
      <c r="J1926" s="15" t="s">
        <v>44</v>
      </c>
      <c r="K1926" s="17" t="s">
        <v>176</v>
      </c>
      <c r="L1926" s="17" t="s">
        <v>6569</v>
      </c>
      <c r="M1926" s="12" t="s">
        <v>6570</v>
      </c>
      <c r="N1926" s="16"/>
    </row>
    <row r="1927" ht="22.5" customHeight="1" spans="1:14">
      <c r="A1927" s="17">
        <f t="shared" si="30"/>
        <v>1924</v>
      </c>
      <c r="B1927" s="12" t="s">
        <v>6571</v>
      </c>
      <c r="C1927" s="16" t="s">
        <v>6572</v>
      </c>
      <c r="D1927" s="14">
        <v>20</v>
      </c>
      <c r="E1927" s="14" t="s">
        <v>40</v>
      </c>
      <c r="F1927" s="59" t="s">
        <v>56</v>
      </c>
      <c r="G1927" s="14" t="s">
        <v>6442</v>
      </c>
      <c r="H1927" s="14" t="s">
        <v>9</v>
      </c>
      <c r="I1927" s="15" t="s">
        <v>6573</v>
      </c>
      <c r="J1927" s="15" t="s">
        <v>44</v>
      </c>
      <c r="K1927" s="17" t="s">
        <v>176</v>
      </c>
      <c r="L1927" s="17" t="s">
        <v>6569</v>
      </c>
      <c r="M1927" s="12" t="s">
        <v>6570</v>
      </c>
      <c r="N1927" s="16"/>
    </row>
    <row r="1928" ht="22.5" customHeight="1" spans="1:14">
      <c r="A1928" s="17">
        <f t="shared" si="30"/>
        <v>1925</v>
      </c>
      <c r="B1928" s="12" t="s">
        <v>6574</v>
      </c>
      <c r="C1928" s="16" t="s">
        <v>6575</v>
      </c>
      <c r="D1928" s="14">
        <v>20</v>
      </c>
      <c r="E1928" s="14" t="s">
        <v>40</v>
      </c>
      <c r="F1928" s="59" t="s">
        <v>56</v>
      </c>
      <c r="G1928" s="14" t="s">
        <v>6442</v>
      </c>
      <c r="H1928" s="14" t="s">
        <v>9</v>
      </c>
      <c r="I1928" s="15" t="s">
        <v>6576</v>
      </c>
      <c r="J1928" s="15" t="s">
        <v>44</v>
      </c>
      <c r="K1928" s="17" t="s">
        <v>176</v>
      </c>
      <c r="L1928" s="17" t="s">
        <v>6577</v>
      </c>
      <c r="M1928" s="12" t="s">
        <v>6578</v>
      </c>
      <c r="N1928" s="16"/>
    </row>
    <row r="1929" ht="22.5" customHeight="1" spans="1:14">
      <c r="A1929" s="17">
        <f t="shared" si="30"/>
        <v>1926</v>
      </c>
      <c r="B1929" s="12" t="s">
        <v>6579</v>
      </c>
      <c r="C1929" s="16" t="s">
        <v>6580</v>
      </c>
      <c r="D1929" s="14">
        <v>20</v>
      </c>
      <c r="E1929" s="14" t="s">
        <v>40</v>
      </c>
      <c r="F1929" s="59" t="s">
        <v>56</v>
      </c>
      <c r="G1929" s="14" t="s">
        <v>6442</v>
      </c>
      <c r="H1929" s="14" t="s">
        <v>9</v>
      </c>
      <c r="I1929" s="15" t="s">
        <v>6581</v>
      </c>
      <c r="J1929" s="15" t="s">
        <v>44</v>
      </c>
      <c r="K1929" s="17" t="s">
        <v>176</v>
      </c>
      <c r="L1929" s="17" t="s">
        <v>6582</v>
      </c>
      <c r="M1929" s="12" t="s">
        <v>6583</v>
      </c>
      <c r="N1929" s="16"/>
    </row>
    <row r="1930" ht="22.5" customHeight="1" spans="1:14">
      <c r="A1930" s="17">
        <f t="shared" si="30"/>
        <v>1927</v>
      </c>
      <c r="B1930" s="12" t="s">
        <v>6584</v>
      </c>
      <c r="C1930" s="16" t="s">
        <v>6585</v>
      </c>
      <c r="D1930" s="14">
        <v>20</v>
      </c>
      <c r="E1930" s="14" t="s">
        <v>40</v>
      </c>
      <c r="F1930" s="14" t="s">
        <v>41</v>
      </c>
      <c r="G1930" s="14" t="s">
        <v>6442</v>
      </c>
      <c r="H1930" s="14" t="s">
        <v>9</v>
      </c>
      <c r="I1930" s="15" t="s">
        <v>6586</v>
      </c>
      <c r="J1930" s="15" t="s">
        <v>44</v>
      </c>
      <c r="K1930" s="17" t="s">
        <v>315</v>
      </c>
      <c r="L1930" s="17" t="s">
        <v>6587</v>
      </c>
      <c r="M1930" s="12" t="s">
        <v>6588</v>
      </c>
      <c r="N1930" s="16"/>
    </row>
    <row r="1931" ht="22.5" customHeight="1" spans="1:14">
      <c r="A1931" s="17">
        <f t="shared" si="30"/>
        <v>1928</v>
      </c>
      <c r="B1931" s="12" t="s">
        <v>6589</v>
      </c>
      <c r="C1931" s="16" t="s">
        <v>6590</v>
      </c>
      <c r="D1931" s="14">
        <v>20</v>
      </c>
      <c r="E1931" s="14" t="s">
        <v>40</v>
      </c>
      <c r="F1931" s="59" t="s">
        <v>70</v>
      </c>
      <c r="G1931" s="14" t="s">
        <v>6442</v>
      </c>
      <c r="H1931" s="14" t="s">
        <v>9</v>
      </c>
      <c r="I1931" s="15" t="s">
        <v>6591</v>
      </c>
      <c r="J1931" s="15" t="s">
        <v>44</v>
      </c>
      <c r="K1931" s="17" t="s">
        <v>315</v>
      </c>
      <c r="L1931" s="17" t="s">
        <v>6592</v>
      </c>
      <c r="M1931" s="12" t="s">
        <v>6593</v>
      </c>
      <c r="N1931" s="16"/>
    </row>
    <row r="1932" ht="22.5" customHeight="1" spans="1:14">
      <c r="A1932" s="17">
        <f t="shared" si="30"/>
        <v>1929</v>
      </c>
      <c r="B1932" s="12" t="s">
        <v>6594</v>
      </c>
      <c r="C1932" s="16" t="s">
        <v>6595</v>
      </c>
      <c r="D1932" s="14">
        <v>20</v>
      </c>
      <c r="E1932" s="14" t="s">
        <v>40</v>
      </c>
      <c r="F1932" s="59" t="s">
        <v>51</v>
      </c>
      <c r="G1932" s="14" t="s">
        <v>6442</v>
      </c>
      <c r="H1932" s="14" t="s">
        <v>9</v>
      </c>
      <c r="I1932" s="15" t="s">
        <v>6596</v>
      </c>
      <c r="J1932" s="15" t="s">
        <v>44</v>
      </c>
      <c r="K1932" s="17" t="s">
        <v>315</v>
      </c>
      <c r="L1932" s="17" t="s">
        <v>6597</v>
      </c>
      <c r="M1932" s="12" t="s">
        <v>6598</v>
      </c>
      <c r="N1932" s="16"/>
    </row>
    <row r="1933" ht="22.5" customHeight="1" spans="1:14">
      <c r="A1933" s="17">
        <f t="shared" si="30"/>
        <v>1930</v>
      </c>
      <c r="B1933" s="12" t="s">
        <v>6599</v>
      </c>
      <c r="C1933" s="16" t="s">
        <v>6600</v>
      </c>
      <c r="D1933" s="14">
        <v>20</v>
      </c>
      <c r="E1933" s="14" t="s">
        <v>40</v>
      </c>
      <c r="F1933" s="59" t="s">
        <v>70</v>
      </c>
      <c r="G1933" s="14" t="s">
        <v>6442</v>
      </c>
      <c r="H1933" s="14" t="s">
        <v>9</v>
      </c>
      <c r="I1933" s="15" t="s">
        <v>6601</v>
      </c>
      <c r="J1933" s="15" t="s">
        <v>44</v>
      </c>
      <c r="K1933" s="17" t="s">
        <v>1356</v>
      </c>
      <c r="L1933" s="17" t="s">
        <v>6602</v>
      </c>
      <c r="M1933" s="12" t="s">
        <v>6603</v>
      </c>
      <c r="N1933" s="16"/>
    </row>
    <row r="1934" ht="22.5" customHeight="1" spans="1:14">
      <c r="A1934" s="17">
        <f t="shared" si="30"/>
        <v>1931</v>
      </c>
      <c r="B1934" s="12" t="s">
        <v>6604</v>
      </c>
      <c r="C1934" s="16" t="s">
        <v>6605</v>
      </c>
      <c r="D1934" s="14">
        <v>20</v>
      </c>
      <c r="E1934" s="14" t="s">
        <v>40</v>
      </c>
      <c r="F1934" s="59" t="s">
        <v>70</v>
      </c>
      <c r="G1934" s="14" t="s">
        <v>6442</v>
      </c>
      <c r="H1934" s="14" t="s">
        <v>9</v>
      </c>
      <c r="I1934" s="15" t="s">
        <v>6606</v>
      </c>
      <c r="J1934" s="15" t="s">
        <v>44</v>
      </c>
      <c r="K1934" s="17" t="s">
        <v>1356</v>
      </c>
      <c r="L1934" s="17" t="s">
        <v>6607</v>
      </c>
      <c r="M1934" s="12" t="s">
        <v>6608</v>
      </c>
      <c r="N1934" s="16"/>
    </row>
    <row r="1935" ht="22.5" customHeight="1" spans="1:14">
      <c r="A1935" s="17">
        <f t="shared" si="30"/>
        <v>1932</v>
      </c>
      <c r="B1935" s="12" t="s">
        <v>6609</v>
      </c>
      <c r="C1935" s="16" t="s">
        <v>6610</v>
      </c>
      <c r="D1935" s="14">
        <v>20</v>
      </c>
      <c r="E1935" s="14" t="s">
        <v>40</v>
      </c>
      <c r="F1935" s="59" t="s">
        <v>70</v>
      </c>
      <c r="G1935" s="14" t="s">
        <v>6442</v>
      </c>
      <c r="H1935" s="14" t="s">
        <v>9</v>
      </c>
      <c r="I1935" s="15" t="s">
        <v>6611</v>
      </c>
      <c r="J1935" s="15" t="s">
        <v>44</v>
      </c>
      <c r="K1935" s="17" t="s">
        <v>1356</v>
      </c>
      <c r="L1935" s="17" t="s">
        <v>6612</v>
      </c>
      <c r="M1935" s="12" t="s">
        <v>6613</v>
      </c>
      <c r="N1935" s="16"/>
    </row>
    <row r="1936" ht="22.5" customHeight="1" spans="1:14">
      <c r="A1936" s="17">
        <f t="shared" si="30"/>
        <v>1933</v>
      </c>
      <c r="B1936" s="12" t="s">
        <v>6614</v>
      </c>
      <c r="C1936" s="16" t="s">
        <v>6615</v>
      </c>
      <c r="D1936" s="14">
        <v>20</v>
      </c>
      <c r="E1936" s="14" t="s">
        <v>40</v>
      </c>
      <c r="F1936" s="59" t="s">
        <v>70</v>
      </c>
      <c r="G1936" s="14" t="s">
        <v>6442</v>
      </c>
      <c r="H1936" s="14" t="s">
        <v>9</v>
      </c>
      <c r="I1936" s="15" t="s">
        <v>6616</v>
      </c>
      <c r="J1936" s="15" t="s">
        <v>44</v>
      </c>
      <c r="K1936" s="17" t="s">
        <v>1356</v>
      </c>
      <c r="L1936" s="17" t="s">
        <v>6617</v>
      </c>
      <c r="M1936" s="12" t="s">
        <v>6618</v>
      </c>
      <c r="N1936" s="16"/>
    </row>
    <row r="1937" ht="22.5" customHeight="1" spans="1:14">
      <c r="A1937" s="17">
        <f t="shared" si="30"/>
        <v>1934</v>
      </c>
      <c r="B1937" s="12" t="s">
        <v>6619</v>
      </c>
      <c r="C1937" s="16" t="s">
        <v>6620</v>
      </c>
      <c r="D1937" s="14">
        <v>20</v>
      </c>
      <c r="E1937" s="14" t="s">
        <v>40</v>
      </c>
      <c r="F1937" s="14" t="s">
        <v>41</v>
      </c>
      <c r="G1937" s="14" t="s">
        <v>6442</v>
      </c>
      <c r="H1937" s="14" t="s">
        <v>9</v>
      </c>
      <c r="I1937" s="15" t="s">
        <v>6621</v>
      </c>
      <c r="J1937" s="15" t="s">
        <v>44</v>
      </c>
      <c r="K1937" s="17" t="s">
        <v>1356</v>
      </c>
      <c r="L1937" s="17" t="s">
        <v>6622</v>
      </c>
      <c r="M1937" s="12" t="s">
        <v>6623</v>
      </c>
      <c r="N1937" s="16"/>
    </row>
    <row r="1938" ht="22.5" customHeight="1" spans="1:14">
      <c r="A1938" s="17">
        <f t="shared" si="30"/>
        <v>1935</v>
      </c>
      <c r="B1938" s="12" t="s">
        <v>6624</v>
      </c>
      <c r="C1938" s="172" t="s">
        <v>6625</v>
      </c>
      <c r="D1938" s="14">
        <v>20</v>
      </c>
      <c r="E1938" s="14" t="s">
        <v>40</v>
      </c>
      <c r="F1938" s="59" t="s">
        <v>56</v>
      </c>
      <c r="G1938" s="14" t="s">
        <v>6442</v>
      </c>
      <c r="H1938" s="14" t="s">
        <v>9</v>
      </c>
      <c r="I1938" s="15" t="s">
        <v>6626</v>
      </c>
      <c r="J1938" s="15" t="s">
        <v>44</v>
      </c>
      <c r="K1938" s="17" t="s">
        <v>414</v>
      </c>
      <c r="L1938" s="17" t="s">
        <v>515</v>
      </c>
      <c r="M1938" s="12" t="s">
        <v>6627</v>
      </c>
      <c r="N1938" s="16"/>
    </row>
    <row r="1939" ht="22.5" customHeight="1" spans="1:14">
      <c r="A1939" s="17">
        <f t="shared" si="30"/>
        <v>1936</v>
      </c>
      <c r="B1939" s="12" t="s">
        <v>6628</v>
      </c>
      <c r="C1939" s="16" t="s">
        <v>6629</v>
      </c>
      <c r="D1939" s="14">
        <v>20</v>
      </c>
      <c r="E1939" s="14" t="s">
        <v>40</v>
      </c>
      <c r="F1939" s="59" t="s">
        <v>51</v>
      </c>
      <c r="G1939" s="14" t="s">
        <v>6442</v>
      </c>
      <c r="H1939" s="14" t="s">
        <v>9</v>
      </c>
      <c r="I1939" s="15" t="s">
        <v>6630</v>
      </c>
      <c r="J1939" s="15" t="s">
        <v>44</v>
      </c>
      <c r="K1939" s="17" t="s">
        <v>394</v>
      </c>
      <c r="L1939" s="17" t="s">
        <v>6631</v>
      </c>
      <c r="M1939" s="12" t="s">
        <v>6632</v>
      </c>
      <c r="N1939" s="16"/>
    </row>
    <row r="1940" ht="22.5" customHeight="1" spans="1:14">
      <c r="A1940" s="17">
        <f t="shared" si="30"/>
        <v>1937</v>
      </c>
      <c r="B1940" s="12" t="s">
        <v>6633</v>
      </c>
      <c r="C1940" s="16" t="s">
        <v>6634</v>
      </c>
      <c r="D1940" s="14">
        <v>20</v>
      </c>
      <c r="E1940" s="14" t="s">
        <v>40</v>
      </c>
      <c r="F1940" s="59" t="s">
        <v>56</v>
      </c>
      <c r="G1940" s="14" t="s">
        <v>6442</v>
      </c>
      <c r="H1940" s="14" t="s">
        <v>9</v>
      </c>
      <c r="I1940" s="15" t="s">
        <v>6635</v>
      </c>
      <c r="J1940" s="15" t="s">
        <v>44</v>
      </c>
      <c r="K1940" s="17" t="s">
        <v>550</v>
      </c>
      <c r="L1940" s="17" t="s">
        <v>6636</v>
      </c>
      <c r="M1940" s="12" t="s">
        <v>6637</v>
      </c>
      <c r="N1940" s="16"/>
    </row>
    <row r="1941" ht="22.5" customHeight="1" spans="1:14">
      <c r="A1941" s="17">
        <f t="shared" si="30"/>
        <v>1938</v>
      </c>
      <c r="B1941" s="12" t="s">
        <v>6638</v>
      </c>
      <c r="C1941" s="16" t="s">
        <v>6639</v>
      </c>
      <c r="D1941" s="14">
        <v>20</v>
      </c>
      <c r="E1941" s="14" t="s">
        <v>40</v>
      </c>
      <c r="F1941" s="59" t="s">
        <v>51</v>
      </c>
      <c r="G1941" s="14" t="s">
        <v>6442</v>
      </c>
      <c r="H1941" s="14" t="s">
        <v>9</v>
      </c>
      <c r="I1941" s="15" t="s">
        <v>6640</v>
      </c>
      <c r="J1941" s="15" t="s">
        <v>44</v>
      </c>
      <c r="K1941" s="17" t="s">
        <v>155</v>
      </c>
      <c r="L1941" s="17" t="s">
        <v>6641</v>
      </c>
      <c r="M1941" s="12" t="s">
        <v>6642</v>
      </c>
      <c r="N1941" s="16"/>
    </row>
    <row r="1942" ht="22.5" customHeight="1" spans="1:14">
      <c r="A1942" s="17">
        <f t="shared" si="30"/>
        <v>1939</v>
      </c>
      <c r="B1942" s="12" t="s">
        <v>6643</v>
      </c>
      <c r="C1942" s="16" t="s">
        <v>6644</v>
      </c>
      <c r="D1942" s="14">
        <v>20</v>
      </c>
      <c r="E1942" s="14" t="s">
        <v>40</v>
      </c>
      <c r="F1942" s="59" t="s">
        <v>51</v>
      </c>
      <c r="G1942" s="14" t="s">
        <v>6442</v>
      </c>
      <c r="H1942" s="14" t="s">
        <v>9</v>
      </c>
      <c r="I1942" s="15" t="s">
        <v>6645</v>
      </c>
      <c r="J1942" s="15" t="s">
        <v>44</v>
      </c>
      <c r="K1942" s="17" t="s">
        <v>892</v>
      </c>
      <c r="L1942" s="17" t="s">
        <v>6646</v>
      </c>
      <c r="M1942" s="12" t="s">
        <v>6647</v>
      </c>
      <c r="N1942" s="16"/>
    </row>
    <row r="1943" ht="22.5" customHeight="1" spans="1:14">
      <c r="A1943" s="17">
        <f t="shared" si="30"/>
        <v>1940</v>
      </c>
      <c r="B1943" s="12" t="s">
        <v>6648</v>
      </c>
      <c r="C1943" s="16" t="s">
        <v>6649</v>
      </c>
      <c r="D1943" s="14">
        <v>20</v>
      </c>
      <c r="E1943" s="14" t="s">
        <v>40</v>
      </c>
      <c r="F1943" s="59" t="s">
        <v>51</v>
      </c>
      <c r="G1943" s="14" t="s">
        <v>6650</v>
      </c>
      <c r="H1943" s="14" t="s">
        <v>9</v>
      </c>
      <c r="I1943" s="15" t="s">
        <v>6651</v>
      </c>
      <c r="J1943" s="15" t="s">
        <v>44</v>
      </c>
      <c r="K1943" s="17" t="s">
        <v>45</v>
      </c>
      <c r="L1943" s="17" t="s">
        <v>6652</v>
      </c>
      <c r="M1943" s="12" t="s">
        <v>6653</v>
      </c>
      <c r="N1943" s="16"/>
    </row>
    <row r="1944" ht="22.5" customHeight="1" spans="1:14">
      <c r="A1944" s="17">
        <f t="shared" si="30"/>
        <v>1941</v>
      </c>
      <c r="B1944" s="12" t="s">
        <v>6654</v>
      </c>
      <c r="C1944" s="16" t="s">
        <v>6655</v>
      </c>
      <c r="D1944" s="14">
        <v>20</v>
      </c>
      <c r="E1944" s="14" t="s">
        <v>40</v>
      </c>
      <c r="F1944" s="59" t="s">
        <v>56</v>
      </c>
      <c r="G1944" s="14" t="s">
        <v>6650</v>
      </c>
      <c r="H1944" s="15" t="s">
        <v>9</v>
      </c>
      <c r="I1944" s="15" t="s">
        <v>6656</v>
      </c>
      <c r="J1944" s="15" t="s">
        <v>44</v>
      </c>
      <c r="K1944" s="17" t="s">
        <v>155</v>
      </c>
      <c r="L1944" s="17" t="s">
        <v>6657</v>
      </c>
      <c r="M1944" s="12" t="s">
        <v>6658</v>
      </c>
      <c r="N1944" s="16"/>
    </row>
    <row r="1945" ht="22.5" customHeight="1" spans="1:14">
      <c r="A1945" s="17">
        <f t="shared" si="30"/>
        <v>1942</v>
      </c>
      <c r="B1945" s="12" t="s">
        <v>6659</v>
      </c>
      <c r="C1945" s="16" t="s">
        <v>6660</v>
      </c>
      <c r="D1945" s="14">
        <v>20</v>
      </c>
      <c r="E1945" s="14" t="s">
        <v>40</v>
      </c>
      <c r="F1945" s="59" t="s">
        <v>51</v>
      </c>
      <c r="G1945" s="14" t="s">
        <v>6650</v>
      </c>
      <c r="H1945" s="15" t="s">
        <v>9</v>
      </c>
      <c r="I1945" s="15" t="s">
        <v>6661</v>
      </c>
      <c r="J1945" s="15" t="s">
        <v>44</v>
      </c>
      <c r="K1945" s="17" t="s">
        <v>45</v>
      </c>
      <c r="L1945" s="17" t="s">
        <v>6662</v>
      </c>
      <c r="M1945" s="12" t="s">
        <v>6663</v>
      </c>
      <c r="N1945" s="16"/>
    </row>
    <row r="1946" ht="22.5" customHeight="1" spans="1:14">
      <c r="A1946" s="17">
        <f t="shared" si="30"/>
        <v>1943</v>
      </c>
      <c r="B1946" s="12" t="s">
        <v>6664</v>
      </c>
      <c r="C1946" s="16" t="s">
        <v>6665</v>
      </c>
      <c r="D1946" s="14">
        <v>20</v>
      </c>
      <c r="E1946" s="14" t="s">
        <v>40</v>
      </c>
      <c r="F1946" s="59" t="s">
        <v>56</v>
      </c>
      <c r="G1946" s="14" t="s">
        <v>6650</v>
      </c>
      <c r="H1946" s="15" t="s">
        <v>9</v>
      </c>
      <c r="I1946" s="15" t="s">
        <v>6666</v>
      </c>
      <c r="J1946" s="15" t="s">
        <v>44</v>
      </c>
      <c r="K1946" s="17" t="s">
        <v>414</v>
      </c>
      <c r="L1946" s="17" t="s">
        <v>6667</v>
      </c>
      <c r="M1946" s="12" t="s">
        <v>6668</v>
      </c>
      <c r="N1946" s="16"/>
    </row>
    <row r="1947" ht="22.5" customHeight="1" spans="1:14">
      <c r="A1947" s="17">
        <f t="shared" si="30"/>
        <v>1944</v>
      </c>
      <c r="B1947" s="12" t="s">
        <v>6669</v>
      </c>
      <c r="C1947" s="16" t="s">
        <v>6670</v>
      </c>
      <c r="D1947" s="14">
        <v>20</v>
      </c>
      <c r="E1947" s="14" t="s">
        <v>40</v>
      </c>
      <c r="F1947" s="59" t="s">
        <v>491</v>
      </c>
      <c r="G1947" s="14" t="s">
        <v>6650</v>
      </c>
      <c r="H1947" s="15" t="s">
        <v>9</v>
      </c>
      <c r="I1947" s="15" t="s">
        <v>6671</v>
      </c>
      <c r="J1947" s="15" t="s">
        <v>44</v>
      </c>
      <c r="K1947" s="17" t="s">
        <v>315</v>
      </c>
      <c r="L1947" s="17" t="s">
        <v>6672</v>
      </c>
      <c r="M1947" s="12" t="s">
        <v>6673</v>
      </c>
      <c r="N1947" s="16"/>
    </row>
    <row r="1948" ht="22.5" customHeight="1" spans="1:14">
      <c r="A1948" s="17">
        <f t="shared" si="30"/>
        <v>1945</v>
      </c>
      <c r="B1948" s="12" t="s">
        <v>6674</v>
      </c>
      <c r="C1948" s="16" t="s">
        <v>6675</v>
      </c>
      <c r="D1948" s="14">
        <v>20</v>
      </c>
      <c r="E1948" s="14" t="s">
        <v>40</v>
      </c>
      <c r="F1948" s="59" t="s">
        <v>51</v>
      </c>
      <c r="G1948" s="14" t="s">
        <v>6650</v>
      </c>
      <c r="H1948" s="15" t="s">
        <v>9</v>
      </c>
      <c r="I1948" s="15" t="s">
        <v>6676</v>
      </c>
      <c r="J1948" s="15" t="s">
        <v>44</v>
      </c>
      <c r="K1948" s="17" t="s">
        <v>550</v>
      </c>
      <c r="L1948" s="17" t="s">
        <v>6677</v>
      </c>
      <c r="M1948" s="12" t="s">
        <v>6678</v>
      </c>
      <c r="N1948" s="16"/>
    </row>
    <row r="1949" ht="22.5" customHeight="1" spans="1:14">
      <c r="A1949" s="17">
        <f t="shared" si="30"/>
        <v>1946</v>
      </c>
      <c r="B1949" s="12" t="s">
        <v>6679</v>
      </c>
      <c r="C1949" s="16" t="s">
        <v>6680</v>
      </c>
      <c r="D1949" s="14">
        <v>20</v>
      </c>
      <c r="E1949" s="14" t="s">
        <v>40</v>
      </c>
      <c r="F1949" s="59" t="s">
        <v>51</v>
      </c>
      <c r="G1949" s="14" t="s">
        <v>6650</v>
      </c>
      <c r="H1949" s="15" t="s">
        <v>9</v>
      </c>
      <c r="I1949" s="15" t="s">
        <v>6681</v>
      </c>
      <c r="J1949" s="15" t="s">
        <v>44</v>
      </c>
      <c r="K1949" s="17" t="s">
        <v>550</v>
      </c>
      <c r="L1949" s="17" t="s">
        <v>6682</v>
      </c>
      <c r="M1949" s="12" t="s">
        <v>6683</v>
      </c>
      <c r="N1949" s="16"/>
    </row>
    <row r="1950" ht="22.5" customHeight="1" spans="1:14">
      <c r="A1950" s="17">
        <f t="shared" si="30"/>
        <v>1947</v>
      </c>
      <c r="B1950" s="12" t="s">
        <v>6684</v>
      </c>
      <c r="C1950" s="16" t="s">
        <v>6685</v>
      </c>
      <c r="D1950" s="14">
        <v>20</v>
      </c>
      <c r="E1950" s="14" t="s">
        <v>40</v>
      </c>
      <c r="F1950" s="59" t="s">
        <v>56</v>
      </c>
      <c r="G1950" s="14" t="s">
        <v>6650</v>
      </c>
      <c r="H1950" s="15" t="s">
        <v>9</v>
      </c>
      <c r="I1950" s="15" t="s">
        <v>6686</v>
      </c>
      <c r="J1950" s="15" t="s">
        <v>44</v>
      </c>
      <c r="K1950" s="17" t="s">
        <v>394</v>
      </c>
      <c r="L1950" s="17" t="s">
        <v>6687</v>
      </c>
      <c r="M1950" s="12" t="s">
        <v>6688</v>
      </c>
      <c r="N1950" s="16"/>
    </row>
    <row r="1951" ht="22.5" customHeight="1" spans="1:14">
      <c r="A1951" s="17">
        <f t="shared" si="30"/>
        <v>1948</v>
      </c>
      <c r="B1951" s="12" t="s">
        <v>6689</v>
      </c>
      <c r="C1951" s="16" t="s">
        <v>6690</v>
      </c>
      <c r="D1951" s="14">
        <v>20</v>
      </c>
      <c r="E1951" s="14" t="s">
        <v>40</v>
      </c>
      <c r="F1951" s="59" t="s">
        <v>51</v>
      </c>
      <c r="G1951" s="14" t="s">
        <v>6650</v>
      </c>
      <c r="H1951" s="15" t="s">
        <v>9</v>
      </c>
      <c r="I1951" s="12" t="s">
        <v>6691</v>
      </c>
      <c r="J1951" s="15" t="s">
        <v>44</v>
      </c>
      <c r="K1951" s="17" t="s">
        <v>127</v>
      </c>
      <c r="L1951" s="17" t="s">
        <v>6692</v>
      </c>
      <c r="M1951" s="12" t="s">
        <v>6693</v>
      </c>
      <c r="N1951" s="16"/>
    </row>
    <row r="1952" ht="22.5" customHeight="1" spans="1:14">
      <c r="A1952" s="17">
        <f t="shared" si="30"/>
        <v>1949</v>
      </c>
      <c r="B1952" s="12" t="s">
        <v>6694</v>
      </c>
      <c r="C1952" s="16" t="s">
        <v>6695</v>
      </c>
      <c r="D1952" s="14">
        <v>20</v>
      </c>
      <c r="E1952" s="14" t="s">
        <v>40</v>
      </c>
      <c r="F1952" s="59" t="s">
        <v>56</v>
      </c>
      <c r="G1952" s="14" t="s">
        <v>6650</v>
      </c>
      <c r="H1952" s="15" t="s">
        <v>9</v>
      </c>
      <c r="I1952" s="15" t="s">
        <v>6696</v>
      </c>
      <c r="J1952" s="15" t="s">
        <v>44</v>
      </c>
      <c r="K1952" s="17" t="s">
        <v>45</v>
      </c>
      <c r="L1952" s="17" t="s">
        <v>6697</v>
      </c>
      <c r="M1952" s="12" t="s">
        <v>6698</v>
      </c>
      <c r="N1952" s="16"/>
    </row>
    <row r="1953" ht="22.5" customHeight="1" spans="1:14">
      <c r="A1953" s="17">
        <f t="shared" si="30"/>
        <v>1950</v>
      </c>
      <c r="B1953" s="12" t="s">
        <v>6699</v>
      </c>
      <c r="C1953" s="16" t="s">
        <v>6700</v>
      </c>
      <c r="D1953" s="14">
        <v>20</v>
      </c>
      <c r="E1953" s="14" t="s">
        <v>40</v>
      </c>
      <c r="F1953" s="59" t="s">
        <v>51</v>
      </c>
      <c r="G1953" s="14" t="s">
        <v>6650</v>
      </c>
      <c r="H1953" s="15" t="s">
        <v>9</v>
      </c>
      <c r="I1953" s="15" t="s">
        <v>6701</v>
      </c>
      <c r="J1953" s="15" t="s">
        <v>44</v>
      </c>
      <c r="K1953" s="17" t="s">
        <v>45</v>
      </c>
      <c r="L1953" s="17" t="s">
        <v>6702</v>
      </c>
      <c r="M1953" s="12" t="s">
        <v>6703</v>
      </c>
      <c r="N1953" s="16"/>
    </row>
    <row r="1954" ht="22.5" customHeight="1" spans="1:14">
      <c r="A1954" s="17">
        <f t="shared" si="30"/>
        <v>1951</v>
      </c>
      <c r="B1954" s="12" t="s">
        <v>6704</v>
      </c>
      <c r="C1954" s="16" t="s">
        <v>6705</v>
      </c>
      <c r="D1954" s="14">
        <v>20</v>
      </c>
      <c r="E1954" s="14" t="s">
        <v>40</v>
      </c>
      <c r="F1954" s="14" t="s">
        <v>41</v>
      </c>
      <c r="G1954" s="14" t="s">
        <v>6650</v>
      </c>
      <c r="H1954" s="15" t="s">
        <v>9</v>
      </c>
      <c r="I1954" s="15" t="s">
        <v>6706</v>
      </c>
      <c r="J1954" s="15" t="s">
        <v>44</v>
      </c>
      <c r="K1954" s="17" t="s">
        <v>176</v>
      </c>
      <c r="L1954" s="17" t="s">
        <v>6707</v>
      </c>
      <c r="M1954" s="12" t="s">
        <v>6708</v>
      </c>
      <c r="N1954" s="16"/>
    </row>
    <row r="1955" ht="22.5" customHeight="1" spans="1:14">
      <c r="A1955" s="17">
        <f t="shared" si="30"/>
        <v>1952</v>
      </c>
      <c r="B1955" s="12" t="s">
        <v>5898</v>
      </c>
      <c r="C1955" s="16" t="s">
        <v>6709</v>
      </c>
      <c r="D1955" s="14">
        <v>20</v>
      </c>
      <c r="E1955" s="14" t="s">
        <v>40</v>
      </c>
      <c r="F1955" s="59" t="s">
        <v>56</v>
      </c>
      <c r="G1955" s="14" t="s">
        <v>6650</v>
      </c>
      <c r="H1955" s="15" t="s">
        <v>9</v>
      </c>
      <c r="I1955" s="15" t="s">
        <v>6710</v>
      </c>
      <c r="J1955" s="15" t="s">
        <v>44</v>
      </c>
      <c r="K1955" s="17" t="s">
        <v>176</v>
      </c>
      <c r="L1955" s="17" t="s">
        <v>6711</v>
      </c>
      <c r="M1955" s="12" t="s">
        <v>6712</v>
      </c>
      <c r="N1955" s="16"/>
    </row>
    <row r="1956" ht="22.5" customHeight="1" spans="1:14">
      <c r="A1956" s="17">
        <f t="shared" si="30"/>
        <v>1953</v>
      </c>
      <c r="B1956" s="12" t="s">
        <v>6713</v>
      </c>
      <c r="C1956" s="16" t="s">
        <v>6714</v>
      </c>
      <c r="D1956" s="14">
        <v>20</v>
      </c>
      <c r="E1956" s="14" t="s">
        <v>40</v>
      </c>
      <c r="F1956" s="59" t="s">
        <v>56</v>
      </c>
      <c r="G1956" s="14" t="s">
        <v>6650</v>
      </c>
      <c r="H1956" s="15" t="s">
        <v>9</v>
      </c>
      <c r="I1956" s="15" t="s">
        <v>6715</v>
      </c>
      <c r="J1956" s="15" t="s">
        <v>44</v>
      </c>
      <c r="K1956" s="17" t="s">
        <v>176</v>
      </c>
      <c r="L1956" s="17" t="s">
        <v>6716</v>
      </c>
      <c r="M1956" s="12" t="s">
        <v>6717</v>
      </c>
      <c r="N1956" s="16"/>
    </row>
    <row r="1957" ht="22.5" customHeight="1" spans="1:14">
      <c r="A1957" s="17">
        <f t="shared" si="30"/>
        <v>1954</v>
      </c>
      <c r="B1957" s="12" t="s">
        <v>6718</v>
      </c>
      <c r="C1957" s="16" t="s">
        <v>6719</v>
      </c>
      <c r="D1957" s="14">
        <v>20</v>
      </c>
      <c r="E1957" s="14" t="s">
        <v>40</v>
      </c>
      <c r="F1957" s="59" t="s">
        <v>51</v>
      </c>
      <c r="G1957" s="14" t="s">
        <v>6650</v>
      </c>
      <c r="H1957" s="15" t="s">
        <v>9</v>
      </c>
      <c r="I1957" s="15" t="s">
        <v>6720</v>
      </c>
      <c r="J1957" s="15" t="s">
        <v>44</v>
      </c>
      <c r="K1957" s="17" t="s">
        <v>176</v>
      </c>
      <c r="L1957" s="17" t="s">
        <v>6721</v>
      </c>
      <c r="M1957" s="12" t="s">
        <v>6722</v>
      </c>
      <c r="N1957" s="16"/>
    </row>
    <row r="1958" ht="22.5" customHeight="1" spans="1:14">
      <c r="A1958" s="17">
        <f t="shared" si="30"/>
        <v>1955</v>
      </c>
      <c r="B1958" s="12" t="s">
        <v>6723</v>
      </c>
      <c r="C1958" s="16" t="s">
        <v>6724</v>
      </c>
      <c r="D1958" s="14">
        <v>20</v>
      </c>
      <c r="E1958" s="14" t="s">
        <v>40</v>
      </c>
      <c r="F1958" s="59" t="s">
        <v>70</v>
      </c>
      <c r="G1958" s="14" t="s">
        <v>6650</v>
      </c>
      <c r="H1958" s="15" t="s">
        <v>9</v>
      </c>
      <c r="I1958" s="15" t="s">
        <v>6725</v>
      </c>
      <c r="J1958" s="15" t="s">
        <v>44</v>
      </c>
      <c r="K1958" s="17" t="s">
        <v>414</v>
      </c>
      <c r="L1958" s="17" t="s">
        <v>6726</v>
      </c>
      <c r="M1958" s="12" t="s">
        <v>6727</v>
      </c>
      <c r="N1958" s="16"/>
    </row>
    <row r="1959" ht="22.5" customHeight="1" spans="1:14">
      <c r="A1959" s="17">
        <f t="shared" si="30"/>
        <v>1956</v>
      </c>
      <c r="B1959" s="12" t="s">
        <v>6728</v>
      </c>
      <c r="C1959" s="16" t="s">
        <v>6729</v>
      </c>
      <c r="D1959" s="14">
        <v>20</v>
      </c>
      <c r="E1959" s="14" t="s">
        <v>40</v>
      </c>
      <c r="F1959" s="59" t="s">
        <v>56</v>
      </c>
      <c r="G1959" s="14" t="s">
        <v>6650</v>
      </c>
      <c r="H1959" s="15" t="s">
        <v>9</v>
      </c>
      <c r="I1959" s="15" t="s">
        <v>6730</v>
      </c>
      <c r="J1959" s="15" t="s">
        <v>44</v>
      </c>
      <c r="K1959" s="17" t="s">
        <v>414</v>
      </c>
      <c r="L1959" s="17" t="s">
        <v>6731</v>
      </c>
      <c r="M1959" s="12" t="s">
        <v>6732</v>
      </c>
      <c r="N1959" s="16"/>
    </row>
    <row r="1960" ht="22.5" customHeight="1" spans="1:14">
      <c r="A1960" s="17">
        <f t="shared" si="30"/>
        <v>1957</v>
      </c>
      <c r="B1960" s="12" t="s">
        <v>6733</v>
      </c>
      <c r="C1960" s="16" t="s">
        <v>6734</v>
      </c>
      <c r="D1960" s="14">
        <v>20</v>
      </c>
      <c r="E1960" s="14" t="s">
        <v>40</v>
      </c>
      <c r="F1960" s="59" t="s">
        <v>56</v>
      </c>
      <c r="G1960" s="14" t="s">
        <v>6650</v>
      </c>
      <c r="H1960" s="15" t="s">
        <v>9</v>
      </c>
      <c r="I1960" s="15" t="s">
        <v>6735</v>
      </c>
      <c r="J1960" s="15" t="s">
        <v>44</v>
      </c>
      <c r="K1960" s="17" t="s">
        <v>414</v>
      </c>
      <c r="L1960" s="17" t="s">
        <v>6736</v>
      </c>
      <c r="M1960" s="12" t="s">
        <v>6737</v>
      </c>
      <c r="N1960" s="16"/>
    </row>
    <row r="1961" ht="22.5" customHeight="1" spans="1:14">
      <c r="A1961" s="17">
        <f t="shared" si="30"/>
        <v>1958</v>
      </c>
      <c r="B1961" s="12" t="s">
        <v>6738</v>
      </c>
      <c r="C1961" s="16" t="s">
        <v>6739</v>
      </c>
      <c r="D1961" s="14">
        <v>20</v>
      </c>
      <c r="E1961" s="14" t="s">
        <v>40</v>
      </c>
      <c r="F1961" s="59" t="s">
        <v>70</v>
      </c>
      <c r="G1961" s="14" t="s">
        <v>6740</v>
      </c>
      <c r="H1961" s="15" t="s">
        <v>9</v>
      </c>
      <c r="I1961" s="15" t="s">
        <v>6741</v>
      </c>
      <c r="J1961" s="15" t="s">
        <v>44</v>
      </c>
      <c r="K1961" s="17" t="s">
        <v>1356</v>
      </c>
      <c r="L1961" s="17" t="s">
        <v>6742</v>
      </c>
      <c r="M1961" s="12" t="s">
        <v>6743</v>
      </c>
      <c r="N1961" s="16"/>
    </row>
    <row r="1962" ht="22.5" customHeight="1" spans="1:14">
      <c r="A1962" s="17">
        <f t="shared" si="30"/>
        <v>1959</v>
      </c>
      <c r="B1962" s="12" t="s">
        <v>6744</v>
      </c>
      <c r="C1962" s="16" t="s">
        <v>6745</v>
      </c>
      <c r="D1962" s="14">
        <v>20</v>
      </c>
      <c r="E1962" s="14" t="s">
        <v>40</v>
      </c>
      <c r="F1962" s="14" t="s">
        <v>41</v>
      </c>
      <c r="G1962" s="14" t="s">
        <v>6740</v>
      </c>
      <c r="H1962" s="15" t="s">
        <v>9</v>
      </c>
      <c r="I1962" s="15" t="s">
        <v>6746</v>
      </c>
      <c r="J1962" s="15" t="s">
        <v>44</v>
      </c>
      <c r="K1962" s="17" t="s">
        <v>176</v>
      </c>
      <c r="L1962" s="17" t="s">
        <v>6747</v>
      </c>
      <c r="M1962" s="12" t="s">
        <v>6748</v>
      </c>
      <c r="N1962" s="16"/>
    </row>
    <row r="1963" ht="22.5" customHeight="1" spans="1:14">
      <c r="A1963" s="17">
        <f t="shared" si="30"/>
        <v>1960</v>
      </c>
      <c r="B1963" s="12" t="s">
        <v>6749</v>
      </c>
      <c r="C1963" s="16" t="s">
        <v>6750</v>
      </c>
      <c r="D1963" s="14">
        <v>20</v>
      </c>
      <c r="E1963" s="14" t="s">
        <v>40</v>
      </c>
      <c r="F1963" s="14" t="s">
        <v>41</v>
      </c>
      <c r="G1963" s="14" t="s">
        <v>6740</v>
      </c>
      <c r="H1963" s="15" t="s">
        <v>9</v>
      </c>
      <c r="I1963" s="15" t="s">
        <v>6751</v>
      </c>
      <c r="J1963" s="15" t="s">
        <v>44</v>
      </c>
      <c r="K1963" s="17" t="s">
        <v>176</v>
      </c>
      <c r="L1963" s="17" t="s">
        <v>6752</v>
      </c>
      <c r="M1963" s="12" t="s">
        <v>6753</v>
      </c>
      <c r="N1963" s="16"/>
    </row>
    <row r="1964" ht="22.5" customHeight="1" spans="1:14">
      <c r="A1964" s="17">
        <f t="shared" si="30"/>
        <v>1961</v>
      </c>
      <c r="B1964" s="12" t="s">
        <v>79</v>
      </c>
      <c r="C1964" s="16" t="s">
        <v>80</v>
      </c>
      <c r="D1964" s="14">
        <v>30</v>
      </c>
      <c r="E1964" s="14" t="s">
        <v>40</v>
      </c>
      <c r="F1964" s="59" t="s">
        <v>56</v>
      </c>
      <c r="G1964" s="14" t="s">
        <v>6740</v>
      </c>
      <c r="H1964" s="15" t="s">
        <v>9</v>
      </c>
      <c r="I1964" s="15" t="s">
        <v>81</v>
      </c>
      <c r="J1964" s="15" t="s">
        <v>44</v>
      </c>
      <c r="K1964" s="17" t="s">
        <v>176</v>
      </c>
      <c r="L1964" s="17" t="s">
        <v>82</v>
      </c>
      <c r="M1964" s="12" t="s">
        <v>83</v>
      </c>
      <c r="N1964" s="16"/>
    </row>
    <row r="1965" ht="22.5" customHeight="1" spans="1:14">
      <c r="A1965" s="17">
        <f t="shared" si="30"/>
        <v>1962</v>
      </c>
      <c r="B1965" s="12" t="s">
        <v>6754</v>
      </c>
      <c r="C1965" s="16" t="s">
        <v>6755</v>
      </c>
      <c r="D1965" s="14">
        <v>20</v>
      </c>
      <c r="E1965" s="14" t="s">
        <v>40</v>
      </c>
      <c r="F1965" s="59" t="s">
        <v>70</v>
      </c>
      <c r="G1965" s="14" t="s">
        <v>6740</v>
      </c>
      <c r="H1965" s="15" t="s">
        <v>9</v>
      </c>
      <c r="I1965" s="15" t="s">
        <v>6756</v>
      </c>
      <c r="J1965" s="15" t="s">
        <v>44</v>
      </c>
      <c r="K1965" s="17" t="s">
        <v>176</v>
      </c>
      <c r="L1965" s="17" t="s">
        <v>6757</v>
      </c>
      <c r="M1965" s="12" t="s">
        <v>6758</v>
      </c>
      <c r="N1965" s="16"/>
    </row>
    <row r="1966" ht="22.5" customHeight="1" spans="1:14">
      <c r="A1966" s="17">
        <f t="shared" si="30"/>
        <v>1963</v>
      </c>
      <c r="B1966" s="12" t="s">
        <v>6759</v>
      </c>
      <c r="C1966" s="16" t="s">
        <v>6760</v>
      </c>
      <c r="D1966" s="14">
        <v>20</v>
      </c>
      <c r="E1966" s="14" t="s">
        <v>40</v>
      </c>
      <c r="F1966" s="14" t="s">
        <v>41</v>
      </c>
      <c r="G1966" s="14" t="s">
        <v>6740</v>
      </c>
      <c r="H1966" s="15" t="s">
        <v>9</v>
      </c>
      <c r="I1966" s="15" t="s">
        <v>6761</v>
      </c>
      <c r="J1966" s="15" t="s">
        <v>44</v>
      </c>
      <c r="K1966" s="17" t="s">
        <v>176</v>
      </c>
      <c r="L1966" s="17" t="s">
        <v>6762</v>
      </c>
      <c r="M1966" s="12" t="s">
        <v>6763</v>
      </c>
      <c r="N1966" s="16"/>
    </row>
    <row r="1967" ht="22.5" customHeight="1" spans="1:14">
      <c r="A1967" s="17">
        <f t="shared" si="30"/>
        <v>1964</v>
      </c>
      <c r="B1967" s="12" t="s">
        <v>6764</v>
      </c>
      <c r="C1967" s="16" t="s">
        <v>6765</v>
      </c>
      <c r="D1967" s="14">
        <v>30</v>
      </c>
      <c r="E1967" s="14" t="s">
        <v>40</v>
      </c>
      <c r="F1967" s="59" t="s">
        <v>70</v>
      </c>
      <c r="G1967" s="14" t="s">
        <v>6740</v>
      </c>
      <c r="H1967" s="15" t="s">
        <v>9</v>
      </c>
      <c r="I1967" s="12" t="s">
        <v>6766</v>
      </c>
      <c r="J1967" s="15" t="s">
        <v>44</v>
      </c>
      <c r="K1967" s="17" t="s">
        <v>155</v>
      </c>
      <c r="L1967" s="17" t="s">
        <v>6767</v>
      </c>
      <c r="M1967" s="12" t="s">
        <v>6768</v>
      </c>
      <c r="N1967" s="16"/>
    </row>
    <row r="1968" ht="22.5" customHeight="1" spans="1:14">
      <c r="A1968" s="17">
        <f t="shared" si="30"/>
        <v>1965</v>
      </c>
      <c r="B1968" s="12" t="s">
        <v>6769</v>
      </c>
      <c r="C1968" s="16" t="s">
        <v>6770</v>
      </c>
      <c r="D1968" s="14">
        <v>20</v>
      </c>
      <c r="E1968" s="14" t="s">
        <v>40</v>
      </c>
      <c r="F1968" s="59" t="s">
        <v>51</v>
      </c>
      <c r="G1968" s="14" t="s">
        <v>6740</v>
      </c>
      <c r="H1968" s="15" t="s">
        <v>9</v>
      </c>
      <c r="I1968" s="12" t="s">
        <v>6771</v>
      </c>
      <c r="J1968" s="15" t="s">
        <v>44</v>
      </c>
      <c r="K1968" s="17" t="s">
        <v>155</v>
      </c>
      <c r="L1968" s="17" t="s">
        <v>6772</v>
      </c>
      <c r="M1968" s="12" t="s">
        <v>6773</v>
      </c>
      <c r="N1968" s="16"/>
    </row>
    <row r="1969" ht="22.5" customHeight="1" spans="1:14">
      <c r="A1969" s="17">
        <f t="shared" si="30"/>
        <v>1966</v>
      </c>
      <c r="B1969" s="91" t="s">
        <v>1803</v>
      </c>
      <c r="C1969" s="16" t="s">
        <v>6774</v>
      </c>
      <c r="D1969" s="14">
        <v>30</v>
      </c>
      <c r="E1969" s="14" t="s">
        <v>40</v>
      </c>
      <c r="F1969" s="59" t="s">
        <v>56</v>
      </c>
      <c r="G1969" s="14" t="s">
        <v>6740</v>
      </c>
      <c r="H1969" s="15" t="s">
        <v>9</v>
      </c>
      <c r="I1969" s="15" t="s">
        <v>6775</v>
      </c>
      <c r="J1969" s="15" t="s">
        <v>44</v>
      </c>
      <c r="K1969" s="17" t="s">
        <v>1356</v>
      </c>
      <c r="L1969" s="17" t="s">
        <v>6776</v>
      </c>
      <c r="M1969" s="12" t="s">
        <v>6777</v>
      </c>
      <c r="N1969" s="16"/>
    </row>
    <row r="1970" ht="22.5" customHeight="1" spans="1:14">
      <c r="A1970" s="17">
        <f t="shared" si="30"/>
        <v>1967</v>
      </c>
      <c r="B1970" s="12" t="s">
        <v>6778</v>
      </c>
      <c r="C1970" s="16" t="s">
        <v>6779</v>
      </c>
      <c r="D1970" s="14">
        <v>20</v>
      </c>
      <c r="E1970" s="14" t="s">
        <v>40</v>
      </c>
      <c r="F1970" s="59" t="s">
        <v>51</v>
      </c>
      <c r="G1970" s="14" t="s">
        <v>6740</v>
      </c>
      <c r="H1970" s="15" t="s">
        <v>9</v>
      </c>
      <c r="I1970" s="173" t="s">
        <v>6780</v>
      </c>
      <c r="J1970" s="15" t="s">
        <v>44</v>
      </c>
      <c r="K1970" s="17" t="s">
        <v>1356</v>
      </c>
      <c r="L1970" s="17" t="s">
        <v>5922</v>
      </c>
      <c r="M1970" s="12" t="s">
        <v>6781</v>
      </c>
      <c r="N1970" s="16"/>
    </row>
    <row r="1971" ht="22.5" customHeight="1" spans="1:14">
      <c r="A1971" s="17">
        <f t="shared" si="30"/>
        <v>1968</v>
      </c>
      <c r="B1971" s="12" t="s">
        <v>6782</v>
      </c>
      <c r="C1971" s="16" t="s">
        <v>6783</v>
      </c>
      <c r="D1971" s="14">
        <v>20</v>
      </c>
      <c r="E1971" s="14" t="s">
        <v>40</v>
      </c>
      <c r="F1971" s="14" t="s">
        <v>41</v>
      </c>
      <c r="G1971" s="14" t="s">
        <v>6740</v>
      </c>
      <c r="H1971" s="15" t="s">
        <v>9</v>
      </c>
      <c r="I1971" s="15" t="s">
        <v>6784</v>
      </c>
      <c r="J1971" s="15" t="s">
        <v>44</v>
      </c>
      <c r="K1971" s="17" t="s">
        <v>1356</v>
      </c>
      <c r="L1971" s="17" t="s">
        <v>6785</v>
      </c>
      <c r="M1971" s="12" t="s">
        <v>6786</v>
      </c>
      <c r="N1971" s="16"/>
    </row>
    <row r="1972" ht="22.5" customHeight="1" spans="1:14">
      <c r="A1972" s="17">
        <f t="shared" si="30"/>
        <v>1969</v>
      </c>
      <c r="B1972" s="12" t="s">
        <v>6787</v>
      </c>
      <c r="C1972" s="16" t="s">
        <v>6788</v>
      </c>
      <c r="D1972" s="14">
        <v>20</v>
      </c>
      <c r="E1972" s="14" t="s">
        <v>40</v>
      </c>
      <c r="F1972" s="14" t="s">
        <v>41</v>
      </c>
      <c r="G1972" s="14" t="s">
        <v>6740</v>
      </c>
      <c r="H1972" s="15" t="s">
        <v>9</v>
      </c>
      <c r="I1972" s="12" t="s">
        <v>6789</v>
      </c>
      <c r="J1972" s="15" t="s">
        <v>44</v>
      </c>
      <c r="K1972" s="17" t="s">
        <v>315</v>
      </c>
      <c r="L1972" s="17" t="s">
        <v>6790</v>
      </c>
      <c r="M1972" s="12" t="s">
        <v>6791</v>
      </c>
      <c r="N1972" s="16"/>
    </row>
    <row r="1973" ht="22.5" customHeight="1" spans="1:14">
      <c r="A1973" s="17">
        <f t="shared" si="30"/>
        <v>1970</v>
      </c>
      <c r="B1973" s="12" t="s">
        <v>6792</v>
      </c>
      <c r="C1973" s="16" t="s">
        <v>6793</v>
      </c>
      <c r="D1973" s="14">
        <v>20</v>
      </c>
      <c r="E1973" s="14" t="s">
        <v>40</v>
      </c>
      <c r="F1973" s="14" t="s">
        <v>41</v>
      </c>
      <c r="G1973" s="14" t="s">
        <v>6740</v>
      </c>
      <c r="H1973" s="15" t="s">
        <v>9</v>
      </c>
      <c r="I1973" s="173" t="s">
        <v>6794</v>
      </c>
      <c r="J1973" s="15" t="s">
        <v>44</v>
      </c>
      <c r="K1973" s="17" t="s">
        <v>829</v>
      </c>
      <c r="L1973" s="17" t="s">
        <v>6795</v>
      </c>
      <c r="M1973" s="12" t="s">
        <v>6796</v>
      </c>
      <c r="N1973" s="16"/>
    </row>
    <row r="1974" ht="22.5" customHeight="1" spans="1:14">
      <c r="A1974" s="17">
        <f t="shared" si="30"/>
        <v>1971</v>
      </c>
      <c r="B1974" s="12" t="s">
        <v>6797</v>
      </c>
      <c r="C1974" s="16" t="s">
        <v>6798</v>
      </c>
      <c r="D1974" s="14">
        <v>20</v>
      </c>
      <c r="E1974" s="14" t="s">
        <v>40</v>
      </c>
      <c r="F1974" s="59" t="s">
        <v>56</v>
      </c>
      <c r="G1974" s="14" t="s">
        <v>6799</v>
      </c>
      <c r="H1974" s="15" t="s">
        <v>9</v>
      </c>
      <c r="I1974" s="15" t="s">
        <v>6800</v>
      </c>
      <c r="J1974" s="15" t="s">
        <v>44</v>
      </c>
      <c r="K1974" s="17" t="s">
        <v>155</v>
      </c>
      <c r="L1974" s="17" t="s">
        <v>6801</v>
      </c>
      <c r="M1974" s="12" t="s">
        <v>6802</v>
      </c>
      <c r="N1974" s="16"/>
    </row>
    <row r="1975" ht="22.5" customHeight="1" spans="1:14">
      <c r="A1975" s="17">
        <f t="shared" si="30"/>
        <v>1972</v>
      </c>
      <c r="B1975" s="12" t="s">
        <v>6803</v>
      </c>
      <c r="C1975" s="13" t="s">
        <v>6804</v>
      </c>
      <c r="D1975" s="14">
        <v>20</v>
      </c>
      <c r="E1975" s="14" t="s">
        <v>40</v>
      </c>
      <c r="F1975" s="59" t="s">
        <v>491</v>
      </c>
      <c r="G1975" s="14" t="s">
        <v>6799</v>
      </c>
      <c r="H1975" s="15" t="s">
        <v>9</v>
      </c>
      <c r="I1975" s="15" t="s">
        <v>6805</v>
      </c>
      <c r="J1975" s="15" t="s">
        <v>44</v>
      </c>
      <c r="K1975" s="17" t="s">
        <v>1356</v>
      </c>
      <c r="L1975" s="17" t="s">
        <v>6806</v>
      </c>
      <c r="M1975" s="12" t="s">
        <v>6807</v>
      </c>
      <c r="N1975" s="16"/>
    </row>
    <row r="1976" ht="22.5" customHeight="1" spans="1:14">
      <c r="A1976" s="17">
        <f t="shared" si="30"/>
        <v>1973</v>
      </c>
      <c r="B1976" s="12" t="s">
        <v>6808</v>
      </c>
      <c r="C1976" s="16" t="s">
        <v>6809</v>
      </c>
      <c r="D1976" s="14">
        <v>20</v>
      </c>
      <c r="E1976" s="14" t="s">
        <v>40</v>
      </c>
      <c r="F1976" s="59" t="s">
        <v>56</v>
      </c>
      <c r="G1976" s="14" t="s">
        <v>6799</v>
      </c>
      <c r="H1976" s="15" t="s">
        <v>9</v>
      </c>
      <c r="I1976" s="15" t="s">
        <v>6810</v>
      </c>
      <c r="J1976" s="15" t="s">
        <v>44</v>
      </c>
      <c r="K1976" s="17" t="s">
        <v>1356</v>
      </c>
      <c r="L1976" s="17" t="s">
        <v>6811</v>
      </c>
      <c r="M1976" s="12" t="s">
        <v>6812</v>
      </c>
      <c r="N1976" s="16"/>
    </row>
    <row r="1977" ht="22.5" customHeight="1" spans="1:14">
      <c r="A1977" s="17">
        <f t="shared" si="30"/>
        <v>1974</v>
      </c>
      <c r="B1977" s="12" t="s">
        <v>6813</v>
      </c>
      <c r="C1977" s="16" t="s">
        <v>6814</v>
      </c>
      <c r="D1977" s="14">
        <v>20</v>
      </c>
      <c r="E1977" s="14" t="s">
        <v>40</v>
      </c>
      <c r="F1977" s="14" t="s">
        <v>41</v>
      </c>
      <c r="G1977" s="14" t="s">
        <v>6799</v>
      </c>
      <c r="H1977" s="15" t="s">
        <v>9</v>
      </c>
      <c r="I1977" s="15" t="s">
        <v>6815</v>
      </c>
      <c r="J1977" s="15" t="s">
        <v>44</v>
      </c>
      <c r="K1977" s="17" t="s">
        <v>1356</v>
      </c>
      <c r="L1977" s="17" t="s">
        <v>6816</v>
      </c>
      <c r="M1977" s="12" t="s">
        <v>6817</v>
      </c>
      <c r="N1977" s="16"/>
    </row>
    <row r="1978" ht="22.5" customHeight="1" spans="1:14">
      <c r="A1978" s="17">
        <f t="shared" si="30"/>
        <v>1975</v>
      </c>
      <c r="B1978" s="12" t="s">
        <v>6818</v>
      </c>
      <c r="C1978" s="16" t="s">
        <v>6819</v>
      </c>
      <c r="D1978" s="14">
        <v>20</v>
      </c>
      <c r="E1978" s="14" t="s">
        <v>40</v>
      </c>
      <c r="F1978" s="59" t="s">
        <v>56</v>
      </c>
      <c r="G1978" s="14" t="s">
        <v>6799</v>
      </c>
      <c r="H1978" s="15" t="s">
        <v>9</v>
      </c>
      <c r="I1978" s="15" t="s">
        <v>6820</v>
      </c>
      <c r="J1978" s="15" t="s">
        <v>44</v>
      </c>
      <c r="K1978" s="17" t="s">
        <v>176</v>
      </c>
      <c r="L1978" s="17" t="s">
        <v>6821</v>
      </c>
      <c r="M1978" s="12" t="s">
        <v>6822</v>
      </c>
      <c r="N1978" s="16"/>
    </row>
    <row r="1979" ht="22.5" customHeight="1" spans="1:14">
      <c r="A1979" s="17">
        <f t="shared" si="30"/>
        <v>1976</v>
      </c>
      <c r="B1979" s="12" t="s">
        <v>6823</v>
      </c>
      <c r="C1979" s="16" t="s">
        <v>6824</v>
      </c>
      <c r="D1979" s="14">
        <v>20</v>
      </c>
      <c r="E1979" s="14" t="s">
        <v>40</v>
      </c>
      <c r="F1979" s="59" t="s">
        <v>56</v>
      </c>
      <c r="G1979" s="14" t="s">
        <v>6799</v>
      </c>
      <c r="H1979" s="15" t="s">
        <v>9</v>
      </c>
      <c r="I1979" s="15" t="s">
        <v>6825</v>
      </c>
      <c r="J1979" s="15" t="s">
        <v>44</v>
      </c>
      <c r="K1979" s="17" t="s">
        <v>394</v>
      </c>
      <c r="L1979" s="17" t="s">
        <v>6826</v>
      </c>
      <c r="M1979" s="12" t="s">
        <v>6827</v>
      </c>
      <c r="N1979" s="16"/>
    </row>
    <row r="1980" ht="22.5" customHeight="1" spans="1:14">
      <c r="A1980" s="17">
        <f t="shared" si="30"/>
        <v>1977</v>
      </c>
      <c r="B1980" s="12" t="s">
        <v>6828</v>
      </c>
      <c r="C1980" s="16" t="s">
        <v>6829</v>
      </c>
      <c r="D1980" s="14">
        <v>20</v>
      </c>
      <c r="E1980" s="14" t="s">
        <v>40</v>
      </c>
      <c r="F1980" s="14" t="s">
        <v>41</v>
      </c>
      <c r="G1980" s="14" t="s">
        <v>6799</v>
      </c>
      <c r="H1980" s="15" t="s">
        <v>9</v>
      </c>
      <c r="I1980" s="12" t="s">
        <v>6830</v>
      </c>
      <c r="J1980" s="15" t="s">
        <v>44</v>
      </c>
      <c r="K1980" s="17" t="s">
        <v>6831</v>
      </c>
      <c r="L1980" s="17" t="s">
        <v>6832</v>
      </c>
      <c r="M1980" s="12" t="s">
        <v>6833</v>
      </c>
      <c r="N1980" s="16"/>
    </row>
    <row r="1981" ht="22.5" customHeight="1" spans="1:14">
      <c r="A1981" s="17">
        <f t="shared" si="30"/>
        <v>1978</v>
      </c>
      <c r="B1981" s="12" t="s">
        <v>6834</v>
      </c>
      <c r="C1981" s="16" t="s">
        <v>6835</v>
      </c>
      <c r="D1981" s="14">
        <v>20</v>
      </c>
      <c r="E1981" s="14" t="s">
        <v>40</v>
      </c>
      <c r="F1981" s="59" t="s">
        <v>70</v>
      </c>
      <c r="G1981" s="14" t="s">
        <v>6799</v>
      </c>
      <c r="H1981" s="15" t="s">
        <v>9</v>
      </c>
      <c r="I1981" s="12" t="s">
        <v>6836</v>
      </c>
      <c r="J1981" s="15" t="s">
        <v>44</v>
      </c>
      <c r="K1981" s="17" t="s">
        <v>414</v>
      </c>
      <c r="L1981" s="17" t="s">
        <v>6837</v>
      </c>
      <c r="M1981" s="12" t="s">
        <v>6838</v>
      </c>
      <c r="N1981" s="16"/>
    </row>
    <row r="1982" ht="22.5" customHeight="1" spans="1:14">
      <c r="A1982" s="17">
        <f t="shared" si="30"/>
        <v>1979</v>
      </c>
      <c r="B1982" s="12" t="s">
        <v>6839</v>
      </c>
      <c r="C1982" s="16" t="s">
        <v>6840</v>
      </c>
      <c r="D1982" s="14">
        <v>20</v>
      </c>
      <c r="E1982" s="14" t="s">
        <v>40</v>
      </c>
      <c r="F1982" s="59" t="s">
        <v>51</v>
      </c>
      <c r="G1982" s="14" t="s">
        <v>6799</v>
      </c>
      <c r="H1982" s="15" t="s">
        <v>9</v>
      </c>
      <c r="I1982" s="15" t="s">
        <v>6841</v>
      </c>
      <c r="J1982" s="15" t="s">
        <v>44</v>
      </c>
      <c r="K1982" s="17" t="s">
        <v>394</v>
      </c>
      <c r="L1982" s="17" t="s">
        <v>6842</v>
      </c>
      <c r="M1982" s="12" t="s">
        <v>6843</v>
      </c>
      <c r="N1982" s="87" t="s">
        <v>6844</v>
      </c>
    </row>
    <row r="1983" ht="22.5" customHeight="1" spans="1:14">
      <c r="A1983" s="17">
        <f t="shared" si="30"/>
        <v>1980</v>
      </c>
      <c r="B1983" s="12" t="s">
        <v>6845</v>
      </c>
      <c r="C1983" s="16" t="s">
        <v>6846</v>
      </c>
      <c r="D1983" s="14">
        <v>20</v>
      </c>
      <c r="E1983" s="14" t="s">
        <v>40</v>
      </c>
      <c r="F1983" s="14" t="s">
        <v>41</v>
      </c>
      <c r="G1983" s="14" t="s">
        <v>6799</v>
      </c>
      <c r="H1983" s="15" t="s">
        <v>9</v>
      </c>
      <c r="I1983" s="15" t="s">
        <v>6847</v>
      </c>
      <c r="J1983" s="15" t="s">
        <v>44</v>
      </c>
      <c r="K1983" s="17" t="s">
        <v>892</v>
      </c>
      <c r="L1983" s="17" t="s">
        <v>6848</v>
      </c>
      <c r="M1983" s="12" t="s">
        <v>6849</v>
      </c>
      <c r="N1983" s="16"/>
    </row>
    <row r="1984" ht="22.5" customHeight="1" spans="1:14">
      <c r="A1984" s="17">
        <f t="shared" si="30"/>
        <v>1981</v>
      </c>
      <c r="B1984" s="12" t="s">
        <v>6850</v>
      </c>
      <c r="C1984" s="16" t="s">
        <v>6851</v>
      </c>
      <c r="D1984" s="14">
        <v>20</v>
      </c>
      <c r="E1984" s="14" t="s">
        <v>40</v>
      </c>
      <c r="F1984" s="59" t="s">
        <v>56</v>
      </c>
      <c r="G1984" s="14" t="s">
        <v>6799</v>
      </c>
      <c r="H1984" s="15" t="s">
        <v>9</v>
      </c>
      <c r="I1984" s="12" t="s">
        <v>6852</v>
      </c>
      <c r="J1984" s="15" t="s">
        <v>44</v>
      </c>
      <c r="K1984" s="17" t="s">
        <v>414</v>
      </c>
      <c r="L1984" s="17" t="s">
        <v>6853</v>
      </c>
      <c r="M1984" s="12" t="s">
        <v>6854</v>
      </c>
      <c r="N1984" s="16"/>
    </row>
    <row r="1985" ht="22.5" customHeight="1" spans="1:14">
      <c r="A1985" s="17">
        <f t="shared" si="30"/>
        <v>1982</v>
      </c>
      <c r="B1985" s="12" t="s">
        <v>6855</v>
      </c>
      <c r="C1985" s="16" t="s">
        <v>6856</v>
      </c>
      <c r="D1985" s="14">
        <v>20</v>
      </c>
      <c r="E1985" s="14" t="s">
        <v>40</v>
      </c>
      <c r="F1985" s="59" t="s">
        <v>51</v>
      </c>
      <c r="G1985" s="14" t="s">
        <v>6799</v>
      </c>
      <c r="H1985" s="15" t="s">
        <v>9</v>
      </c>
      <c r="I1985" s="174" t="s">
        <v>6857</v>
      </c>
      <c r="J1985" s="15" t="s">
        <v>44</v>
      </c>
      <c r="K1985" s="17" t="s">
        <v>155</v>
      </c>
      <c r="L1985" s="17" t="s">
        <v>187</v>
      </c>
      <c r="M1985" s="12" t="s">
        <v>6858</v>
      </c>
      <c r="N1985" s="16"/>
    </row>
    <row r="1986" ht="22.5" customHeight="1" spans="1:14">
      <c r="A1986" s="17">
        <f t="shared" si="30"/>
        <v>1983</v>
      </c>
      <c r="B1986" s="12" t="s">
        <v>6859</v>
      </c>
      <c r="C1986" s="16" t="s">
        <v>6860</v>
      </c>
      <c r="D1986" s="14">
        <v>20</v>
      </c>
      <c r="E1986" s="14" t="s">
        <v>40</v>
      </c>
      <c r="F1986" s="59" t="s">
        <v>56</v>
      </c>
      <c r="G1986" s="14" t="s">
        <v>6799</v>
      </c>
      <c r="H1986" s="15" t="s">
        <v>9</v>
      </c>
      <c r="I1986" s="15" t="s">
        <v>6861</v>
      </c>
      <c r="J1986" s="15" t="s">
        <v>44</v>
      </c>
      <c r="K1986" s="17" t="s">
        <v>155</v>
      </c>
      <c r="L1986" s="17" t="s">
        <v>6862</v>
      </c>
      <c r="M1986" s="12" t="s">
        <v>6863</v>
      </c>
      <c r="N1986" s="16"/>
    </row>
    <row r="1987" ht="22.5" customHeight="1" spans="1:14">
      <c r="A1987" s="17">
        <f t="shared" si="30"/>
        <v>1984</v>
      </c>
      <c r="B1987" s="12" t="s">
        <v>6864</v>
      </c>
      <c r="C1987" s="16" t="s">
        <v>6865</v>
      </c>
      <c r="D1987" s="14">
        <v>20</v>
      </c>
      <c r="E1987" s="14" t="s">
        <v>40</v>
      </c>
      <c r="F1987" s="59" t="s">
        <v>51</v>
      </c>
      <c r="G1987" s="14" t="s">
        <v>6799</v>
      </c>
      <c r="H1987" s="15" t="s">
        <v>9</v>
      </c>
      <c r="I1987" s="15" t="s">
        <v>6866</v>
      </c>
      <c r="J1987" s="15" t="s">
        <v>44</v>
      </c>
      <c r="K1987" s="17" t="s">
        <v>127</v>
      </c>
      <c r="L1987" s="17" t="s">
        <v>6867</v>
      </c>
      <c r="M1987" s="12" t="s">
        <v>6868</v>
      </c>
      <c r="N1987" s="16"/>
    </row>
    <row r="1988" ht="22.5" customHeight="1" spans="1:14">
      <c r="A1988" s="17">
        <f t="shared" si="30"/>
        <v>1985</v>
      </c>
      <c r="B1988" s="12" t="s">
        <v>6869</v>
      </c>
      <c r="C1988" s="16" t="s">
        <v>6870</v>
      </c>
      <c r="D1988" s="14">
        <v>20</v>
      </c>
      <c r="E1988" s="14" t="s">
        <v>40</v>
      </c>
      <c r="F1988" s="59" t="s">
        <v>56</v>
      </c>
      <c r="G1988" s="14" t="s">
        <v>6799</v>
      </c>
      <c r="H1988" s="15" t="s">
        <v>9</v>
      </c>
      <c r="I1988" s="15" t="s">
        <v>6871</v>
      </c>
      <c r="J1988" s="15" t="s">
        <v>44</v>
      </c>
      <c r="K1988" s="17" t="s">
        <v>45</v>
      </c>
      <c r="L1988" s="17" t="s">
        <v>6872</v>
      </c>
      <c r="M1988" s="12" t="s">
        <v>6873</v>
      </c>
      <c r="N1988" s="16"/>
    </row>
    <row r="1989" ht="22.5" customHeight="1" spans="1:14">
      <c r="A1989" s="17">
        <f t="shared" ref="A1989:A2052" si="31">ROW(A1986)</f>
        <v>1986</v>
      </c>
      <c r="B1989" s="12" t="s">
        <v>6874</v>
      </c>
      <c r="C1989" s="16" t="s">
        <v>6875</v>
      </c>
      <c r="D1989" s="14">
        <v>20</v>
      </c>
      <c r="E1989" s="14" t="s">
        <v>40</v>
      </c>
      <c r="F1989" s="14" t="s">
        <v>41</v>
      </c>
      <c r="G1989" s="14" t="s">
        <v>6799</v>
      </c>
      <c r="H1989" s="15" t="s">
        <v>9</v>
      </c>
      <c r="I1989" s="15" t="s">
        <v>6876</v>
      </c>
      <c r="J1989" s="15" t="s">
        <v>44</v>
      </c>
      <c r="K1989" s="17" t="s">
        <v>829</v>
      </c>
      <c r="L1989" s="17" t="s">
        <v>6877</v>
      </c>
      <c r="M1989" s="12" t="s">
        <v>6878</v>
      </c>
      <c r="N1989" s="16"/>
    </row>
    <row r="1990" ht="22.5" customHeight="1" spans="1:14">
      <c r="A1990" s="17">
        <f t="shared" si="31"/>
        <v>1987</v>
      </c>
      <c r="B1990" s="12" t="s">
        <v>6879</v>
      </c>
      <c r="C1990" s="16" t="s">
        <v>6880</v>
      </c>
      <c r="D1990" s="14">
        <v>30</v>
      </c>
      <c r="E1990" s="14" t="s">
        <v>40</v>
      </c>
      <c r="F1990" s="59" t="s">
        <v>56</v>
      </c>
      <c r="G1990" s="14" t="s">
        <v>6799</v>
      </c>
      <c r="H1990" s="15" t="s">
        <v>9</v>
      </c>
      <c r="I1990" s="15" t="s">
        <v>6881</v>
      </c>
      <c r="J1990" s="15" t="s">
        <v>44</v>
      </c>
      <c r="K1990" s="17" t="s">
        <v>892</v>
      </c>
      <c r="L1990" s="17" t="s">
        <v>6882</v>
      </c>
      <c r="M1990" s="12" t="s">
        <v>6883</v>
      </c>
      <c r="N1990" s="16"/>
    </row>
    <row r="1991" ht="22.5" customHeight="1" spans="1:14">
      <c r="A1991" s="17">
        <f t="shared" si="31"/>
        <v>1988</v>
      </c>
      <c r="B1991" s="12" t="s">
        <v>6884</v>
      </c>
      <c r="C1991" s="16" t="s">
        <v>6885</v>
      </c>
      <c r="D1991" s="14">
        <v>20</v>
      </c>
      <c r="E1991" s="14" t="s">
        <v>40</v>
      </c>
      <c r="F1991" s="59" t="s">
        <v>51</v>
      </c>
      <c r="G1991" s="14" t="s">
        <v>6799</v>
      </c>
      <c r="H1991" s="15" t="s">
        <v>9</v>
      </c>
      <c r="I1991" s="15" t="s">
        <v>6886</v>
      </c>
      <c r="J1991" s="15" t="s">
        <v>44</v>
      </c>
      <c r="K1991" s="17" t="s">
        <v>315</v>
      </c>
      <c r="L1991" s="17" t="s">
        <v>6887</v>
      </c>
      <c r="M1991" s="12" t="s">
        <v>6888</v>
      </c>
      <c r="N1991" s="16"/>
    </row>
    <row r="1992" ht="22.5" customHeight="1" spans="1:14">
      <c r="A1992" s="17">
        <f t="shared" si="31"/>
        <v>1989</v>
      </c>
      <c r="B1992" s="12" t="s">
        <v>344</v>
      </c>
      <c r="C1992" s="16" t="s">
        <v>345</v>
      </c>
      <c r="D1992" s="14">
        <v>20</v>
      </c>
      <c r="E1992" s="14" t="s">
        <v>40</v>
      </c>
      <c r="F1992" s="59" t="s">
        <v>70</v>
      </c>
      <c r="G1992" s="14" t="s">
        <v>6799</v>
      </c>
      <c r="H1992" s="15" t="s">
        <v>9</v>
      </c>
      <c r="I1992" s="15" t="s">
        <v>346</v>
      </c>
      <c r="J1992" s="114" t="s">
        <v>44</v>
      </c>
      <c r="K1992" s="17" t="s">
        <v>45</v>
      </c>
      <c r="L1992" s="17" t="s">
        <v>6889</v>
      </c>
      <c r="M1992" s="12" t="s">
        <v>6890</v>
      </c>
      <c r="N1992" s="16"/>
    </row>
    <row r="1993" ht="22.5" customHeight="1" spans="1:14">
      <c r="A1993" s="17">
        <f t="shared" si="31"/>
        <v>1990</v>
      </c>
      <c r="B1993" s="12" t="s">
        <v>6891</v>
      </c>
      <c r="C1993" s="16" t="s">
        <v>6892</v>
      </c>
      <c r="D1993" s="14">
        <v>20</v>
      </c>
      <c r="E1993" s="14" t="s">
        <v>40</v>
      </c>
      <c r="F1993" s="59" t="s">
        <v>70</v>
      </c>
      <c r="G1993" s="14" t="s">
        <v>6799</v>
      </c>
      <c r="H1993" s="15" t="s">
        <v>9</v>
      </c>
      <c r="I1993" s="15" t="s">
        <v>6893</v>
      </c>
      <c r="J1993" s="15" t="s">
        <v>44</v>
      </c>
      <c r="K1993" s="17" t="s">
        <v>45</v>
      </c>
      <c r="L1993" s="17" t="s">
        <v>6894</v>
      </c>
      <c r="M1993" s="12" t="s">
        <v>6895</v>
      </c>
      <c r="N1993" s="16"/>
    </row>
    <row r="1994" ht="22.5" customHeight="1" spans="1:14">
      <c r="A1994" s="17">
        <f t="shared" si="31"/>
        <v>1991</v>
      </c>
      <c r="B1994" s="12" t="s">
        <v>6896</v>
      </c>
      <c r="C1994" s="16" t="s">
        <v>6897</v>
      </c>
      <c r="D1994" s="14">
        <v>20</v>
      </c>
      <c r="E1994" s="14" t="s">
        <v>40</v>
      </c>
      <c r="F1994" s="59" t="s">
        <v>56</v>
      </c>
      <c r="G1994" s="14" t="s">
        <v>6799</v>
      </c>
      <c r="H1994" s="15" t="s">
        <v>9</v>
      </c>
      <c r="I1994" s="15" t="s">
        <v>6898</v>
      </c>
      <c r="J1994" s="15" t="s">
        <v>44</v>
      </c>
      <c r="K1994" s="17" t="s">
        <v>892</v>
      </c>
      <c r="L1994" s="17" t="s">
        <v>6899</v>
      </c>
      <c r="M1994" s="12" t="s">
        <v>6900</v>
      </c>
      <c r="N1994" s="16" t="s">
        <v>6309</v>
      </c>
    </row>
    <row r="1995" ht="22.5" customHeight="1" spans="1:14">
      <c r="A1995" s="17">
        <f t="shared" si="31"/>
        <v>1992</v>
      </c>
      <c r="B1995" s="12" t="s">
        <v>6901</v>
      </c>
      <c r="C1995" s="16" t="s">
        <v>6902</v>
      </c>
      <c r="D1995" s="14">
        <v>20</v>
      </c>
      <c r="E1995" s="14" t="s">
        <v>40</v>
      </c>
      <c r="F1995" s="59" t="s">
        <v>70</v>
      </c>
      <c r="G1995" s="14" t="s">
        <v>6799</v>
      </c>
      <c r="H1995" s="15" t="s">
        <v>9</v>
      </c>
      <c r="I1995" s="15" t="s">
        <v>6903</v>
      </c>
      <c r="J1995" s="15" t="s">
        <v>44</v>
      </c>
      <c r="K1995" s="17" t="s">
        <v>892</v>
      </c>
      <c r="L1995" s="17" t="s">
        <v>6904</v>
      </c>
      <c r="M1995" s="12" t="s">
        <v>6905</v>
      </c>
      <c r="N1995" s="16"/>
    </row>
    <row r="1996" ht="22.5" customHeight="1" spans="1:14">
      <c r="A1996" s="17">
        <f t="shared" si="31"/>
        <v>1993</v>
      </c>
      <c r="B1996" s="12" t="s">
        <v>6906</v>
      </c>
      <c r="C1996" s="16" t="s">
        <v>6907</v>
      </c>
      <c r="D1996" s="14">
        <v>20</v>
      </c>
      <c r="E1996" s="14" t="s">
        <v>40</v>
      </c>
      <c r="F1996" s="59" t="s">
        <v>56</v>
      </c>
      <c r="G1996" s="14" t="s">
        <v>6799</v>
      </c>
      <c r="H1996" s="15" t="s">
        <v>9</v>
      </c>
      <c r="I1996" s="15" t="s">
        <v>6908</v>
      </c>
      <c r="J1996" s="15" t="s">
        <v>44</v>
      </c>
      <c r="K1996" s="17" t="s">
        <v>394</v>
      </c>
      <c r="L1996" s="17" t="s">
        <v>6909</v>
      </c>
      <c r="M1996" s="12" t="s">
        <v>6910</v>
      </c>
      <c r="N1996" s="16"/>
    </row>
    <row r="1997" ht="22.5" customHeight="1" spans="1:14">
      <c r="A1997" s="17">
        <f t="shared" si="31"/>
        <v>1994</v>
      </c>
      <c r="B1997" s="12" t="s">
        <v>6911</v>
      </c>
      <c r="C1997" s="16" t="s">
        <v>6912</v>
      </c>
      <c r="D1997" s="14">
        <v>20</v>
      </c>
      <c r="E1997" s="14" t="s">
        <v>40</v>
      </c>
      <c r="F1997" s="59" t="s">
        <v>56</v>
      </c>
      <c r="G1997" s="14" t="s">
        <v>6913</v>
      </c>
      <c r="H1997" s="15" t="s">
        <v>9</v>
      </c>
      <c r="I1997" s="15" t="s">
        <v>6914</v>
      </c>
      <c r="J1997" s="15" t="s">
        <v>44</v>
      </c>
      <c r="K1997" s="17" t="s">
        <v>394</v>
      </c>
      <c r="L1997" s="17"/>
      <c r="M1997" s="12"/>
      <c r="N1997" s="16"/>
    </row>
    <row r="1998" ht="22.5" customHeight="1" spans="1:14">
      <c r="A1998" s="17">
        <f t="shared" si="31"/>
        <v>1995</v>
      </c>
      <c r="B1998" s="12" t="s">
        <v>6915</v>
      </c>
      <c r="C1998" s="16" t="s">
        <v>6916</v>
      </c>
      <c r="D1998" s="14">
        <v>20</v>
      </c>
      <c r="E1998" s="14" t="s">
        <v>40</v>
      </c>
      <c r="F1998" s="59" t="s">
        <v>70</v>
      </c>
      <c r="G1998" s="14" t="s">
        <v>6913</v>
      </c>
      <c r="H1998" s="15" t="s">
        <v>9</v>
      </c>
      <c r="I1998" s="165" t="s">
        <v>6917</v>
      </c>
      <c r="J1998" s="15" t="s">
        <v>44</v>
      </c>
      <c r="K1998" s="17" t="s">
        <v>315</v>
      </c>
      <c r="L1998" s="17"/>
      <c r="M1998" s="12"/>
      <c r="N1998" s="16"/>
    </row>
    <row r="1999" ht="22.5" customHeight="1" spans="1:14">
      <c r="A1999" s="17">
        <f t="shared" si="31"/>
        <v>1996</v>
      </c>
      <c r="B1999" s="12" t="s">
        <v>6918</v>
      </c>
      <c r="C1999" s="16" t="s">
        <v>6919</v>
      </c>
      <c r="D1999" s="14">
        <v>20</v>
      </c>
      <c r="E1999" s="14" t="s">
        <v>40</v>
      </c>
      <c r="F1999" s="59" t="s">
        <v>70</v>
      </c>
      <c r="G1999" s="14" t="s">
        <v>6913</v>
      </c>
      <c r="H1999" s="15" t="s">
        <v>9</v>
      </c>
      <c r="I1999" s="15" t="s">
        <v>6920</v>
      </c>
      <c r="J1999" s="15" t="s">
        <v>44</v>
      </c>
      <c r="K1999" s="17" t="s">
        <v>892</v>
      </c>
      <c r="L1999" s="17"/>
      <c r="M1999" s="12"/>
      <c r="N1999" s="16"/>
    </row>
    <row r="2000" ht="22.5" customHeight="1" spans="1:14">
      <c r="A2000" s="17">
        <f t="shared" si="31"/>
        <v>1997</v>
      </c>
      <c r="B2000" s="12" t="s">
        <v>6921</v>
      </c>
      <c r="C2000" s="16" t="s">
        <v>6922</v>
      </c>
      <c r="D2000" s="14">
        <v>20</v>
      </c>
      <c r="E2000" s="14" t="s">
        <v>40</v>
      </c>
      <c r="F2000" s="14" t="s">
        <v>41</v>
      </c>
      <c r="G2000" s="14" t="s">
        <v>6913</v>
      </c>
      <c r="H2000" s="15" t="s">
        <v>9</v>
      </c>
      <c r="I2000" s="15" t="s">
        <v>6923</v>
      </c>
      <c r="J2000" s="15" t="s">
        <v>44</v>
      </c>
      <c r="K2000" s="15" t="s">
        <v>155</v>
      </c>
      <c r="L2000" s="17"/>
      <c r="M2000" s="12"/>
      <c r="N2000" s="16" t="s">
        <v>6924</v>
      </c>
    </row>
    <row r="2001" ht="22.5" customHeight="1" spans="1:14">
      <c r="A2001" s="17">
        <f t="shared" si="31"/>
        <v>1998</v>
      </c>
      <c r="B2001" s="12" t="s">
        <v>6925</v>
      </c>
      <c r="C2001" s="16" t="s">
        <v>6926</v>
      </c>
      <c r="D2001" s="14">
        <v>20</v>
      </c>
      <c r="E2001" s="14" t="s">
        <v>40</v>
      </c>
      <c r="F2001" s="14" t="s">
        <v>41</v>
      </c>
      <c r="G2001" s="14" t="s">
        <v>6913</v>
      </c>
      <c r="H2001" s="15" t="s">
        <v>9</v>
      </c>
      <c r="I2001" s="15" t="s">
        <v>6927</v>
      </c>
      <c r="J2001" s="15" t="s">
        <v>44</v>
      </c>
      <c r="K2001" s="12" t="s">
        <v>550</v>
      </c>
      <c r="L2001" s="17"/>
      <c r="M2001" s="12"/>
      <c r="N2001" s="16"/>
    </row>
    <row r="2002" ht="22.5" customHeight="1" spans="1:14">
      <c r="A2002" s="17">
        <f t="shared" si="31"/>
        <v>1999</v>
      </c>
      <c r="B2002" s="12" t="s">
        <v>6928</v>
      </c>
      <c r="C2002" s="16" t="s">
        <v>6929</v>
      </c>
      <c r="D2002" s="14">
        <v>20</v>
      </c>
      <c r="E2002" s="14" t="s">
        <v>40</v>
      </c>
      <c r="F2002" s="14" t="s">
        <v>41</v>
      </c>
      <c r="G2002" s="14" t="s">
        <v>6913</v>
      </c>
      <c r="H2002" s="15" t="s">
        <v>9</v>
      </c>
      <c r="I2002" s="15" t="s">
        <v>6930</v>
      </c>
      <c r="J2002" s="15" t="s">
        <v>44</v>
      </c>
      <c r="K2002" s="12" t="s">
        <v>550</v>
      </c>
      <c r="L2002" s="17"/>
      <c r="M2002" s="12"/>
      <c r="N2002" s="16"/>
    </row>
    <row r="2003" ht="22.5" customHeight="1" spans="1:14">
      <c r="A2003" s="17">
        <f t="shared" si="31"/>
        <v>2000</v>
      </c>
      <c r="B2003" s="12" t="s">
        <v>6931</v>
      </c>
      <c r="C2003" s="20" t="s">
        <v>6932</v>
      </c>
      <c r="D2003" s="14">
        <v>20</v>
      </c>
      <c r="E2003" s="14" t="s">
        <v>40</v>
      </c>
      <c r="F2003" s="59" t="s">
        <v>6933</v>
      </c>
      <c r="G2003" s="14" t="s">
        <v>6913</v>
      </c>
      <c r="H2003" s="15" t="s">
        <v>9</v>
      </c>
      <c r="I2003" s="15" t="s">
        <v>6934</v>
      </c>
      <c r="J2003" s="15" t="s">
        <v>44</v>
      </c>
      <c r="K2003" s="17" t="s">
        <v>394</v>
      </c>
      <c r="L2003" s="17"/>
      <c r="M2003" s="12"/>
      <c r="N2003" s="16"/>
    </row>
    <row r="2004" ht="22.5" customHeight="1" spans="1:14">
      <c r="A2004" s="17">
        <f t="shared" si="31"/>
        <v>2001</v>
      </c>
      <c r="B2004" s="12" t="s">
        <v>6935</v>
      </c>
      <c r="C2004" s="16" t="s">
        <v>6936</v>
      </c>
      <c r="D2004" s="14">
        <v>20</v>
      </c>
      <c r="E2004" s="14" t="s">
        <v>40</v>
      </c>
      <c r="F2004" s="59" t="s">
        <v>491</v>
      </c>
      <c r="G2004" s="14" t="s">
        <v>6913</v>
      </c>
      <c r="H2004" s="15" t="s">
        <v>9</v>
      </c>
      <c r="I2004" s="15" t="s">
        <v>6937</v>
      </c>
      <c r="J2004" s="15" t="s">
        <v>44</v>
      </c>
      <c r="K2004" s="17" t="s">
        <v>414</v>
      </c>
      <c r="L2004" s="17"/>
      <c r="M2004" s="12"/>
      <c r="N2004" s="16"/>
    </row>
    <row r="2005" ht="22.5" customHeight="1" spans="1:14">
      <c r="A2005" s="17">
        <f t="shared" si="31"/>
        <v>2002</v>
      </c>
      <c r="B2005" s="12" t="s">
        <v>6938</v>
      </c>
      <c r="C2005" s="16" t="s">
        <v>6939</v>
      </c>
      <c r="D2005" s="14">
        <v>20</v>
      </c>
      <c r="E2005" s="14" t="s">
        <v>40</v>
      </c>
      <c r="F2005" s="14" t="s">
        <v>41</v>
      </c>
      <c r="G2005" s="14" t="s">
        <v>6913</v>
      </c>
      <c r="H2005" s="15" t="s">
        <v>9</v>
      </c>
      <c r="I2005" s="15" t="s">
        <v>6940</v>
      </c>
      <c r="J2005" s="15" t="s">
        <v>44</v>
      </c>
      <c r="K2005" s="12" t="s">
        <v>550</v>
      </c>
      <c r="L2005" s="17"/>
      <c r="M2005" s="12"/>
      <c r="N2005" s="16"/>
    </row>
    <row r="2006" ht="22.5" customHeight="1" spans="1:14">
      <c r="A2006" s="17">
        <f t="shared" si="31"/>
        <v>2003</v>
      </c>
      <c r="B2006" s="12" t="s">
        <v>6941</v>
      </c>
      <c r="C2006" s="16" t="s">
        <v>6942</v>
      </c>
      <c r="D2006" s="14">
        <v>20</v>
      </c>
      <c r="E2006" s="14" t="s">
        <v>40</v>
      </c>
      <c r="F2006" s="59" t="s">
        <v>70</v>
      </c>
      <c r="G2006" s="14" t="s">
        <v>6913</v>
      </c>
      <c r="H2006" s="15" t="s">
        <v>9</v>
      </c>
      <c r="I2006" s="15" t="s">
        <v>6943</v>
      </c>
      <c r="J2006" s="15" t="s">
        <v>44</v>
      </c>
      <c r="K2006" s="12" t="s">
        <v>155</v>
      </c>
      <c r="L2006" s="17"/>
      <c r="M2006" s="12"/>
      <c r="N2006" s="16"/>
    </row>
    <row r="2007" ht="22.5" customHeight="1" spans="1:14">
      <c r="A2007" s="17">
        <f t="shared" si="31"/>
        <v>2004</v>
      </c>
      <c r="B2007" s="12" t="s">
        <v>6604</v>
      </c>
      <c r="C2007" s="13" t="s">
        <v>6944</v>
      </c>
      <c r="D2007" s="14">
        <v>20</v>
      </c>
      <c r="E2007" s="14" t="s">
        <v>40</v>
      </c>
      <c r="F2007" s="59" t="s">
        <v>56</v>
      </c>
      <c r="G2007" s="14" t="s">
        <v>6913</v>
      </c>
      <c r="H2007" s="15" t="s">
        <v>9</v>
      </c>
      <c r="I2007" s="15" t="s">
        <v>6945</v>
      </c>
      <c r="J2007" s="15" t="s">
        <v>44</v>
      </c>
      <c r="K2007" s="12" t="s">
        <v>176</v>
      </c>
      <c r="L2007" s="17"/>
      <c r="M2007" s="12"/>
      <c r="N2007" s="16"/>
    </row>
    <row r="2008" ht="22.5" customHeight="1" spans="1:14">
      <c r="A2008" s="17">
        <f t="shared" si="31"/>
        <v>2005</v>
      </c>
      <c r="B2008" s="12" t="s">
        <v>6946</v>
      </c>
      <c r="C2008" s="16" t="s">
        <v>6947</v>
      </c>
      <c r="D2008" s="14">
        <v>20</v>
      </c>
      <c r="E2008" s="14" t="s">
        <v>40</v>
      </c>
      <c r="F2008" s="59" t="s">
        <v>56</v>
      </c>
      <c r="G2008" s="14" t="s">
        <v>6913</v>
      </c>
      <c r="H2008" s="15" t="s">
        <v>9</v>
      </c>
      <c r="I2008" s="15" t="s">
        <v>6948</v>
      </c>
      <c r="J2008" s="15" t="s">
        <v>44</v>
      </c>
      <c r="K2008" s="12" t="s">
        <v>176</v>
      </c>
      <c r="L2008" s="17"/>
      <c r="M2008" s="12"/>
      <c r="N2008" s="16"/>
    </row>
    <row r="2009" ht="22.5" customHeight="1" spans="1:14">
      <c r="A2009" s="17">
        <f t="shared" si="31"/>
        <v>2006</v>
      </c>
      <c r="B2009" s="12" t="s">
        <v>6949</v>
      </c>
      <c r="C2009" s="16" t="s">
        <v>6950</v>
      </c>
      <c r="D2009" s="14">
        <v>20</v>
      </c>
      <c r="E2009" s="14" t="s">
        <v>40</v>
      </c>
      <c r="F2009" s="59" t="s">
        <v>491</v>
      </c>
      <c r="G2009" s="14" t="s">
        <v>6913</v>
      </c>
      <c r="H2009" s="15" t="s">
        <v>9</v>
      </c>
      <c r="I2009" s="15" t="s">
        <v>6951</v>
      </c>
      <c r="J2009" s="15" t="s">
        <v>44</v>
      </c>
      <c r="K2009" s="12" t="s">
        <v>176</v>
      </c>
      <c r="L2009" s="17"/>
      <c r="M2009" s="12"/>
      <c r="N2009" s="16"/>
    </row>
    <row r="2010" ht="22.5" customHeight="1" spans="1:14">
      <c r="A2010" s="17">
        <f t="shared" si="31"/>
        <v>2007</v>
      </c>
      <c r="B2010" s="12" t="s">
        <v>6952</v>
      </c>
      <c r="C2010" s="16" t="s">
        <v>6953</v>
      </c>
      <c r="D2010" s="14">
        <v>20</v>
      </c>
      <c r="E2010" s="14" t="s">
        <v>40</v>
      </c>
      <c r="F2010" s="59" t="s">
        <v>491</v>
      </c>
      <c r="G2010" s="14" t="s">
        <v>6913</v>
      </c>
      <c r="H2010" s="15" t="s">
        <v>9</v>
      </c>
      <c r="I2010" s="15" t="s">
        <v>6954</v>
      </c>
      <c r="J2010" s="15" t="s">
        <v>44</v>
      </c>
      <c r="K2010" s="12" t="s">
        <v>176</v>
      </c>
      <c r="L2010" s="17"/>
      <c r="M2010" s="12"/>
      <c r="N2010" s="16"/>
    </row>
    <row r="2011" ht="22.5" customHeight="1" spans="1:14">
      <c r="A2011" s="17">
        <f t="shared" si="31"/>
        <v>2008</v>
      </c>
      <c r="B2011" s="12" t="s">
        <v>6955</v>
      </c>
      <c r="C2011" s="16" t="s">
        <v>6956</v>
      </c>
      <c r="D2011" s="14">
        <v>20</v>
      </c>
      <c r="E2011" s="14" t="s">
        <v>40</v>
      </c>
      <c r="F2011" s="59" t="s">
        <v>51</v>
      </c>
      <c r="G2011" s="14" t="s">
        <v>6913</v>
      </c>
      <c r="H2011" s="15" t="s">
        <v>9</v>
      </c>
      <c r="I2011" s="15" t="s">
        <v>6957</v>
      </c>
      <c r="J2011" s="15" t="s">
        <v>44</v>
      </c>
      <c r="K2011" s="12" t="s">
        <v>829</v>
      </c>
      <c r="L2011" s="17"/>
      <c r="M2011" s="12"/>
      <c r="N2011" s="16"/>
    </row>
    <row r="2012" ht="22.5" customHeight="1" spans="1:14">
      <c r="A2012" s="17">
        <f t="shared" si="31"/>
        <v>2009</v>
      </c>
      <c r="B2012" s="109" t="s">
        <v>6958</v>
      </c>
      <c r="C2012" s="16" t="s">
        <v>6959</v>
      </c>
      <c r="D2012" s="14">
        <v>20</v>
      </c>
      <c r="E2012" s="14" t="s">
        <v>40</v>
      </c>
      <c r="F2012" s="59" t="s">
        <v>56</v>
      </c>
      <c r="G2012" s="110" t="s">
        <v>6913</v>
      </c>
      <c r="H2012" s="111" t="s">
        <v>9</v>
      </c>
      <c r="I2012" s="111" t="s">
        <v>6960</v>
      </c>
      <c r="J2012" s="15" t="s">
        <v>44</v>
      </c>
      <c r="K2012" s="109" t="s">
        <v>1356</v>
      </c>
      <c r="L2012" s="17"/>
      <c r="M2012" s="12"/>
      <c r="N2012" s="16"/>
    </row>
    <row r="2013" ht="22.5" customHeight="1" spans="1:14">
      <c r="A2013" s="17">
        <f t="shared" si="31"/>
        <v>2010</v>
      </c>
      <c r="B2013" s="12" t="s">
        <v>6961</v>
      </c>
      <c r="C2013" s="16" t="s">
        <v>6962</v>
      </c>
      <c r="D2013" s="14">
        <v>20</v>
      </c>
      <c r="E2013" s="14" t="s">
        <v>40</v>
      </c>
      <c r="F2013" s="59" t="s">
        <v>70</v>
      </c>
      <c r="G2013" s="12" t="s">
        <v>6913</v>
      </c>
      <c r="H2013" s="12" t="s">
        <v>9</v>
      </c>
      <c r="I2013" s="171" t="s">
        <v>6963</v>
      </c>
      <c r="J2013" s="12" t="s">
        <v>44</v>
      </c>
      <c r="K2013" s="12" t="s">
        <v>1356</v>
      </c>
      <c r="L2013" s="17"/>
      <c r="M2013" s="12"/>
      <c r="N2013" s="16"/>
    </row>
    <row r="2014" ht="22.5" customHeight="1" spans="1:14">
      <c r="A2014" s="17">
        <f t="shared" si="31"/>
        <v>2011</v>
      </c>
      <c r="B2014" s="12" t="s">
        <v>6964</v>
      </c>
      <c r="C2014" s="16" t="s">
        <v>6965</v>
      </c>
      <c r="D2014" s="14">
        <v>20</v>
      </c>
      <c r="E2014" s="14" t="s">
        <v>40</v>
      </c>
      <c r="F2014" s="14" t="s">
        <v>41</v>
      </c>
      <c r="G2014" s="12" t="s">
        <v>6913</v>
      </c>
      <c r="H2014" s="12" t="s">
        <v>9</v>
      </c>
      <c r="I2014" s="171" t="s">
        <v>6966</v>
      </c>
      <c r="J2014" s="12" t="s">
        <v>44</v>
      </c>
      <c r="K2014" s="12" t="s">
        <v>1356</v>
      </c>
      <c r="L2014" s="17"/>
      <c r="M2014" s="12"/>
      <c r="N2014" s="16"/>
    </row>
    <row r="2015" ht="22.5" customHeight="1" spans="1:14">
      <c r="A2015" s="17">
        <f t="shared" si="31"/>
        <v>2012</v>
      </c>
      <c r="B2015" s="12" t="s">
        <v>6967</v>
      </c>
      <c r="C2015" s="16" t="s">
        <v>6968</v>
      </c>
      <c r="D2015" s="12">
        <v>20</v>
      </c>
      <c r="E2015" s="14" t="s">
        <v>40</v>
      </c>
      <c r="F2015" s="59" t="s">
        <v>56</v>
      </c>
      <c r="G2015" s="12" t="s">
        <v>6913</v>
      </c>
      <c r="H2015" s="12" t="s">
        <v>9</v>
      </c>
      <c r="I2015" s="171" t="s">
        <v>6969</v>
      </c>
      <c r="J2015" s="12" t="s">
        <v>44</v>
      </c>
      <c r="K2015" s="12" t="s">
        <v>550</v>
      </c>
      <c r="L2015" s="17"/>
      <c r="M2015" s="12"/>
      <c r="N2015" s="16"/>
    </row>
    <row r="2016" ht="22.5" customHeight="1" spans="1:14">
      <c r="A2016" s="17">
        <f t="shared" si="31"/>
        <v>2013</v>
      </c>
      <c r="B2016" s="12" t="s">
        <v>6970</v>
      </c>
      <c r="C2016" s="16" t="s">
        <v>6971</v>
      </c>
      <c r="D2016" s="12">
        <v>20</v>
      </c>
      <c r="E2016" s="14" t="s">
        <v>40</v>
      </c>
      <c r="F2016" s="14" t="s">
        <v>41</v>
      </c>
      <c r="G2016" s="12" t="s">
        <v>6913</v>
      </c>
      <c r="H2016" s="12" t="s">
        <v>9</v>
      </c>
      <c r="I2016" s="171" t="s">
        <v>6972</v>
      </c>
      <c r="J2016" s="12" t="s">
        <v>44</v>
      </c>
      <c r="K2016" s="12" t="s">
        <v>1356</v>
      </c>
      <c r="L2016" s="17"/>
      <c r="M2016" s="12"/>
      <c r="N2016" s="16"/>
    </row>
    <row r="2017" ht="22.5" customHeight="1" spans="1:14">
      <c r="A2017" s="17">
        <f t="shared" si="31"/>
        <v>2014</v>
      </c>
      <c r="B2017" s="12" t="s">
        <v>6973</v>
      </c>
      <c r="C2017" s="16" t="s">
        <v>6974</v>
      </c>
      <c r="D2017" s="12">
        <v>20</v>
      </c>
      <c r="E2017" s="14" t="s">
        <v>40</v>
      </c>
      <c r="F2017" s="59" t="s">
        <v>70</v>
      </c>
      <c r="G2017" s="12" t="s">
        <v>6913</v>
      </c>
      <c r="H2017" s="12" t="s">
        <v>9</v>
      </c>
      <c r="I2017" s="171" t="s">
        <v>6975</v>
      </c>
      <c r="J2017" s="12" t="s">
        <v>44</v>
      </c>
      <c r="K2017" s="12" t="s">
        <v>315</v>
      </c>
      <c r="L2017" s="17"/>
      <c r="M2017" s="12"/>
      <c r="N2017" s="16"/>
    </row>
    <row r="2018" ht="22.5" customHeight="1" spans="1:14">
      <c r="A2018" s="17">
        <f t="shared" si="31"/>
        <v>2015</v>
      </c>
      <c r="B2018" s="12" t="s">
        <v>6976</v>
      </c>
      <c r="C2018" s="16" t="s">
        <v>6977</v>
      </c>
      <c r="D2018" s="12">
        <v>20</v>
      </c>
      <c r="E2018" s="14" t="s">
        <v>40</v>
      </c>
      <c r="F2018" s="59" t="s">
        <v>56</v>
      </c>
      <c r="G2018" s="12" t="s">
        <v>6913</v>
      </c>
      <c r="H2018" s="12" t="s">
        <v>9</v>
      </c>
      <c r="I2018" s="12" t="s">
        <v>6978</v>
      </c>
      <c r="J2018" s="12" t="s">
        <v>44</v>
      </c>
      <c r="K2018" s="12" t="s">
        <v>315</v>
      </c>
      <c r="L2018" s="17"/>
      <c r="M2018" s="12"/>
      <c r="N2018" s="16"/>
    </row>
    <row r="2019" ht="22.5" customHeight="1" spans="1:14">
      <c r="A2019" s="17">
        <f t="shared" si="31"/>
        <v>2016</v>
      </c>
      <c r="B2019" s="12" t="s">
        <v>6979</v>
      </c>
      <c r="C2019" s="172" t="s">
        <v>6980</v>
      </c>
      <c r="D2019" s="12">
        <v>20</v>
      </c>
      <c r="E2019" s="14" t="s">
        <v>40</v>
      </c>
      <c r="F2019" s="14" t="s">
        <v>41</v>
      </c>
      <c r="G2019" s="12" t="s">
        <v>6913</v>
      </c>
      <c r="H2019" s="12" t="s">
        <v>9</v>
      </c>
      <c r="I2019" s="171" t="s">
        <v>6981</v>
      </c>
      <c r="J2019" s="12" t="s">
        <v>44</v>
      </c>
      <c r="K2019" s="12" t="s">
        <v>315</v>
      </c>
      <c r="L2019" s="17"/>
      <c r="M2019" s="12"/>
      <c r="N2019" s="16"/>
    </row>
    <row r="2020" ht="22.5" customHeight="1" spans="1:14">
      <c r="A2020" s="17">
        <f t="shared" si="31"/>
        <v>2017</v>
      </c>
      <c r="B2020" s="12" t="s">
        <v>6982</v>
      </c>
      <c r="C2020" s="94" t="s">
        <v>6983</v>
      </c>
      <c r="D2020" s="12">
        <v>20</v>
      </c>
      <c r="E2020" s="12" t="s">
        <v>40</v>
      </c>
      <c r="F2020" s="59" t="s">
        <v>51</v>
      </c>
      <c r="G2020" s="12" t="s">
        <v>6984</v>
      </c>
      <c r="H2020" s="12" t="s">
        <v>9</v>
      </c>
      <c r="I2020" s="171" t="s">
        <v>6985</v>
      </c>
      <c r="J2020" s="12" t="s">
        <v>44</v>
      </c>
      <c r="K2020" s="12" t="s">
        <v>892</v>
      </c>
      <c r="L2020" s="17"/>
      <c r="M2020" s="12"/>
      <c r="N2020" s="16"/>
    </row>
    <row r="2021" ht="22.5" customHeight="1" spans="1:14">
      <c r="A2021" s="17">
        <f t="shared" si="31"/>
        <v>2018</v>
      </c>
      <c r="B2021" s="12" t="s">
        <v>6986</v>
      </c>
      <c r="C2021" s="20" t="s">
        <v>6987</v>
      </c>
      <c r="D2021" s="12">
        <v>20</v>
      </c>
      <c r="E2021" s="12" t="s">
        <v>40</v>
      </c>
      <c r="F2021" s="59" t="s">
        <v>56</v>
      </c>
      <c r="G2021" s="12" t="s">
        <v>6984</v>
      </c>
      <c r="H2021" s="12" t="s">
        <v>9</v>
      </c>
      <c r="I2021" s="171" t="s">
        <v>6988</v>
      </c>
      <c r="J2021" s="12" t="s">
        <v>44</v>
      </c>
      <c r="K2021" s="12" t="s">
        <v>45</v>
      </c>
      <c r="L2021" s="17"/>
      <c r="M2021" s="12"/>
      <c r="N2021" s="16"/>
    </row>
    <row r="2022" ht="22.5" customHeight="1" spans="1:14">
      <c r="A2022" s="17">
        <f t="shared" si="31"/>
        <v>2019</v>
      </c>
      <c r="B2022" s="12" t="s">
        <v>6989</v>
      </c>
      <c r="C2022" s="175" t="s">
        <v>6990</v>
      </c>
      <c r="D2022" s="12">
        <v>20</v>
      </c>
      <c r="E2022" s="12" t="s">
        <v>40</v>
      </c>
      <c r="F2022" s="59" t="s">
        <v>51</v>
      </c>
      <c r="G2022" s="12" t="s">
        <v>6984</v>
      </c>
      <c r="H2022" s="12" t="s">
        <v>9</v>
      </c>
      <c r="I2022" s="171" t="s">
        <v>6991</v>
      </c>
      <c r="J2022" s="12" t="s">
        <v>44</v>
      </c>
      <c r="K2022" s="12" t="s">
        <v>315</v>
      </c>
      <c r="L2022" s="17"/>
      <c r="M2022" s="12"/>
      <c r="N2022" s="16"/>
    </row>
    <row r="2023" ht="22.5" customHeight="1" spans="1:14">
      <c r="A2023" s="17">
        <f t="shared" si="31"/>
        <v>2020</v>
      </c>
      <c r="B2023" s="12" t="s">
        <v>6992</v>
      </c>
      <c r="C2023" s="175" t="s">
        <v>6993</v>
      </c>
      <c r="D2023" s="12">
        <v>20</v>
      </c>
      <c r="E2023" s="12" t="s">
        <v>40</v>
      </c>
      <c r="F2023" s="59" t="s">
        <v>491</v>
      </c>
      <c r="G2023" s="12" t="s">
        <v>6984</v>
      </c>
      <c r="H2023" s="12" t="s">
        <v>9</v>
      </c>
      <c r="I2023" s="171" t="s">
        <v>6994</v>
      </c>
      <c r="J2023" s="12" t="s">
        <v>44</v>
      </c>
      <c r="K2023" s="12" t="s">
        <v>829</v>
      </c>
      <c r="L2023" s="17"/>
      <c r="M2023" s="12"/>
      <c r="N2023" s="16"/>
    </row>
    <row r="2024" ht="22.5" customHeight="1" spans="1:14">
      <c r="A2024" s="17">
        <f t="shared" si="31"/>
        <v>2021</v>
      </c>
      <c r="B2024" s="12" t="s">
        <v>6995</v>
      </c>
      <c r="C2024" s="175" t="s">
        <v>6996</v>
      </c>
      <c r="D2024" s="12">
        <v>30</v>
      </c>
      <c r="E2024" s="12" t="s">
        <v>40</v>
      </c>
      <c r="F2024" s="14" t="s">
        <v>41</v>
      </c>
      <c r="G2024" s="12" t="s">
        <v>6984</v>
      </c>
      <c r="H2024" s="12" t="s">
        <v>9</v>
      </c>
      <c r="I2024" s="171" t="s">
        <v>6997</v>
      </c>
      <c r="J2024" s="12" t="s">
        <v>44</v>
      </c>
      <c r="K2024" s="12" t="s">
        <v>127</v>
      </c>
      <c r="L2024" s="17"/>
      <c r="M2024" s="12"/>
      <c r="N2024" s="16"/>
    </row>
    <row r="2025" ht="22.5" customHeight="1" spans="1:14">
      <c r="A2025" s="17">
        <f t="shared" si="31"/>
        <v>2022</v>
      </c>
      <c r="B2025" s="12" t="s">
        <v>6998</v>
      </c>
      <c r="C2025" s="20" t="s">
        <v>6999</v>
      </c>
      <c r="D2025" s="12">
        <v>20</v>
      </c>
      <c r="E2025" s="12" t="s">
        <v>40</v>
      </c>
      <c r="F2025" s="59" t="s">
        <v>70</v>
      </c>
      <c r="G2025" s="12" t="s">
        <v>6984</v>
      </c>
      <c r="H2025" s="12" t="s">
        <v>9</v>
      </c>
      <c r="I2025" s="12" t="s">
        <v>7000</v>
      </c>
      <c r="J2025" s="12" t="s">
        <v>44</v>
      </c>
      <c r="K2025" s="12" t="s">
        <v>414</v>
      </c>
      <c r="L2025" s="17"/>
      <c r="M2025" s="12"/>
      <c r="N2025" s="16"/>
    </row>
    <row r="2026" ht="22.5" customHeight="1" spans="1:14">
      <c r="A2026" s="17">
        <f t="shared" si="31"/>
        <v>2023</v>
      </c>
      <c r="B2026" s="12" t="s">
        <v>7001</v>
      </c>
      <c r="C2026" s="169" t="s">
        <v>7002</v>
      </c>
      <c r="D2026" s="12">
        <v>20</v>
      </c>
      <c r="E2026" s="12" t="s">
        <v>40</v>
      </c>
      <c r="F2026" s="59" t="s">
        <v>56</v>
      </c>
      <c r="G2026" s="12" t="s">
        <v>6984</v>
      </c>
      <c r="H2026" s="12" t="s">
        <v>9</v>
      </c>
      <c r="I2026" s="174" t="s">
        <v>7003</v>
      </c>
      <c r="J2026" s="12" t="s">
        <v>44</v>
      </c>
      <c r="K2026" s="12" t="s">
        <v>829</v>
      </c>
      <c r="L2026" s="17"/>
      <c r="M2026" s="12"/>
      <c r="N2026" s="16"/>
    </row>
    <row r="2027" ht="22.5" customHeight="1" spans="1:14">
      <c r="A2027" s="17">
        <f t="shared" si="31"/>
        <v>2024</v>
      </c>
      <c r="B2027" s="12" t="s">
        <v>7004</v>
      </c>
      <c r="C2027" s="112" t="s">
        <v>7005</v>
      </c>
      <c r="D2027" s="12">
        <v>20</v>
      </c>
      <c r="E2027" s="12" t="s">
        <v>40</v>
      </c>
      <c r="F2027" s="59" t="s">
        <v>56</v>
      </c>
      <c r="G2027" s="12" t="s">
        <v>6984</v>
      </c>
      <c r="H2027" s="12" t="s">
        <v>9</v>
      </c>
      <c r="I2027" s="174" t="s">
        <v>7006</v>
      </c>
      <c r="J2027" s="12" t="s">
        <v>44</v>
      </c>
      <c r="K2027" s="12" t="s">
        <v>550</v>
      </c>
      <c r="L2027" s="17"/>
      <c r="M2027" s="12"/>
      <c r="N2027" s="16"/>
    </row>
    <row r="2028" ht="22.5" customHeight="1" spans="1:14">
      <c r="A2028" s="17">
        <f t="shared" si="31"/>
        <v>2025</v>
      </c>
      <c r="B2028" s="12" t="s">
        <v>7007</v>
      </c>
      <c r="C2028" s="169" t="s">
        <v>7008</v>
      </c>
      <c r="D2028" s="12">
        <v>20</v>
      </c>
      <c r="E2028" s="12" t="s">
        <v>40</v>
      </c>
      <c r="F2028" s="59" t="s">
        <v>56</v>
      </c>
      <c r="G2028" s="12" t="s">
        <v>6984</v>
      </c>
      <c r="H2028" s="12" t="s">
        <v>9</v>
      </c>
      <c r="I2028" s="171" t="s">
        <v>7009</v>
      </c>
      <c r="J2028" s="12" t="s">
        <v>44</v>
      </c>
      <c r="K2028" s="12" t="s">
        <v>829</v>
      </c>
      <c r="L2028" s="17"/>
      <c r="M2028" s="12"/>
      <c r="N2028" s="16"/>
    </row>
    <row r="2029" ht="22.5" customHeight="1" spans="1:14">
      <c r="A2029" s="17">
        <f t="shared" si="31"/>
        <v>2026</v>
      </c>
      <c r="B2029" s="12" t="s">
        <v>7010</v>
      </c>
      <c r="C2029" s="169" t="s">
        <v>7011</v>
      </c>
      <c r="D2029" s="12">
        <v>20</v>
      </c>
      <c r="E2029" s="12" t="s">
        <v>40</v>
      </c>
      <c r="F2029" s="59" t="s">
        <v>56</v>
      </c>
      <c r="G2029" s="12" t="s">
        <v>6984</v>
      </c>
      <c r="H2029" s="12" t="s">
        <v>9</v>
      </c>
      <c r="I2029" s="171" t="s">
        <v>7012</v>
      </c>
      <c r="J2029" s="12" t="s">
        <v>44</v>
      </c>
      <c r="K2029" s="12" t="s">
        <v>45</v>
      </c>
      <c r="L2029" s="17"/>
      <c r="M2029" s="12"/>
      <c r="N2029" s="16"/>
    </row>
    <row r="2030" ht="22.5" customHeight="1" spans="1:14">
      <c r="A2030" s="17">
        <f t="shared" si="31"/>
        <v>2027</v>
      </c>
      <c r="B2030" s="12" t="s">
        <v>7013</v>
      </c>
      <c r="C2030" s="169" t="s">
        <v>7014</v>
      </c>
      <c r="D2030" s="12">
        <v>20</v>
      </c>
      <c r="E2030" s="12" t="s">
        <v>40</v>
      </c>
      <c r="F2030" s="59" t="s">
        <v>70</v>
      </c>
      <c r="G2030" s="12" t="s">
        <v>6984</v>
      </c>
      <c r="H2030" s="12" t="s">
        <v>9</v>
      </c>
      <c r="I2030" s="171" t="s">
        <v>7015</v>
      </c>
      <c r="J2030" s="12" t="s">
        <v>44</v>
      </c>
      <c r="K2030" s="12" t="s">
        <v>892</v>
      </c>
      <c r="L2030" s="17"/>
      <c r="M2030" s="12"/>
      <c r="N2030" s="16"/>
    </row>
    <row r="2031" ht="22.5" customHeight="1" spans="1:14">
      <c r="A2031" s="17">
        <f t="shared" si="31"/>
        <v>2028</v>
      </c>
      <c r="B2031" s="12" t="s">
        <v>7016</v>
      </c>
      <c r="C2031" s="169" t="s">
        <v>7017</v>
      </c>
      <c r="D2031" s="12">
        <v>20</v>
      </c>
      <c r="E2031" s="12" t="s">
        <v>40</v>
      </c>
      <c r="F2031" s="59" t="s">
        <v>70</v>
      </c>
      <c r="G2031" s="12" t="s">
        <v>6984</v>
      </c>
      <c r="H2031" s="12" t="s">
        <v>9</v>
      </c>
      <c r="I2031" s="171" t="s">
        <v>7018</v>
      </c>
      <c r="J2031" s="12" t="s">
        <v>44</v>
      </c>
      <c r="K2031" s="12" t="s">
        <v>127</v>
      </c>
      <c r="L2031" s="17"/>
      <c r="M2031" s="12"/>
      <c r="N2031" s="16"/>
    </row>
    <row r="2032" ht="22.5" customHeight="1" spans="1:14">
      <c r="A2032" s="17">
        <f t="shared" si="31"/>
        <v>2029</v>
      </c>
      <c r="B2032" s="12" t="s">
        <v>7019</v>
      </c>
      <c r="C2032" s="176" t="s">
        <v>7020</v>
      </c>
      <c r="D2032" s="12">
        <v>20</v>
      </c>
      <c r="E2032" s="12" t="s">
        <v>40</v>
      </c>
      <c r="F2032" s="59" t="s">
        <v>51</v>
      </c>
      <c r="G2032" s="12" t="s">
        <v>6984</v>
      </c>
      <c r="H2032" s="12" t="s">
        <v>9</v>
      </c>
      <c r="I2032" s="171" t="s">
        <v>7021</v>
      </c>
      <c r="J2032" s="12" t="s">
        <v>44</v>
      </c>
      <c r="K2032" s="12" t="s">
        <v>1356</v>
      </c>
      <c r="L2032" s="17"/>
      <c r="M2032" s="12"/>
      <c r="N2032" s="16"/>
    </row>
    <row r="2033" ht="22.5" customHeight="1" spans="1:14">
      <c r="A2033" s="17">
        <f t="shared" si="31"/>
        <v>2030</v>
      </c>
      <c r="B2033" s="12" t="s">
        <v>7022</v>
      </c>
      <c r="C2033" s="169" t="s">
        <v>7023</v>
      </c>
      <c r="D2033" s="12">
        <v>20</v>
      </c>
      <c r="E2033" s="12" t="s">
        <v>40</v>
      </c>
      <c r="F2033" s="59" t="s">
        <v>51</v>
      </c>
      <c r="G2033" s="12" t="s">
        <v>6984</v>
      </c>
      <c r="H2033" s="12" t="s">
        <v>9</v>
      </c>
      <c r="I2033" s="171" t="s">
        <v>7024</v>
      </c>
      <c r="J2033" s="12" t="s">
        <v>44</v>
      </c>
      <c r="K2033" s="12" t="s">
        <v>1356</v>
      </c>
      <c r="L2033" s="17"/>
      <c r="M2033" s="12"/>
      <c r="N2033" s="16"/>
    </row>
    <row r="2034" ht="22.5" customHeight="1" spans="1:14">
      <c r="A2034" s="17">
        <f t="shared" si="31"/>
        <v>2031</v>
      </c>
      <c r="B2034" s="12" t="s">
        <v>7025</v>
      </c>
      <c r="C2034" s="169" t="s">
        <v>7026</v>
      </c>
      <c r="D2034" s="12">
        <v>20</v>
      </c>
      <c r="E2034" s="12" t="s">
        <v>40</v>
      </c>
      <c r="F2034" s="12" t="s">
        <v>70</v>
      </c>
      <c r="G2034" s="12" t="s">
        <v>7027</v>
      </c>
      <c r="H2034" s="12" t="s">
        <v>9</v>
      </c>
      <c r="I2034" s="174" t="s">
        <v>7028</v>
      </c>
      <c r="J2034" s="25" t="s">
        <v>44</v>
      </c>
      <c r="K2034" s="25" t="s">
        <v>127</v>
      </c>
      <c r="L2034" s="17"/>
      <c r="M2034" s="12" t="s">
        <v>7029</v>
      </c>
      <c r="N2034" s="16"/>
    </row>
    <row r="2035" ht="22.5" customHeight="1" spans="1:14">
      <c r="A2035" s="17">
        <f t="shared" si="31"/>
        <v>2032</v>
      </c>
      <c r="B2035" s="12" t="s">
        <v>7030</v>
      </c>
      <c r="C2035" s="169" t="s">
        <v>7031</v>
      </c>
      <c r="D2035" s="12">
        <v>20</v>
      </c>
      <c r="E2035" s="12" t="s">
        <v>40</v>
      </c>
      <c r="F2035" s="59" t="s">
        <v>51</v>
      </c>
      <c r="G2035" s="12" t="s">
        <v>7027</v>
      </c>
      <c r="H2035" s="12" t="s">
        <v>9</v>
      </c>
      <c r="I2035" s="174" t="s">
        <v>7032</v>
      </c>
      <c r="J2035" s="25" t="s">
        <v>44</v>
      </c>
      <c r="K2035" s="25" t="s">
        <v>155</v>
      </c>
      <c r="L2035" s="17"/>
      <c r="M2035" s="12" t="s">
        <v>7033</v>
      </c>
      <c r="N2035" s="16"/>
    </row>
    <row r="2036" ht="22.5" customHeight="1" spans="1:14">
      <c r="A2036" s="17">
        <f t="shared" si="31"/>
        <v>2033</v>
      </c>
      <c r="B2036" s="12" t="s">
        <v>7034</v>
      </c>
      <c r="C2036" s="169" t="s">
        <v>7035</v>
      </c>
      <c r="D2036" s="12">
        <v>20</v>
      </c>
      <c r="E2036" s="12" t="s">
        <v>40</v>
      </c>
      <c r="F2036" s="59" t="s">
        <v>56</v>
      </c>
      <c r="G2036" s="12" t="s">
        <v>7027</v>
      </c>
      <c r="H2036" s="12" t="s">
        <v>9</v>
      </c>
      <c r="I2036" s="174" t="s">
        <v>7036</v>
      </c>
      <c r="J2036" s="25" t="s">
        <v>44</v>
      </c>
      <c r="K2036" s="25" t="s">
        <v>550</v>
      </c>
      <c r="L2036" s="17"/>
      <c r="M2036" s="12" t="s">
        <v>7037</v>
      </c>
      <c r="N2036" s="16"/>
    </row>
    <row r="2037" ht="22.5" customHeight="1" spans="1:14">
      <c r="A2037" s="17">
        <f t="shared" si="31"/>
        <v>2034</v>
      </c>
      <c r="B2037" s="12" t="s">
        <v>7038</v>
      </c>
      <c r="C2037" s="169" t="s">
        <v>7039</v>
      </c>
      <c r="D2037" s="12">
        <v>20</v>
      </c>
      <c r="E2037" s="12" t="s">
        <v>40</v>
      </c>
      <c r="F2037" s="59" t="s">
        <v>41</v>
      </c>
      <c r="G2037" s="12" t="s">
        <v>7027</v>
      </c>
      <c r="H2037" s="12" t="s">
        <v>9</v>
      </c>
      <c r="I2037" s="25" t="s">
        <v>7040</v>
      </c>
      <c r="J2037" s="25" t="s">
        <v>44</v>
      </c>
      <c r="K2037" s="25" t="s">
        <v>315</v>
      </c>
      <c r="L2037" s="17"/>
      <c r="M2037" s="12" t="s">
        <v>7041</v>
      </c>
      <c r="N2037" s="16"/>
    </row>
    <row r="2038" ht="22.5" customHeight="1" spans="1:14">
      <c r="A2038" s="17">
        <f t="shared" si="31"/>
        <v>2035</v>
      </c>
      <c r="B2038" s="12" t="s">
        <v>7042</v>
      </c>
      <c r="C2038" s="169" t="s">
        <v>7043</v>
      </c>
      <c r="D2038" s="12">
        <v>20</v>
      </c>
      <c r="E2038" s="12" t="s">
        <v>40</v>
      </c>
      <c r="F2038" s="59" t="s">
        <v>41</v>
      </c>
      <c r="G2038" s="12" t="s">
        <v>7027</v>
      </c>
      <c r="H2038" s="12" t="s">
        <v>9</v>
      </c>
      <c r="I2038" s="174" t="s">
        <v>7044</v>
      </c>
      <c r="J2038" s="25" t="s">
        <v>44</v>
      </c>
      <c r="K2038" s="25" t="s">
        <v>155</v>
      </c>
      <c r="L2038" s="17"/>
      <c r="M2038" s="12" t="s">
        <v>7045</v>
      </c>
      <c r="N2038" s="16"/>
    </row>
    <row r="2039" ht="22.5" customHeight="1" spans="1:14">
      <c r="A2039" s="17">
        <f t="shared" si="31"/>
        <v>2036</v>
      </c>
      <c r="B2039" s="12" t="s">
        <v>7046</v>
      </c>
      <c r="C2039" s="169" t="s">
        <v>7047</v>
      </c>
      <c r="D2039" s="12">
        <v>20</v>
      </c>
      <c r="E2039" s="12" t="s">
        <v>40</v>
      </c>
      <c r="F2039" s="59" t="s">
        <v>41</v>
      </c>
      <c r="G2039" s="12" t="s">
        <v>7027</v>
      </c>
      <c r="H2039" s="12" t="s">
        <v>9</v>
      </c>
      <c r="I2039" s="174" t="s">
        <v>7048</v>
      </c>
      <c r="J2039" s="25" t="s">
        <v>44</v>
      </c>
      <c r="K2039" s="25" t="s">
        <v>155</v>
      </c>
      <c r="L2039" s="17"/>
      <c r="M2039" s="12" t="s">
        <v>7045</v>
      </c>
      <c r="N2039" s="16"/>
    </row>
    <row r="2040" ht="22.5" customHeight="1" spans="1:14">
      <c r="A2040" s="17">
        <f t="shared" si="31"/>
        <v>2037</v>
      </c>
      <c r="B2040" s="12" t="s">
        <v>7049</v>
      </c>
      <c r="C2040" s="169" t="s">
        <v>7050</v>
      </c>
      <c r="D2040" s="12">
        <v>20</v>
      </c>
      <c r="E2040" s="12" t="s">
        <v>40</v>
      </c>
      <c r="F2040" s="12" t="s">
        <v>56</v>
      </c>
      <c r="G2040" s="12" t="s">
        <v>7027</v>
      </c>
      <c r="H2040" s="12" t="s">
        <v>9</v>
      </c>
      <c r="I2040" s="174" t="s">
        <v>7051</v>
      </c>
      <c r="J2040" s="25" t="s">
        <v>44</v>
      </c>
      <c r="K2040" s="25" t="s">
        <v>414</v>
      </c>
      <c r="L2040" s="17"/>
      <c r="M2040" s="12" t="s">
        <v>7052</v>
      </c>
      <c r="N2040" s="16"/>
    </row>
    <row r="2041" ht="22.5" customHeight="1" spans="1:14">
      <c r="A2041" s="17">
        <f t="shared" si="31"/>
        <v>2038</v>
      </c>
      <c r="B2041" s="12" t="s">
        <v>7053</v>
      </c>
      <c r="C2041" s="169" t="s">
        <v>7054</v>
      </c>
      <c r="D2041" s="12">
        <v>20</v>
      </c>
      <c r="E2041" s="12" t="s">
        <v>40</v>
      </c>
      <c r="F2041" s="12" t="s">
        <v>56</v>
      </c>
      <c r="G2041" s="12" t="s">
        <v>7027</v>
      </c>
      <c r="H2041" s="12" t="s">
        <v>9</v>
      </c>
      <c r="I2041" s="174" t="s">
        <v>7055</v>
      </c>
      <c r="J2041" s="25" t="s">
        <v>44</v>
      </c>
      <c r="K2041" s="25" t="s">
        <v>394</v>
      </c>
      <c r="L2041" s="17"/>
      <c r="M2041" s="12" t="s">
        <v>7056</v>
      </c>
      <c r="N2041" s="16"/>
    </row>
    <row r="2042" ht="22.5" customHeight="1" spans="1:14">
      <c r="A2042" s="17">
        <f t="shared" si="31"/>
        <v>2039</v>
      </c>
      <c r="B2042" s="12" t="s">
        <v>7057</v>
      </c>
      <c r="C2042" s="13" t="s">
        <v>7058</v>
      </c>
      <c r="D2042" s="12">
        <v>20</v>
      </c>
      <c r="E2042" s="12" t="s">
        <v>40</v>
      </c>
      <c r="F2042" s="12" t="s">
        <v>56</v>
      </c>
      <c r="G2042" s="12" t="s">
        <v>7027</v>
      </c>
      <c r="H2042" s="12" t="s">
        <v>9</v>
      </c>
      <c r="I2042" s="174" t="s">
        <v>7059</v>
      </c>
      <c r="J2042" s="25" t="s">
        <v>44</v>
      </c>
      <c r="K2042" s="25" t="s">
        <v>127</v>
      </c>
      <c r="L2042" s="17"/>
      <c r="M2042" s="12" t="s">
        <v>7060</v>
      </c>
      <c r="N2042" s="16"/>
    </row>
    <row r="2043" ht="22.5" customHeight="1" spans="1:14">
      <c r="A2043" s="17">
        <f t="shared" si="31"/>
        <v>2040</v>
      </c>
      <c r="B2043" s="12" t="s">
        <v>7061</v>
      </c>
      <c r="C2043" s="169" t="s">
        <v>7062</v>
      </c>
      <c r="D2043" s="12">
        <v>20</v>
      </c>
      <c r="E2043" s="12" t="s">
        <v>40</v>
      </c>
      <c r="F2043" s="12" t="s">
        <v>70</v>
      </c>
      <c r="G2043" s="12" t="s">
        <v>7027</v>
      </c>
      <c r="H2043" s="12" t="s">
        <v>9</v>
      </c>
      <c r="I2043" s="174" t="s">
        <v>7063</v>
      </c>
      <c r="J2043" s="25" t="s">
        <v>44</v>
      </c>
      <c r="K2043" s="25" t="s">
        <v>155</v>
      </c>
      <c r="L2043" s="17"/>
      <c r="M2043" s="12" t="s">
        <v>7064</v>
      </c>
      <c r="N2043" s="16"/>
    </row>
    <row r="2044" ht="22.5" customHeight="1" spans="1:14">
      <c r="A2044" s="17">
        <f t="shared" si="31"/>
        <v>2041</v>
      </c>
      <c r="B2044" s="12" t="s">
        <v>7065</v>
      </c>
      <c r="C2044" s="169" t="s">
        <v>7066</v>
      </c>
      <c r="D2044" s="12">
        <v>20</v>
      </c>
      <c r="E2044" s="12" t="s">
        <v>40</v>
      </c>
      <c r="F2044" s="12" t="s">
        <v>56</v>
      </c>
      <c r="G2044" s="12" t="s">
        <v>7027</v>
      </c>
      <c r="H2044" s="12" t="s">
        <v>9</v>
      </c>
      <c r="I2044" s="174" t="s">
        <v>7067</v>
      </c>
      <c r="J2044" s="25" t="s">
        <v>44</v>
      </c>
      <c r="K2044" s="25" t="s">
        <v>155</v>
      </c>
      <c r="L2044" s="17"/>
      <c r="M2044" s="12" t="s">
        <v>7068</v>
      </c>
      <c r="N2044" s="16"/>
    </row>
    <row r="2045" ht="22.5" customHeight="1" spans="1:14">
      <c r="A2045" s="17">
        <f t="shared" si="31"/>
        <v>2042</v>
      </c>
      <c r="B2045" s="12" t="s">
        <v>7069</v>
      </c>
      <c r="C2045" s="169" t="s">
        <v>7070</v>
      </c>
      <c r="D2045" s="12">
        <v>20</v>
      </c>
      <c r="E2045" s="12" t="s">
        <v>40</v>
      </c>
      <c r="F2045" s="12" t="s">
        <v>56</v>
      </c>
      <c r="G2045" s="12" t="s">
        <v>7027</v>
      </c>
      <c r="H2045" s="12" t="s">
        <v>9</v>
      </c>
      <c r="I2045" s="174" t="s">
        <v>7071</v>
      </c>
      <c r="J2045" s="25" t="s">
        <v>44</v>
      </c>
      <c r="K2045" s="25" t="s">
        <v>394</v>
      </c>
      <c r="L2045" s="17"/>
      <c r="M2045" s="12" t="s">
        <v>7072</v>
      </c>
      <c r="N2045" s="16"/>
    </row>
    <row r="2046" ht="22.5" customHeight="1" spans="1:14">
      <c r="A2046" s="17">
        <f t="shared" si="31"/>
        <v>2043</v>
      </c>
      <c r="B2046" s="12" t="s">
        <v>7073</v>
      </c>
      <c r="C2046" s="169" t="s">
        <v>7074</v>
      </c>
      <c r="D2046" s="12">
        <v>20</v>
      </c>
      <c r="E2046" s="12" t="s">
        <v>40</v>
      </c>
      <c r="F2046" s="12" t="s">
        <v>56</v>
      </c>
      <c r="G2046" s="12" t="s">
        <v>7027</v>
      </c>
      <c r="H2046" s="12" t="s">
        <v>9</v>
      </c>
      <c r="I2046" s="174" t="s">
        <v>7075</v>
      </c>
      <c r="J2046" s="25" t="s">
        <v>44</v>
      </c>
      <c r="K2046" s="25" t="s">
        <v>315</v>
      </c>
      <c r="L2046" s="17"/>
      <c r="M2046" s="12" t="s">
        <v>7076</v>
      </c>
      <c r="N2046" s="16"/>
    </row>
    <row r="2047" ht="22.5" customHeight="1" spans="1:14">
      <c r="A2047" s="17">
        <f t="shared" si="31"/>
        <v>2044</v>
      </c>
      <c r="B2047" s="12" t="s">
        <v>7077</v>
      </c>
      <c r="C2047" s="169" t="s">
        <v>7078</v>
      </c>
      <c r="D2047" s="12">
        <v>20</v>
      </c>
      <c r="E2047" s="12" t="s">
        <v>40</v>
      </c>
      <c r="F2047" s="59" t="s">
        <v>51</v>
      </c>
      <c r="G2047" s="12" t="s">
        <v>7027</v>
      </c>
      <c r="H2047" s="12" t="s">
        <v>9</v>
      </c>
      <c r="I2047" s="174" t="s">
        <v>7079</v>
      </c>
      <c r="J2047" s="25" t="s">
        <v>44</v>
      </c>
      <c r="K2047" s="25" t="s">
        <v>176</v>
      </c>
      <c r="L2047" s="17"/>
      <c r="M2047" s="12" t="s">
        <v>7080</v>
      </c>
      <c r="N2047" s="16"/>
    </row>
    <row r="2048" ht="22.5" customHeight="1" spans="1:14">
      <c r="A2048" s="17">
        <f t="shared" si="31"/>
        <v>2045</v>
      </c>
      <c r="B2048" s="12" t="s">
        <v>7081</v>
      </c>
      <c r="C2048" s="169" t="s">
        <v>7082</v>
      </c>
      <c r="D2048" s="12">
        <v>20</v>
      </c>
      <c r="E2048" s="12" t="s">
        <v>40</v>
      </c>
      <c r="F2048" s="12" t="s">
        <v>56</v>
      </c>
      <c r="G2048" s="12" t="s">
        <v>7027</v>
      </c>
      <c r="H2048" s="12" t="s">
        <v>9</v>
      </c>
      <c r="I2048" s="174" t="s">
        <v>7083</v>
      </c>
      <c r="J2048" s="25" t="s">
        <v>44</v>
      </c>
      <c r="K2048" s="25" t="s">
        <v>176</v>
      </c>
      <c r="L2048" s="17"/>
      <c r="M2048" s="12" t="s">
        <v>7084</v>
      </c>
      <c r="N2048" s="16"/>
    </row>
    <row r="2049" ht="22.5" customHeight="1" spans="1:14">
      <c r="A2049" s="17">
        <f t="shared" si="31"/>
        <v>2046</v>
      </c>
      <c r="B2049" s="12" t="s">
        <v>7085</v>
      </c>
      <c r="C2049" s="169" t="s">
        <v>7086</v>
      </c>
      <c r="D2049" s="12">
        <v>20</v>
      </c>
      <c r="E2049" s="12" t="s">
        <v>40</v>
      </c>
      <c r="F2049" s="12" t="s">
        <v>56</v>
      </c>
      <c r="G2049" s="12" t="s">
        <v>7027</v>
      </c>
      <c r="H2049" s="12" t="s">
        <v>9</v>
      </c>
      <c r="I2049" s="25" t="s">
        <v>7087</v>
      </c>
      <c r="J2049" s="25" t="s">
        <v>44</v>
      </c>
      <c r="K2049" s="25" t="s">
        <v>176</v>
      </c>
      <c r="L2049" s="17"/>
      <c r="M2049" s="12" t="s">
        <v>7088</v>
      </c>
      <c r="N2049" s="16"/>
    </row>
    <row r="2050" ht="22.5" customHeight="1" spans="1:14">
      <c r="A2050" s="17">
        <f t="shared" si="31"/>
        <v>2047</v>
      </c>
      <c r="B2050" s="12" t="s">
        <v>7089</v>
      </c>
      <c r="C2050" s="169" t="s">
        <v>7090</v>
      </c>
      <c r="D2050" s="12">
        <v>20</v>
      </c>
      <c r="E2050" s="12" t="s">
        <v>40</v>
      </c>
      <c r="F2050" s="12" t="s">
        <v>70</v>
      </c>
      <c r="G2050" s="12" t="s">
        <v>7027</v>
      </c>
      <c r="H2050" s="12" t="s">
        <v>9</v>
      </c>
      <c r="I2050" s="174" t="s">
        <v>7091</v>
      </c>
      <c r="J2050" s="25" t="s">
        <v>44</v>
      </c>
      <c r="K2050" s="25" t="s">
        <v>155</v>
      </c>
      <c r="L2050" s="17"/>
      <c r="M2050" s="12" t="s">
        <v>7092</v>
      </c>
      <c r="N2050" s="16"/>
    </row>
    <row r="2051" ht="22.5" customHeight="1" spans="1:14">
      <c r="A2051" s="17">
        <f t="shared" si="31"/>
        <v>2048</v>
      </c>
      <c r="B2051" s="12" t="s">
        <v>7093</v>
      </c>
      <c r="C2051" s="169" t="s">
        <v>7094</v>
      </c>
      <c r="D2051" s="12">
        <v>20</v>
      </c>
      <c r="E2051" s="12" t="s">
        <v>40</v>
      </c>
      <c r="F2051" s="59" t="s">
        <v>51</v>
      </c>
      <c r="G2051" s="12" t="s">
        <v>7027</v>
      </c>
      <c r="H2051" s="12" t="s">
        <v>9</v>
      </c>
      <c r="I2051" s="174" t="s">
        <v>7095</v>
      </c>
      <c r="J2051" s="25" t="s">
        <v>44</v>
      </c>
      <c r="K2051" s="25" t="s">
        <v>1356</v>
      </c>
      <c r="L2051" s="17"/>
      <c r="M2051" s="12" t="s">
        <v>7096</v>
      </c>
      <c r="N2051" s="16"/>
    </row>
    <row r="2052" ht="22.5" customHeight="1" spans="1:14">
      <c r="A2052" s="17">
        <f t="shared" si="31"/>
        <v>2049</v>
      </c>
      <c r="B2052" s="12" t="s">
        <v>7097</v>
      </c>
      <c r="C2052" s="169" t="s">
        <v>7098</v>
      </c>
      <c r="D2052" s="12">
        <v>20</v>
      </c>
      <c r="E2052" s="12" t="s">
        <v>40</v>
      </c>
      <c r="F2052" s="59" t="s">
        <v>1654</v>
      </c>
      <c r="G2052" s="12" t="s">
        <v>7027</v>
      </c>
      <c r="H2052" s="12" t="s">
        <v>9</v>
      </c>
      <c r="I2052" s="174" t="s">
        <v>7099</v>
      </c>
      <c r="J2052" s="25" t="s">
        <v>44</v>
      </c>
      <c r="K2052" s="25" t="s">
        <v>1356</v>
      </c>
      <c r="L2052" s="17"/>
      <c r="M2052" s="12" t="s">
        <v>7100</v>
      </c>
      <c r="N2052" s="16"/>
    </row>
    <row r="2053" ht="22.5" customHeight="1" spans="1:14">
      <c r="A2053" s="17">
        <f t="shared" ref="A2053:A2116" si="32">ROW(A2050)</f>
        <v>2050</v>
      </c>
      <c r="B2053" s="12" t="s">
        <v>7101</v>
      </c>
      <c r="C2053" s="169" t="s">
        <v>7102</v>
      </c>
      <c r="D2053" s="12" t="s">
        <v>7103</v>
      </c>
      <c r="E2053" s="12" t="s">
        <v>40</v>
      </c>
      <c r="F2053" s="59" t="s">
        <v>51</v>
      </c>
      <c r="G2053" s="12" t="s">
        <v>7027</v>
      </c>
      <c r="H2053" s="12" t="s">
        <v>9</v>
      </c>
      <c r="I2053" s="174" t="s">
        <v>7104</v>
      </c>
      <c r="J2053" s="25" t="s">
        <v>44</v>
      </c>
      <c r="K2053" s="25" t="s">
        <v>176</v>
      </c>
      <c r="L2053" s="17"/>
      <c r="M2053" s="12" t="s">
        <v>7105</v>
      </c>
      <c r="N2053" s="16"/>
    </row>
    <row r="2054" ht="22.5" customHeight="1" spans="1:14">
      <c r="A2054" s="17">
        <f t="shared" si="32"/>
        <v>2051</v>
      </c>
      <c r="B2054" s="12" t="s">
        <v>7106</v>
      </c>
      <c r="C2054" s="177" t="s">
        <v>7107</v>
      </c>
      <c r="D2054" s="12">
        <v>20</v>
      </c>
      <c r="E2054" s="12" t="s">
        <v>40</v>
      </c>
      <c r="F2054" s="12" t="s">
        <v>56</v>
      </c>
      <c r="G2054" s="12" t="s">
        <v>7027</v>
      </c>
      <c r="H2054" s="12" t="s">
        <v>9</v>
      </c>
      <c r="I2054" s="174" t="s">
        <v>7108</v>
      </c>
      <c r="J2054" s="25" t="s">
        <v>44</v>
      </c>
      <c r="K2054" s="25" t="s">
        <v>1356</v>
      </c>
      <c r="L2054" s="17"/>
      <c r="M2054" s="12" t="s">
        <v>7109</v>
      </c>
      <c r="N2054" s="16"/>
    </row>
    <row r="2055" ht="22.5" customHeight="1" spans="1:14">
      <c r="A2055" s="17">
        <f t="shared" si="32"/>
        <v>2052</v>
      </c>
      <c r="B2055" s="12" t="s">
        <v>1160</v>
      </c>
      <c r="C2055" s="176" t="s">
        <v>7110</v>
      </c>
      <c r="D2055" s="14">
        <v>20</v>
      </c>
      <c r="E2055" s="14" t="s">
        <v>40</v>
      </c>
      <c r="F2055" s="59" t="s">
        <v>56</v>
      </c>
      <c r="G2055" s="12" t="s">
        <v>7111</v>
      </c>
      <c r="H2055" s="12" t="s">
        <v>9</v>
      </c>
      <c r="I2055" s="174" t="s">
        <v>7112</v>
      </c>
      <c r="J2055" s="25" t="s">
        <v>44</v>
      </c>
      <c r="K2055" s="25" t="s">
        <v>892</v>
      </c>
      <c r="L2055" s="17"/>
      <c r="M2055" s="12" t="s">
        <v>7113</v>
      </c>
      <c r="N2055" s="16"/>
    </row>
    <row r="2056" ht="22.5" customHeight="1" spans="1:14">
      <c r="A2056" s="17">
        <f t="shared" si="32"/>
        <v>2053</v>
      </c>
      <c r="B2056" s="12" t="s">
        <v>7114</v>
      </c>
      <c r="C2056" s="176" t="s">
        <v>7115</v>
      </c>
      <c r="D2056" s="14">
        <v>20</v>
      </c>
      <c r="E2056" s="14" t="s">
        <v>40</v>
      </c>
      <c r="F2056" s="59" t="s">
        <v>51</v>
      </c>
      <c r="G2056" s="12" t="s">
        <v>7111</v>
      </c>
      <c r="H2056" s="12" t="s">
        <v>9</v>
      </c>
      <c r="I2056" s="174" t="s">
        <v>7116</v>
      </c>
      <c r="J2056" s="25" t="s">
        <v>44</v>
      </c>
      <c r="K2056" s="25" t="s">
        <v>315</v>
      </c>
      <c r="L2056" s="17"/>
      <c r="M2056" s="12" t="s">
        <v>7117</v>
      </c>
      <c r="N2056" s="16"/>
    </row>
    <row r="2057" ht="22.5" customHeight="1" spans="1:14">
      <c r="A2057" s="17">
        <f t="shared" si="32"/>
        <v>2054</v>
      </c>
      <c r="B2057" s="12" t="s">
        <v>7118</v>
      </c>
      <c r="C2057" s="176" t="s">
        <v>7119</v>
      </c>
      <c r="D2057" s="14">
        <v>20</v>
      </c>
      <c r="E2057" s="14" t="s">
        <v>40</v>
      </c>
      <c r="F2057" s="59" t="s">
        <v>70</v>
      </c>
      <c r="G2057" s="12" t="s">
        <v>7111</v>
      </c>
      <c r="H2057" s="12" t="s">
        <v>9</v>
      </c>
      <c r="I2057" s="25" t="s">
        <v>7120</v>
      </c>
      <c r="J2057" s="25" t="s">
        <v>44</v>
      </c>
      <c r="K2057" s="25" t="s">
        <v>315</v>
      </c>
      <c r="L2057" s="17"/>
      <c r="M2057" s="12" t="s">
        <v>7121</v>
      </c>
      <c r="N2057" s="16"/>
    </row>
    <row r="2058" ht="22.5" customHeight="1" spans="1:14">
      <c r="A2058" s="17">
        <f t="shared" si="32"/>
        <v>2055</v>
      </c>
      <c r="B2058" s="12" t="s">
        <v>7122</v>
      </c>
      <c r="C2058" s="176" t="s">
        <v>7123</v>
      </c>
      <c r="D2058" s="14">
        <v>20</v>
      </c>
      <c r="E2058" s="14" t="s">
        <v>40</v>
      </c>
      <c r="F2058" s="59" t="s">
        <v>491</v>
      </c>
      <c r="G2058" s="12" t="s">
        <v>7111</v>
      </c>
      <c r="H2058" s="12" t="s">
        <v>9</v>
      </c>
      <c r="I2058" s="174" t="s">
        <v>7124</v>
      </c>
      <c r="J2058" s="25" t="s">
        <v>44</v>
      </c>
      <c r="K2058" s="25" t="s">
        <v>45</v>
      </c>
      <c r="L2058" s="17" t="s">
        <v>7125</v>
      </c>
      <c r="M2058" s="12" t="s">
        <v>7126</v>
      </c>
      <c r="N2058" s="16"/>
    </row>
    <row r="2059" ht="22.5" customHeight="1" spans="1:14">
      <c r="A2059" s="17">
        <f t="shared" si="32"/>
        <v>2056</v>
      </c>
      <c r="B2059" s="12" t="s">
        <v>7127</v>
      </c>
      <c r="C2059" s="176" t="s">
        <v>7128</v>
      </c>
      <c r="D2059" s="14">
        <v>20</v>
      </c>
      <c r="E2059" s="14" t="s">
        <v>40</v>
      </c>
      <c r="F2059" s="14" t="s">
        <v>41</v>
      </c>
      <c r="G2059" s="12" t="s">
        <v>7111</v>
      </c>
      <c r="H2059" s="12" t="s">
        <v>9</v>
      </c>
      <c r="I2059" s="174" t="s">
        <v>7129</v>
      </c>
      <c r="J2059" s="25" t="s">
        <v>44</v>
      </c>
      <c r="K2059" s="25" t="s">
        <v>127</v>
      </c>
      <c r="L2059" s="17"/>
      <c r="M2059" s="12" t="s">
        <v>7130</v>
      </c>
      <c r="N2059" s="16"/>
    </row>
    <row r="2060" ht="22.5" customHeight="1" spans="1:14">
      <c r="A2060" s="17">
        <f t="shared" si="32"/>
        <v>2057</v>
      </c>
      <c r="B2060" s="12" t="s">
        <v>7131</v>
      </c>
      <c r="C2060" s="176" t="s">
        <v>7132</v>
      </c>
      <c r="D2060" s="14">
        <v>20</v>
      </c>
      <c r="E2060" s="14" t="s">
        <v>40</v>
      </c>
      <c r="F2060" s="59" t="s">
        <v>56</v>
      </c>
      <c r="G2060" s="12" t="s">
        <v>7111</v>
      </c>
      <c r="H2060" s="12" t="s">
        <v>9</v>
      </c>
      <c r="I2060" s="174" t="s">
        <v>7133</v>
      </c>
      <c r="J2060" s="25" t="s">
        <v>44</v>
      </c>
      <c r="K2060" s="25" t="s">
        <v>1356</v>
      </c>
      <c r="L2060" s="17"/>
      <c r="M2060" s="12" t="s">
        <v>7134</v>
      </c>
      <c r="N2060" s="16"/>
    </row>
    <row r="2061" ht="22.5" customHeight="1" spans="1:14">
      <c r="A2061" s="17">
        <f t="shared" si="32"/>
        <v>2058</v>
      </c>
      <c r="B2061" s="12" t="s">
        <v>7135</v>
      </c>
      <c r="C2061" s="176" t="s">
        <v>7136</v>
      </c>
      <c r="D2061" s="14">
        <v>20</v>
      </c>
      <c r="E2061" s="14" t="s">
        <v>40</v>
      </c>
      <c r="F2061" s="59" t="s">
        <v>56</v>
      </c>
      <c r="G2061" s="12" t="s">
        <v>7111</v>
      </c>
      <c r="H2061" s="12" t="s">
        <v>9</v>
      </c>
      <c r="I2061" s="174" t="s">
        <v>7137</v>
      </c>
      <c r="J2061" s="25" t="s">
        <v>44</v>
      </c>
      <c r="K2061" s="25" t="s">
        <v>1356</v>
      </c>
      <c r="L2061" s="17"/>
      <c r="M2061" s="12" t="s">
        <v>7138</v>
      </c>
      <c r="N2061" s="16"/>
    </row>
    <row r="2062" ht="22.5" customHeight="1" spans="1:14">
      <c r="A2062" s="17">
        <f t="shared" si="32"/>
        <v>2059</v>
      </c>
      <c r="B2062" s="12" t="s">
        <v>7139</v>
      </c>
      <c r="C2062" s="176" t="s">
        <v>7140</v>
      </c>
      <c r="D2062" s="14">
        <v>20</v>
      </c>
      <c r="E2062" s="14" t="s">
        <v>40</v>
      </c>
      <c r="F2062" s="59" t="s">
        <v>56</v>
      </c>
      <c r="G2062" s="12" t="s">
        <v>7111</v>
      </c>
      <c r="H2062" s="12" t="s">
        <v>9</v>
      </c>
      <c r="I2062" s="174" t="s">
        <v>7141</v>
      </c>
      <c r="J2062" s="25" t="s">
        <v>44</v>
      </c>
      <c r="K2062" s="25" t="s">
        <v>315</v>
      </c>
      <c r="L2062" s="17"/>
      <c r="M2062" s="12" t="s">
        <v>7142</v>
      </c>
      <c r="N2062" s="16"/>
    </row>
    <row r="2063" ht="22.5" customHeight="1" spans="1:14">
      <c r="A2063" s="17">
        <f t="shared" si="32"/>
        <v>2060</v>
      </c>
      <c r="B2063" s="12" t="s">
        <v>7143</v>
      </c>
      <c r="C2063" s="176" t="s">
        <v>7144</v>
      </c>
      <c r="D2063" s="14">
        <v>20</v>
      </c>
      <c r="E2063" s="14" t="s">
        <v>40</v>
      </c>
      <c r="F2063" s="59" t="s">
        <v>491</v>
      </c>
      <c r="G2063" s="12" t="s">
        <v>7111</v>
      </c>
      <c r="H2063" s="12" t="s">
        <v>9</v>
      </c>
      <c r="I2063" s="174" t="s">
        <v>7145</v>
      </c>
      <c r="J2063" s="25" t="s">
        <v>44</v>
      </c>
      <c r="K2063" s="25" t="s">
        <v>176</v>
      </c>
      <c r="L2063" s="17"/>
      <c r="M2063" s="12"/>
      <c r="N2063" s="16"/>
    </row>
    <row r="2064" ht="22.5" customHeight="1" spans="1:14">
      <c r="A2064" s="17">
        <f t="shared" si="32"/>
        <v>2061</v>
      </c>
      <c r="B2064" s="12" t="s">
        <v>7146</v>
      </c>
      <c r="C2064" s="176" t="s">
        <v>7147</v>
      </c>
      <c r="D2064" s="14">
        <v>20</v>
      </c>
      <c r="E2064" s="14" t="s">
        <v>40</v>
      </c>
      <c r="F2064" s="59" t="s">
        <v>56</v>
      </c>
      <c r="G2064" s="12" t="s">
        <v>7111</v>
      </c>
      <c r="H2064" s="12" t="s">
        <v>9</v>
      </c>
      <c r="I2064" s="174" t="s">
        <v>7148</v>
      </c>
      <c r="J2064" s="25" t="s">
        <v>44</v>
      </c>
      <c r="K2064" s="25" t="s">
        <v>315</v>
      </c>
      <c r="L2064" s="17"/>
      <c r="M2064" s="12"/>
      <c r="N2064" s="16"/>
    </row>
    <row r="2065" ht="22.5" customHeight="1" spans="1:14">
      <c r="A2065" s="17">
        <f t="shared" si="32"/>
        <v>2062</v>
      </c>
      <c r="B2065" s="12" t="s">
        <v>7149</v>
      </c>
      <c r="C2065" s="176" t="s">
        <v>7150</v>
      </c>
      <c r="D2065" s="14">
        <v>20</v>
      </c>
      <c r="E2065" s="14" t="s">
        <v>40</v>
      </c>
      <c r="F2065" s="59" t="s">
        <v>56</v>
      </c>
      <c r="G2065" s="12" t="s">
        <v>7111</v>
      </c>
      <c r="H2065" s="12" t="s">
        <v>9</v>
      </c>
      <c r="I2065" s="174" t="s">
        <v>7151</v>
      </c>
      <c r="J2065" s="25" t="s">
        <v>44</v>
      </c>
      <c r="K2065" s="25" t="s">
        <v>315</v>
      </c>
      <c r="L2065" s="17"/>
      <c r="M2065" s="12"/>
      <c r="N2065" s="16"/>
    </row>
    <row r="2066" ht="22.5" customHeight="1" spans="1:14">
      <c r="A2066" s="17">
        <f t="shared" si="32"/>
        <v>2063</v>
      </c>
      <c r="B2066" s="12" t="s">
        <v>7152</v>
      </c>
      <c r="C2066" s="176" t="s">
        <v>7153</v>
      </c>
      <c r="D2066" s="14">
        <v>20</v>
      </c>
      <c r="E2066" s="14" t="s">
        <v>40</v>
      </c>
      <c r="F2066" s="59" t="s">
        <v>56</v>
      </c>
      <c r="G2066" s="12" t="s">
        <v>7111</v>
      </c>
      <c r="H2066" s="12" t="s">
        <v>9</v>
      </c>
      <c r="I2066" s="174" t="s">
        <v>7154</v>
      </c>
      <c r="J2066" s="25" t="s">
        <v>44</v>
      </c>
      <c r="K2066" s="25" t="s">
        <v>155</v>
      </c>
      <c r="L2066" s="17"/>
      <c r="M2066" s="12"/>
      <c r="N2066" s="16"/>
    </row>
    <row r="2067" ht="22.5" customHeight="1" spans="1:14">
      <c r="A2067" s="17">
        <f t="shared" si="32"/>
        <v>2064</v>
      </c>
      <c r="B2067" s="12" t="s">
        <v>7155</v>
      </c>
      <c r="C2067" s="176" t="s">
        <v>7156</v>
      </c>
      <c r="D2067" s="14">
        <v>20</v>
      </c>
      <c r="E2067" s="14" t="s">
        <v>40</v>
      </c>
      <c r="F2067" s="59" t="s">
        <v>56</v>
      </c>
      <c r="G2067" s="12" t="s">
        <v>7111</v>
      </c>
      <c r="H2067" s="12" t="s">
        <v>9</v>
      </c>
      <c r="I2067" s="174" t="s">
        <v>7157</v>
      </c>
      <c r="J2067" s="25" t="s">
        <v>44</v>
      </c>
      <c r="K2067" s="25" t="s">
        <v>155</v>
      </c>
      <c r="L2067" s="17"/>
      <c r="M2067" s="12"/>
      <c r="N2067" s="16"/>
    </row>
    <row r="2068" ht="22.5" customHeight="1" spans="1:14">
      <c r="A2068" s="17">
        <f t="shared" si="32"/>
        <v>2065</v>
      </c>
      <c r="B2068" s="57" t="s">
        <v>7158</v>
      </c>
      <c r="C2068" s="169" t="s">
        <v>7159</v>
      </c>
      <c r="D2068" s="14">
        <v>20</v>
      </c>
      <c r="E2068" s="14" t="s">
        <v>40</v>
      </c>
      <c r="F2068" s="59" t="s">
        <v>41</v>
      </c>
      <c r="G2068" s="12" t="s">
        <v>7160</v>
      </c>
      <c r="H2068" s="12" t="s">
        <v>9</v>
      </c>
      <c r="I2068" s="178" t="s">
        <v>7161</v>
      </c>
      <c r="J2068" s="57" t="s">
        <v>44</v>
      </c>
      <c r="K2068" s="57" t="s">
        <v>892</v>
      </c>
      <c r="L2068" s="17"/>
      <c r="M2068" s="12" t="s">
        <v>7162</v>
      </c>
      <c r="N2068" s="16"/>
    </row>
    <row r="2069" ht="22.5" customHeight="1" spans="1:14">
      <c r="A2069" s="17">
        <f t="shared" si="32"/>
        <v>2066</v>
      </c>
      <c r="B2069" s="57" t="s">
        <v>7163</v>
      </c>
      <c r="C2069" s="169" t="s">
        <v>7164</v>
      </c>
      <c r="D2069" s="14">
        <v>30</v>
      </c>
      <c r="E2069" s="14" t="s">
        <v>40</v>
      </c>
      <c r="F2069" s="59" t="s">
        <v>41</v>
      </c>
      <c r="G2069" s="12" t="s">
        <v>7160</v>
      </c>
      <c r="H2069" s="12" t="s">
        <v>9</v>
      </c>
      <c r="I2069" s="178" t="s">
        <v>7165</v>
      </c>
      <c r="J2069" s="57" t="s">
        <v>44</v>
      </c>
      <c r="K2069" s="57" t="s">
        <v>892</v>
      </c>
      <c r="L2069" s="17"/>
      <c r="M2069" s="12" t="s">
        <v>7166</v>
      </c>
      <c r="N2069" s="16"/>
    </row>
    <row r="2070" ht="22.5" customHeight="1" spans="1:14">
      <c r="A2070" s="17">
        <f t="shared" si="32"/>
        <v>2067</v>
      </c>
      <c r="B2070" s="57" t="s">
        <v>7167</v>
      </c>
      <c r="C2070" s="169" t="s">
        <v>7168</v>
      </c>
      <c r="D2070" s="14">
        <v>20</v>
      </c>
      <c r="E2070" s="14" t="s">
        <v>40</v>
      </c>
      <c r="F2070" s="59" t="s">
        <v>70</v>
      </c>
      <c r="G2070" s="12" t="s">
        <v>7160</v>
      </c>
      <c r="H2070" s="12" t="s">
        <v>9</v>
      </c>
      <c r="I2070" s="178" t="s">
        <v>7169</v>
      </c>
      <c r="J2070" s="57" t="s">
        <v>44</v>
      </c>
      <c r="K2070" s="57" t="s">
        <v>127</v>
      </c>
      <c r="L2070" s="17"/>
      <c r="M2070" s="12" t="s">
        <v>7170</v>
      </c>
      <c r="N2070" s="16"/>
    </row>
    <row r="2071" ht="22.5" customHeight="1" spans="1:14">
      <c r="A2071" s="17">
        <f t="shared" si="32"/>
        <v>2068</v>
      </c>
      <c r="B2071" s="57" t="s">
        <v>7171</v>
      </c>
      <c r="C2071" s="169" t="s">
        <v>7172</v>
      </c>
      <c r="D2071" s="14">
        <v>20</v>
      </c>
      <c r="E2071" s="14" t="s">
        <v>40</v>
      </c>
      <c r="F2071" s="59" t="s">
        <v>491</v>
      </c>
      <c r="G2071" s="12" t="s">
        <v>7160</v>
      </c>
      <c r="H2071" s="12" t="s">
        <v>9</v>
      </c>
      <c r="I2071" s="178" t="s">
        <v>7173</v>
      </c>
      <c r="J2071" s="57" t="s">
        <v>44</v>
      </c>
      <c r="K2071" s="43" t="s">
        <v>414</v>
      </c>
      <c r="L2071" s="17"/>
      <c r="M2071" s="12" t="s">
        <v>7174</v>
      </c>
      <c r="N2071" s="16"/>
    </row>
    <row r="2072" ht="22.5" customHeight="1" spans="1:14">
      <c r="A2072" s="17">
        <f t="shared" si="32"/>
        <v>2069</v>
      </c>
      <c r="B2072" s="57" t="s">
        <v>7175</v>
      </c>
      <c r="C2072" s="169" t="s">
        <v>7176</v>
      </c>
      <c r="D2072" s="14">
        <v>20</v>
      </c>
      <c r="E2072" s="14" t="s">
        <v>40</v>
      </c>
      <c r="F2072" s="59" t="s">
        <v>51</v>
      </c>
      <c r="G2072" s="12" t="s">
        <v>7160</v>
      </c>
      <c r="H2072" s="12" t="s">
        <v>9</v>
      </c>
      <c r="I2072" s="178" t="s">
        <v>7177</v>
      </c>
      <c r="J2072" s="57" t="s">
        <v>44</v>
      </c>
      <c r="K2072" s="43" t="s">
        <v>414</v>
      </c>
      <c r="L2072" s="17"/>
      <c r="M2072" s="12" t="s">
        <v>7178</v>
      </c>
      <c r="N2072" s="16"/>
    </row>
    <row r="2073" ht="22.5" customHeight="1" spans="1:14">
      <c r="A2073" s="17">
        <f t="shared" si="32"/>
        <v>2070</v>
      </c>
      <c r="B2073" s="57" t="s">
        <v>7179</v>
      </c>
      <c r="C2073" s="169" t="s">
        <v>7180</v>
      </c>
      <c r="D2073" s="14">
        <v>20</v>
      </c>
      <c r="E2073" s="14" t="s">
        <v>40</v>
      </c>
      <c r="F2073" s="59" t="s">
        <v>51</v>
      </c>
      <c r="G2073" s="12" t="s">
        <v>7160</v>
      </c>
      <c r="H2073" s="12" t="s">
        <v>9</v>
      </c>
      <c r="I2073" s="43" t="s">
        <v>7181</v>
      </c>
      <c r="J2073" s="57" t="s">
        <v>44</v>
      </c>
      <c r="K2073" s="57" t="s">
        <v>892</v>
      </c>
      <c r="L2073" s="17"/>
      <c r="M2073" s="12" t="s">
        <v>7182</v>
      </c>
      <c r="N2073" s="16"/>
    </row>
    <row r="2074" ht="27" customHeight="1" spans="1:14">
      <c r="A2074" s="17">
        <f t="shared" si="32"/>
        <v>2071</v>
      </c>
      <c r="B2074" s="12" t="s">
        <v>7183</v>
      </c>
      <c r="C2074" s="169" t="s">
        <v>7184</v>
      </c>
      <c r="D2074" s="14">
        <v>20</v>
      </c>
      <c r="E2074" s="14" t="s">
        <v>40</v>
      </c>
      <c r="F2074" s="59" t="s">
        <v>56</v>
      </c>
      <c r="G2074" s="14" t="s">
        <v>3026</v>
      </c>
      <c r="H2074" s="15" t="s">
        <v>9</v>
      </c>
      <c r="I2074" s="179" t="s">
        <v>7185</v>
      </c>
      <c r="J2074" s="57" t="s">
        <v>44</v>
      </c>
      <c r="K2074" s="57" t="s">
        <v>394</v>
      </c>
      <c r="L2074" s="17"/>
      <c r="M2074" s="12"/>
      <c r="N2074" s="16"/>
    </row>
    <row r="2075" ht="22.5" customHeight="1" spans="1:14">
      <c r="A2075" s="17">
        <f t="shared" si="32"/>
        <v>2072</v>
      </c>
      <c r="B2075" s="57" t="s">
        <v>7186</v>
      </c>
      <c r="C2075" s="169" t="s">
        <v>7187</v>
      </c>
      <c r="D2075" s="14">
        <v>20</v>
      </c>
      <c r="E2075" s="14" t="s">
        <v>40</v>
      </c>
      <c r="F2075" s="59" t="s">
        <v>41</v>
      </c>
      <c r="G2075" s="12" t="s">
        <v>7160</v>
      </c>
      <c r="H2075" s="12" t="s">
        <v>9</v>
      </c>
      <c r="I2075" s="178" t="s">
        <v>7188</v>
      </c>
      <c r="J2075" s="57" t="s">
        <v>44</v>
      </c>
      <c r="K2075" s="57" t="s">
        <v>394</v>
      </c>
      <c r="L2075" s="17"/>
      <c r="M2075" s="12" t="s">
        <v>7189</v>
      </c>
      <c r="N2075" s="16"/>
    </row>
    <row r="2076" ht="22.5" customHeight="1" spans="1:14">
      <c r="A2076" s="17">
        <f t="shared" si="32"/>
        <v>2073</v>
      </c>
      <c r="B2076" s="57" t="s">
        <v>7190</v>
      </c>
      <c r="C2076" s="169" t="s">
        <v>7191</v>
      </c>
      <c r="D2076" s="14">
        <v>20</v>
      </c>
      <c r="E2076" s="14" t="s">
        <v>40</v>
      </c>
      <c r="F2076" s="59" t="s">
        <v>51</v>
      </c>
      <c r="G2076" s="12" t="s">
        <v>7160</v>
      </c>
      <c r="H2076" s="12" t="s">
        <v>9</v>
      </c>
      <c r="I2076" s="178" t="s">
        <v>7192</v>
      </c>
      <c r="J2076" s="57" t="s">
        <v>44</v>
      </c>
      <c r="K2076" s="43" t="s">
        <v>829</v>
      </c>
      <c r="L2076" s="17"/>
      <c r="M2076" s="12" t="s">
        <v>7193</v>
      </c>
      <c r="N2076" s="16"/>
    </row>
    <row r="2077" ht="22.5" customHeight="1" spans="1:14">
      <c r="A2077" s="17">
        <f t="shared" si="32"/>
        <v>2074</v>
      </c>
      <c r="B2077" s="57" t="s">
        <v>7194</v>
      </c>
      <c r="C2077" s="169" t="s">
        <v>7195</v>
      </c>
      <c r="D2077" s="14">
        <v>20</v>
      </c>
      <c r="E2077" s="14" t="s">
        <v>40</v>
      </c>
      <c r="F2077" s="59" t="s">
        <v>41</v>
      </c>
      <c r="G2077" s="12" t="s">
        <v>7160</v>
      </c>
      <c r="H2077" s="12" t="s">
        <v>9</v>
      </c>
      <c r="I2077" s="178" t="s">
        <v>7196</v>
      </c>
      <c r="J2077" s="57" t="s">
        <v>44</v>
      </c>
      <c r="K2077" s="57" t="s">
        <v>127</v>
      </c>
      <c r="L2077" s="17"/>
      <c r="M2077" s="12" t="s">
        <v>7197</v>
      </c>
      <c r="N2077" s="16"/>
    </row>
    <row r="2078" ht="22.5" customHeight="1" spans="1:14">
      <c r="A2078" s="17">
        <f t="shared" si="32"/>
        <v>2075</v>
      </c>
      <c r="B2078" s="57" t="s">
        <v>7198</v>
      </c>
      <c r="C2078" s="169" t="s">
        <v>7199</v>
      </c>
      <c r="D2078" s="14">
        <v>20</v>
      </c>
      <c r="E2078" s="14" t="s">
        <v>40</v>
      </c>
      <c r="F2078" s="59" t="s">
        <v>70</v>
      </c>
      <c r="G2078" s="12" t="s">
        <v>7160</v>
      </c>
      <c r="H2078" s="12" t="s">
        <v>9</v>
      </c>
      <c r="I2078" s="178" t="s">
        <v>7200</v>
      </c>
      <c r="J2078" s="57" t="s">
        <v>44</v>
      </c>
      <c r="K2078" s="43" t="s">
        <v>829</v>
      </c>
      <c r="L2078" s="17"/>
      <c r="M2078" s="12" t="s">
        <v>7201</v>
      </c>
      <c r="N2078" s="16"/>
    </row>
    <row r="2079" ht="22.5" customHeight="1" spans="1:14">
      <c r="A2079" s="17">
        <f t="shared" si="32"/>
        <v>2076</v>
      </c>
      <c r="B2079" s="57" t="s">
        <v>7202</v>
      </c>
      <c r="C2079" s="169" t="s">
        <v>7203</v>
      </c>
      <c r="D2079" s="14">
        <v>20</v>
      </c>
      <c r="E2079" s="14" t="s">
        <v>40</v>
      </c>
      <c r="F2079" s="59" t="s">
        <v>56</v>
      </c>
      <c r="G2079" s="12" t="s">
        <v>7160</v>
      </c>
      <c r="H2079" s="12" t="s">
        <v>9</v>
      </c>
      <c r="I2079" s="178" t="s">
        <v>7204</v>
      </c>
      <c r="J2079" s="57" t="s">
        <v>44</v>
      </c>
      <c r="K2079" s="43" t="s">
        <v>414</v>
      </c>
      <c r="L2079" s="17"/>
      <c r="M2079" s="12" t="s">
        <v>7205</v>
      </c>
      <c r="N2079" s="16"/>
    </row>
    <row r="2080" ht="22.5" customHeight="1" spans="1:14">
      <c r="A2080" s="17">
        <f t="shared" si="32"/>
        <v>2077</v>
      </c>
      <c r="B2080" s="57" t="s">
        <v>7206</v>
      </c>
      <c r="C2080" s="169" t="s">
        <v>7207</v>
      </c>
      <c r="D2080" s="14">
        <v>20</v>
      </c>
      <c r="E2080" s="14" t="s">
        <v>40</v>
      </c>
      <c r="F2080" s="59" t="s">
        <v>41</v>
      </c>
      <c r="G2080" s="12" t="s">
        <v>7160</v>
      </c>
      <c r="H2080" s="12" t="s">
        <v>9</v>
      </c>
      <c r="I2080" s="178" t="s">
        <v>7208</v>
      </c>
      <c r="J2080" s="57" t="s">
        <v>44</v>
      </c>
      <c r="K2080" s="43" t="s">
        <v>45</v>
      </c>
      <c r="L2080" s="17"/>
      <c r="M2080" s="12" t="s">
        <v>7209</v>
      </c>
      <c r="N2080" s="16"/>
    </row>
    <row r="2081" ht="22.5" customHeight="1" spans="1:14">
      <c r="A2081" s="17">
        <f t="shared" si="32"/>
        <v>2078</v>
      </c>
      <c r="B2081" s="57" t="s">
        <v>7210</v>
      </c>
      <c r="C2081" s="169" t="s">
        <v>7211</v>
      </c>
      <c r="D2081" s="14">
        <v>20</v>
      </c>
      <c r="E2081" s="14" t="s">
        <v>40</v>
      </c>
      <c r="F2081" s="59" t="s">
        <v>56</v>
      </c>
      <c r="G2081" s="12" t="s">
        <v>7160</v>
      </c>
      <c r="H2081" s="12" t="s">
        <v>9</v>
      </c>
      <c r="I2081" s="178" t="s">
        <v>7212</v>
      </c>
      <c r="J2081" s="57" t="s">
        <v>44</v>
      </c>
      <c r="K2081" s="43" t="s">
        <v>176</v>
      </c>
      <c r="L2081" s="17"/>
      <c r="M2081" s="12" t="s">
        <v>7213</v>
      </c>
      <c r="N2081" s="16"/>
    </row>
    <row r="2082" ht="22.5" customHeight="1" spans="1:14">
      <c r="A2082" s="17">
        <f t="shared" si="32"/>
        <v>2079</v>
      </c>
      <c r="B2082" s="57" t="s">
        <v>7214</v>
      </c>
      <c r="C2082" s="169" t="s">
        <v>7215</v>
      </c>
      <c r="D2082" s="14">
        <v>20</v>
      </c>
      <c r="E2082" s="14" t="s">
        <v>40</v>
      </c>
      <c r="F2082" s="59" t="s">
        <v>70</v>
      </c>
      <c r="G2082" s="12" t="s">
        <v>7160</v>
      </c>
      <c r="H2082" s="12" t="s">
        <v>9</v>
      </c>
      <c r="I2082" s="43" t="s">
        <v>7216</v>
      </c>
      <c r="J2082" s="57" t="s">
        <v>44</v>
      </c>
      <c r="K2082" s="43" t="s">
        <v>176</v>
      </c>
      <c r="L2082" s="17"/>
      <c r="M2082" s="12" t="s">
        <v>7217</v>
      </c>
      <c r="N2082" s="16"/>
    </row>
    <row r="2083" ht="22.5" customHeight="1" spans="1:14">
      <c r="A2083" s="17">
        <f t="shared" si="32"/>
        <v>2080</v>
      </c>
      <c r="B2083" s="57" t="s">
        <v>7218</v>
      </c>
      <c r="C2083" s="169" t="s">
        <v>7219</v>
      </c>
      <c r="D2083" s="14">
        <v>20</v>
      </c>
      <c r="E2083" s="14" t="s">
        <v>40</v>
      </c>
      <c r="F2083" s="59" t="s">
        <v>51</v>
      </c>
      <c r="G2083" s="12" t="s">
        <v>7160</v>
      </c>
      <c r="H2083" s="12" t="s">
        <v>9</v>
      </c>
      <c r="I2083" s="178" t="s">
        <v>7220</v>
      </c>
      <c r="J2083" s="57" t="s">
        <v>44</v>
      </c>
      <c r="K2083" s="43" t="s">
        <v>176</v>
      </c>
      <c r="L2083" s="17"/>
      <c r="M2083" s="12" t="s">
        <v>7221</v>
      </c>
      <c r="N2083" s="16"/>
    </row>
    <row r="2084" ht="22.5" customHeight="1" spans="1:14">
      <c r="A2084" s="17">
        <f t="shared" si="32"/>
        <v>2081</v>
      </c>
      <c r="B2084" s="57" t="s">
        <v>7222</v>
      </c>
      <c r="C2084" s="169" t="s">
        <v>7223</v>
      </c>
      <c r="D2084" s="14">
        <v>20</v>
      </c>
      <c r="E2084" s="14" t="s">
        <v>40</v>
      </c>
      <c r="F2084" s="59" t="s">
        <v>41</v>
      </c>
      <c r="G2084" s="12" t="s">
        <v>7160</v>
      </c>
      <c r="H2084" s="12" t="s">
        <v>9</v>
      </c>
      <c r="I2084" s="178" t="s">
        <v>7224</v>
      </c>
      <c r="J2084" s="57" t="s">
        <v>44</v>
      </c>
      <c r="K2084" s="43" t="s">
        <v>155</v>
      </c>
      <c r="L2084" s="17"/>
      <c r="M2084" s="12" t="s">
        <v>7225</v>
      </c>
      <c r="N2084" s="16"/>
    </row>
    <row r="2085" ht="22.5" customHeight="1" spans="1:14">
      <c r="A2085" s="17">
        <f t="shared" si="32"/>
        <v>2082</v>
      </c>
      <c r="B2085" s="57" t="s">
        <v>7226</v>
      </c>
      <c r="C2085" s="169" t="s">
        <v>7227</v>
      </c>
      <c r="D2085" s="14">
        <v>20</v>
      </c>
      <c r="E2085" s="14" t="s">
        <v>40</v>
      </c>
      <c r="F2085" s="59" t="s">
        <v>56</v>
      </c>
      <c r="G2085" s="12" t="s">
        <v>7160</v>
      </c>
      <c r="H2085" s="12" t="s">
        <v>9</v>
      </c>
      <c r="I2085" s="178" t="s">
        <v>7228</v>
      </c>
      <c r="J2085" s="57" t="s">
        <v>44</v>
      </c>
      <c r="K2085" s="43" t="s">
        <v>414</v>
      </c>
      <c r="L2085" s="17"/>
      <c r="M2085" s="12" t="s">
        <v>7229</v>
      </c>
      <c r="N2085" s="16"/>
    </row>
    <row r="2086" ht="22.5" customHeight="1" spans="1:14">
      <c r="A2086" s="17">
        <f t="shared" si="32"/>
        <v>2083</v>
      </c>
      <c r="B2086" s="57" t="s">
        <v>7230</v>
      </c>
      <c r="C2086" s="169" t="s">
        <v>7231</v>
      </c>
      <c r="D2086" s="14">
        <v>20</v>
      </c>
      <c r="E2086" s="14" t="s">
        <v>40</v>
      </c>
      <c r="F2086" s="59" t="s">
        <v>51</v>
      </c>
      <c r="G2086" s="12" t="s">
        <v>7160</v>
      </c>
      <c r="H2086" s="12" t="s">
        <v>9</v>
      </c>
      <c r="I2086" s="178" t="s">
        <v>7232</v>
      </c>
      <c r="J2086" s="57" t="s">
        <v>44</v>
      </c>
      <c r="K2086" s="43" t="s">
        <v>414</v>
      </c>
      <c r="L2086" s="17"/>
      <c r="M2086" s="12" t="s">
        <v>7233</v>
      </c>
      <c r="N2086" s="16"/>
    </row>
    <row r="2087" ht="22.5" customHeight="1" spans="1:14">
      <c r="A2087" s="17">
        <f t="shared" si="32"/>
        <v>2084</v>
      </c>
      <c r="B2087" s="57" t="s">
        <v>7234</v>
      </c>
      <c r="C2087" s="169" t="s">
        <v>7235</v>
      </c>
      <c r="D2087" s="14">
        <v>20</v>
      </c>
      <c r="E2087" s="14" t="s">
        <v>40</v>
      </c>
      <c r="F2087" s="59" t="s">
        <v>56</v>
      </c>
      <c r="G2087" s="12" t="s">
        <v>7160</v>
      </c>
      <c r="H2087" s="12" t="s">
        <v>9</v>
      </c>
      <c r="I2087" s="178" t="s">
        <v>7236</v>
      </c>
      <c r="J2087" s="57" t="s">
        <v>44</v>
      </c>
      <c r="K2087" s="43" t="s">
        <v>1356</v>
      </c>
      <c r="L2087" s="17"/>
      <c r="M2087" s="12" t="s">
        <v>7237</v>
      </c>
      <c r="N2087" s="16"/>
    </row>
    <row r="2088" ht="22.5" customHeight="1" spans="1:14">
      <c r="A2088" s="17">
        <f t="shared" si="32"/>
        <v>2085</v>
      </c>
      <c r="B2088" s="57" t="s">
        <v>7238</v>
      </c>
      <c r="C2088" s="169" t="s">
        <v>7239</v>
      </c>
      <c r="D2088" s="14">
        <v>20</v>
      </c>
      <c r="E2088" s="14" t="s">
        <v>40</v>
      </c>
      <c r="F2088" s="59" t="s">
        <v>51</v>
      </c>
      <c r="G2088" s="12" t="s">
        <v>7160</v>
      </c>
      <c r="H2088" s="12" t="s">
        <v>9</v>
      </c>
      <c r="I2088" s="178" t="s">
        <v>7240</v>
      </c>
      <c r="J2088" s="57" t="s">
        <v>44</v>
      </c>
      <c r="K2088" s="43" t="s">
        <v>1356</v>
      </c>
      <c r="L2088" s="17"/>
      <c r="M2088" s="12" t="s">
        <v>7241</v>
      </c>
      <c r="N2088" s="16"/>
    </row>
    <row r="2089" ht="22.5" customHeight="1" spans="1:14">
      <c r="A2089" s="17">
        <f t="shared" si="32"/>
        <v>2086</v>
      </c>
      <c r="B2089" s="57" t="s">
        <v>7242</v>
      </c>
      <c r="C2089" s="13" t="s">
        <v>7243</v>
      </c>
      <c r="D2089" s="14">
        <v>20</v>
      </c>
      <c r="E2089" s="14" t="s">
        <v>40</v>
      </c>
      <c r="F2089" s="59" t="s">
        <v>56</v>
      </c>
      <c r="G2089" s="12" t="s">
        <v>7160</v>
      </c>
      <c r="H2089" s="12" t="s">
        <v>9</v>
      </c>
      <c r="I2089" s="178" t="s">
        <v>7244</v>
      </c>
      <c r="J2089" s="57" t="s">
        <v>44</v>
      </c>
      <c r="K2089" s="43" t="s">
        <v>1356</v>
      </c>
      <c r="L2089" s="17"/>
      <c r="M2089" s="12" t="s">
        <v>7245</v>
      </c>
      <c r="N2089" s="16"/>
    </row>
    <row r="2090" ht="22.5" customHeight="1" spans="1:14">
      <c r="A2090" s="17">
        <f t="shared" si="32"/>
        <v>2087</v>
      </c>
      <c r="B2090" s="57" t="s">
        <v>7246</v>
      </c>
      <c r="C2090" s="169" t="s">
        <v>7247</v>
      </c>
      <c r="D2090" s="14">
        <v>20</v>
      </c>
      <c r="E2090" s="14" t="s">
        <v>40</v>
      </c>
      <c r="F2090" s="59" t="s">
        <v>51</v>
      </c>
      <c r="G2090" s="12" t="s">
        <v>7160</v>
      </c>
      <c r="H2090" s="12" t="s">
        <v>9</v>
      </c>
      <c r="I2090" s="178" t="s">
        <v>7248</v>
      </c>
      <c r="J2090" s="57" t="s">
        <v>44</v>
      </c>
      <c r="K2090" s="43" t="s">
        <v>1356</v>
      </c>
      <c r="L2090" s="17"/>
      <c r="M2090" s="12" t="s">
        <v>7249</v>
      </c>
      <c r="N2090" s="16"/>
    </row>
    <row r="2091" ht="22.5" customHeight="1" spans="1:14">
      <c r="A2091" s="17">
        <f t="shared" si="32"/>
        <v>2088</v>
      </c>
      <c r="B2091" s="57" t="s">
        <v>7250</v>
      </c>
      <c r="C2091" s="169" t="s">
        <v>7251</v>
      </c>
      <c r="D2091" s="14">
        <v>20</v>
      </c>
      <c r="E2091" s="14" t="s">
        <v>40</v>
      </c>
      <c r="F2091" s="59" t="s">
        <v>70</v>
      </c>
      <c r="G2091" s="12" t="s">
        <v>7160</v>
      </c>
      <c r="H2091" s="12" t="s">
        <v>9</v>
      </c>
      <c r="I2091" s="178" t="s">
        <v>7252</v>
      </c>
      <c r="J2091" s="57" t="s">
        <v>44</v>
      </c>
      <c r="K2091" s="43" t="s">
        <v>1356</v>
      </c>
      <c r="L2091" s="17"/>
      <c r="M2091" s="12" t="s">
        <v>7253</v>
      </c>
      <c r="N2091" s="16"/>
    </row>
    <row r="2092" ht="22.5" customHeight="1" spans="1:14">
      <c r="A2092" s="17">
        <f t="shared" si="32"/>
        <v>2089</v>
      </c>
      <c r="B2092" s="57" t="s">
        <v>7254</v>
      </c>
      <c r="C2092" s="169" t="s">
        <v>7255</v>
      </c>
      <c r="D2092" s="14">
        <v>20</v>
      </c>
      <c r="E2092" s="14" t="s">
        <v>40</v>
      </c>
      <c r="F2092" s="59" t="s">
        <v>70</v>
      </c>
      <c r="G2092" s="12" t="s">
        <v>7160</v>
      </c>
      <c r="H2092" s="12" t="s">
        <v>9</v>
      </c>
      <c r="I2092" s="178" t="s">
        <v>7256</v>
      </c>
      <c r="J2092" s="57" t="s">
        <v>44</v>
      </c>
      <c r="K2092" s="43" t="s">
        <v>315</v>
      </c>
      <c r="L2092" s="17"/>
      <c r="M2092" s="12" t="s">
        <v>7257</v>
      </c>
      <c r="N2092" s="16"/>
    </row>
    <row r="2093" ht="22.5" customHeight="1" spans="1:14">
      <c r="A2093" s="17">
        <f t="shared" si="32"/>
        <v>2090</v>
      </c>
      <c r="B2093" s="57" t="s">
        <v>7258</v>
      </c>
      <c r="C2093" s="169" t="s">
        <v>7259</v>
      </c>
      <c r="D2093" s="14">
        <v>20</v>
      </c>
      <c r="E2093" s="14" t="s">
        <v>40</v>
      </c>
      <c r="F2093" s="59" t="s">
        <v>41</v>
      </c>
      <c r="G2093" s="12" t="s">
        <v>7160</v>
      </c>
      <c r="H2093" s="12" t="s">
        <v>9</v>
      </c>
      <c r="I2093" s="178" t="s">
        <v>7260</v>
      </c>
      <c r="J2093" s="57" t="s">
        <v>44</v>
      </c>
      <c r="K2093" s="43" t="s">
        <v>315</v>
      </c>
      <c r="L2093" s="17"/>
      <c r="M2093" s="12" t="s">
        <v>7261</v>
      </c>
      <c r="N2093" s="16"/>
    </row>
    <row r="2094" ht="22.5" customHeight="1" spans="1:14">
      <c r="A2094" s="17">
        <f t="shared" si="32"/>
        <v>2091</v>
      </c>
      <c r="B2094" s="57" t="s">
        <v>7262</v>
      </c>
      <c r="C2094" s="169" t="s">
        <v>7263</v>
      </c>
      <c r="D2094" s="14">
        <v>20</v>
      </c>
      <c r="E2094" s="14" t="s">
        <v>40</v>
      </c>
      <c r="F2094" s="59" t="s">
        <v>56</v>
      </c>
      <c r="G2094" s="12" t="s">
        <v>7160</v>
      </c>
      <c r="H2094" s="12" t="s">
        <v>9</v>
      </c>
      <c r="I2094" s="178" t="s">
        <v>7264</v>
      </c>
      <c r="J2094" s="57" t="s">
        <v>44</v>
      </c>
      <c r="K2094" s="43" t="s">
        <v>414</v>
      </c>
      <c r="L2094" s="17"/>
      <c r="M2094" s="12"/>
      <c r="N2094" s="16"/>
    </row>
    <row r="2095" ht="22.5" customHeight="1" spans="1:14">
      <c r="A2095" s="17">
        <f t="shared" si="32"/>
        <v>2092</v>
      </c>
      <c r="B2095" s="57" t="s">
        <v>7265</v>
      </c>
      <c r="C2095" s="169" t="s">
        <v>7266</v>
      </c>
      <c r="D2095" s="14">
        <v>20</v>
      </c>
      <c r="E2095" s="14" t="s">
        <v>40</v>
      </c>
      <c r="F2095" s="59" t="s">
        <v>56</v>
      </c>
      <c r="G2095" s="12" t="s">
        <v>7267</v>
      </c>
      <c r="H2095" s="12" t="s">
        <v>9</v>
      </c>
      <c r="I2095" s="178" t="s">
        <v>7268</v>
      </c>
      <c r="J2095" s="57" t="s">
        <v>44</v>
      </c>
      <c r="K2095" s="57" t="s">
        <v>315</v>
      </c>
      <c r="L2095" s="17"/>
      <c r="M2095" s="12" t="s">
        <v>7269</v>
      </c>
      <c r="N2095" s="16"/>
    </row>
    <row r="2096" ht="22.5" customHeight="1" spans="1:14">
      <c r="A2096" s="17">
        <f t="shared" si="32"/>
        <v>2093</v>
      </c>
      <c r="B2096" s="57" t="s">
        <v>7270</v>
      </c>
      <c r="C2096" s="169" t="s">
        <v>7271</v>
      </c>
      <c r="D2096" s="14">
        <v>20</v>
      </c>
      <c r="E2096" s="14" t="s">
        <v>40</v>
      </c>
      <c r="F2096" s="61" t="s">
        <v>41</v>
      </c>
      <c r="G2096" s="12" t="s">
        <v>7267</v>
      </c>
      <c r="H2096" s="12" t="s">
        <v>9</v>
      </c>
      <c r="I2096" s="178" t="s">
        <v>7272</v>
      </c>
      <c r="J2096" s="57" t="s">
        <v>44</v>
      </c>
      <c r="K2096" s="57" t="s">
        <v>127</v>
      </c>
      <c r="L2096" s="17"/>
      <c r="M2096" s="12" t="s">
        <v>7273</v>
      </c>
      <c r="N2096" s="16"/>
    </row>
    <row r="2097" ht="22.5" customHeight="1" spans="1:14">
      <c r="A2097" s="17">
        <f t="shared" si="32"/>
        <v>2094</v>
      </c>
      <c r="B2097" s="57" t="s">
        <v>7274</v>
      </c>
      <c r="C2097" s="169" t="s">
        <v>7275</v>
      </c>
      <c r="D2097" s="14">
        <v>20</v>
      </c>
      <c r="E2097" s="14" t="s">
        <v>40</v>
      </c>
      <c r="F2097" s="61" t="s">
        <v>51</v>
      </c>
      <c r="G2097" s="12" t="s">
        <v>7267</v>
      </c>
      <c r="H2097" s="12" t="s">
        <v>9</v>
      </c>
      <c r="I2097" s="178" t="s">
        <v>7276</v>
      </c>
      <c r="J2097" s="57" t="s">
        <v>44</v>
      </c>
      <c r="K2097" s="57" t="s">
        <v>315</v>
      </c>
      <c r="L2097" s="17"/>
      <c r="M2097" s="12" t="s">
        <v>7269</v>
      </c>
      <c r="N2097" s="16"/>
    </row>
    <row r="2098" ht="22.5" customHeight="1" spans="1:14">
      <c r="A2098" s="17">
        <f t="shared" si="32"/>
        <v>2095</v>
      </c>
      <c r="B2098" s="57" t="s">
        <v>7277</v>
      </c>
      <c r="C2098" s="169" t="s">
        <v>7278</v>
      </c>
      <c r="D2098" s="14">
        <v>20</v>
      </c>
      <c r="E2098" s="14" t="s">
        <v>40</v>
      </c>
      <c r="F2098" s="59" t="s">
        <v>56</v>
      </c>
      <c r="G2098" s="12" t="s">
        <v>7267</v>
      </c>
      <c r="H2098" s="12" t="s">
        <v>9</v>
      </c>
      <c r="I2098" s="178" t="s">
        <v>7279</v>
      </c>
      <c r="J2098" s="57" t="s">
        <v>44</v>
      </c>
      <c r="K2098" s="43" t="s">
        <v>414</v>
      </c>
      <c r="L2098" s="17"/>
      <c r="M2098" s="12" t="s">
        <v>7280</v>
      </c>
      <c r="N2098" s="16"/>
    </row>
    <row r="2099" ht="22.5" customHeight="1" spans="1:14">
      <c r="A2099" s="17">
        <f t="shared" si="32"/>
        <v>2096</v>
      </c>
      <c r="B2099" s="57" t="s">
        <v>7281</v>
      </c>
      <c r="C2099" s="169" t="s">
        <v>7282</v>
      </c>
      <c r="D2099" s="14">
        <v>30</v>
      </c>
      <c r="E2099" s="14" t="s">
        <v>40</v>
      </c>
      <c r="F2099" s="63" t="s">
        <v>70</v>
      </c>
      <c r="G2099" s="12" t="s">
        <v>7267</v>
      </c>
      <c r="H2099" s="12" t="s">
        <v>9</v>
      </c>
      <c r="I2099" s="178" t="s">
        <v>7283</v>
      </c>
      <c r="J2099" s="57" t="s">
        <v>44</v>
      </c>
      <c r="K2099" s="43" t="s">
        <v>550</v>
      </c>
      <c r="L2099" s="17"/>
      <c r="M2099" s="12"/>
      <c r="N2099" s="16"/>
    </row>
    <row r="2100" ht="22.5" customHeight="1" spans="1:14">
      <c r="A2100" s="17">
        <f t="shared" si="32"/>
        <v>2097</v>
      </c>
      <c r="B2100" s="57" t="s">
        <v>7284</v>
      </c>
      <c r="C2100" s="169" t="s">
        <v>7285</v>
      </c>
      <c r="D2100" s="14">
        <v>20</v>
      </c>
      <c r="E2100" s="14" t="s">
        <v>40</v>
      </c>
      <c r="F2100" s="61" t="s">
        <v>51</v>
      </c>
      <c r="G2100" s="12" t="s">
        <v>7267</v>
      </c>
      <c r="H2100" s="12" t="s">
        <v>9</v>
      </c>
      <c r="I2100" s="178" t="s">
        <v>7286</v>
      </c>
      <c r="J2100" s="57" t="s">
        <v>44</v>
      </c>
      <c r="K2100" s="57" t="s">
        <v>394</v>
      </c>
      <c r="L2100" s="17"/>
      <c r="M2100" s="12" t="s">
        <v>7287</v>
      </c>
      <c r="N2100" s="16"/>
    </row>
    <row r="2101" ht="22.5" customHeight="1" spans="1:14">
      <c r="A2101" s="17">
        <f t="shared" si="32"/>
        <v>2098</v>
      </c>
      <c r="B2101" s="57" t="s">
        <v>7288</v>
      </c>
      <c r="C2101" s="169" t="s">
        <v>7289</v>
      </c>
      <c r="D2101" s="14">
        <v>20</v>
      </c>
      <c r="E2101" s="14" t="s">
        <v>40</v>
      </c>
      <c r="F2101" s="59" t="s">
        <v>56</v>
      </c>
      <c r="G2101" s="12" t="s">
        <v>7267</v>
      </c>
      <c r="H2101" s="12" t="s">
        <v>9</v>
      </c>
      <c r="I2101" s="179" t="s">
        <v>7290</v>
      </c>
      <c r="J2101" s="57" t="s">
        <v>44</v>
      </c>
      <c r="K2101" s="57" t="s">
        <v>550</v>
      </c>
      <c r="L2101" s="17"/>
      <c r="M2101" s="12" t="s">
        <v>7291</v>
      </c>
      <c r="N2101" s="16"/>
    </row>
    <row r="2102" ht="22.5" customHeight="1" spans="1:14">
      <c r="A2102" s="17">
        <f t="shared" si="32"/>
        <v>2099</v>
      </c>
      <c r="B2102" s="57" t="s">
        <v>7292</v>
      </c>
      <c r="C2102" s="169" t="s">
        <v>7293</v>
      </c>
      <c r="D2102" s="14">
        <v>20</v>
      </c>
      <c r="E2102" s="14" t="s">
        <v>40</v>
      </c>
      <c r="F2102" s="63" t="s">
        <v>70</v>
      </c>
      <c r="G2102" s="12" t="s">
        <v>7267</v>
      </c>
      <c r="H2102" s="12" t="s">
        <v>9</v>
      </c>
      <c r="I2102" s="178" t="s">
        <v>7294</v>
      </c>
      <c r="J2102" s="57" t="s">
        <v>44</v>
      </c>
      <c r="K2102" s="57" t="s">
        <v>315</v>
      </c>
      <c r="L2102" s="17"/>
      <c r="M2102" s="12" t="s">
        <v>7295</v>
      </c>
      <c r="N2102" s="16"/>
    </row>
    <row r="2103" ht="22.5" customHeight="1" spans="1:14">
      <c r="A2103" s="17">
        <f t="shared" si="32"/>
        <v>2100</v>
      </c>
      <c r="B2103" s="57" t="s">
        <v>7296</v>
      </c>
      <c r="C2103" s="13" t="s">
        <v>7297</v>
      </c>
      <c r="D2103" s="14">
        <v>20</v>
      </c>
      <c r="E2103" s="14" t="s">
        <v>40</v>
      </c>
      <c r="F2103" s="63" t="s">
        <v>51</v>
      </c>
      <c r="G2103" s="12" t="s">
        <v>7267</v>
      </c>
      <c r="H2103" s="12" t="s">
        <v>9</v>
      </c>
      <c r="I2103" s="178" t="s">
        <v>7298</v>
      </c>
      <c r="J2103" s="57" t="s">
        <v>44</v>
      </c>
      <c r="K2103" s="43" t="s">
        <v>155</v>
      </c>
      <c r="L2103" s="17"/>
      <c r="M2103" s="12" t="s">
        <v>7299</v>
      </c>
      <c r="N2103" s="16"/>
    </row>
    <row r="2104" ht="22.5" customHeight="1" spans="1:14">
      <c r="A2104" s="17">
        <f t="shared" si="32"/>
        <v>2101</v>
      </c>
      <c r="B2104" s="57" t="s">
        <v>7300</v>
      </c>
      <c r="C2104" s="169" t="s">
        <v>7301</v>
      </c>
      <c r="D2104" s="14">
        <v>20</v>
      </c>
      <c r="E2104" s="14" t="s">
        <v>40</v>
      </c>
      <c r="F2104" s="61" t="s">
        <v>41</v>
      </c>
      <c r="G2104" s="12" t="s">
        <v>7267</v>
      </c>
      <c r="H2104" s="12" t="s">
        <v>9</v>
      </c>
      <c r="I2104" s="178" t="s">
        <v>7302</v>
      </c>
      <c r="J2104" s="57" t="s">
        <v>44</v>
      </c>
      <c r="K2104" s="57" t="s">
        <v>1356</v>
      </c>
      <c r="L2104" s="17"/>
      <c r="M2104" s="12" t="s">
        <v>7303</v>
      </c>
      <c r="N2104" s="16"/>
    </row>
    <row r="2105" ht="22.5" customHeight="1" spans="1:14">
      <c r="A2105" s="17">
        <f t="shared" si="32"/>
        <v>2102</v>
      </c>
      <c r="B2105" s="57" t="s">
        <v>7304</v>
      </c>
      <c r="C2105" s="169" t="s">
        <v>7305</v>
      </c>
      <c r="D2105" s="14">
        <v>20</v>
      </c>
      <c r="E2105" s="14" t="s">
        <v>40</v>
      </c>
      <c r="F2105" s="61" t="s">
        <v>41</v>
      </c>
      <c r="G2105" s="12" t="s">
        <v>7267</v>
      </c>
      <c r="H2105" s="12" t="s">
        <v>9</v>
      </c>
      <c r="I2105" s="178" t="s">
        <v>7306</v>
      </c>
      <c r="J2105" s="57" t="s">
        <v>44</v>
      </c>
      <c r="K2105" s="57" t="s">
        <v>1356</v>
      </c>
      <c r="L2105" s="17"/>
      <c r="M2105" s="12" t="s">
        <v>7307</v>
      </c>
      <c r="N2105" s="16"/>
    </row>
    <row r="2106" ht="22.5" customHeight="1" spans="1:14">
      <c r="A2106" s="17">
        <f t="shared" si="32"/>
        <v>2103</v>
      </c>
      <c r="B2106" s="57" t="s">
        <v>7308</v>
      </c>
      <c r="C2106" s="169" t="s">
        <v>7309</v>
      </c>
      <c r="D2106" s="14">
        <v>20</v>
      </c>
      <c r="E2106" s="14" t="s">
        <v>40</v>
      </c>
      <c r="F2106" s="61" t="s">
        <v>41</v>
      </c>
      <c r="G2106" s="12" t="s">
        <v>7267</v>
      </c>
      <c r="H2106" s="12" t="s">
        <v>9</v>
      </c>
      <c r="I2106" s="178" t="s">
        <v>7310</v>
      </c>
      <c r="J2106" s="57" t="s">
        <v>44</v>
      </c>
      <c r="K2106" s="57" t="s">
        <v>1356</v>
      </c>
      <c r="L2106" s="17"/>
      <c r="M2106" s="12" t="s">
        <v>7311</v>
      </c>
      <c r="N2106" s="16"/>
    </row>
    <row r="2107" ht="22.5" customHeight="1" spans="1:14">
      <c r="A2107" s="17">
        <f t="shared" si="32"/>
        <v>2104</v>
      </c>
      <c r="B2107" s="57" t="s">
        <v>7312</v>
      </c>
      <c r="C2107" s="169" t="s">
        <v>7313</v>
      </c>
      <c r="D2107" s="14">
        <v>20</v>
      </c>
      <c r="E2107" s="14" t="s">
        <v>40</v>
      </c>
      <c r="F2107" s="61" t="s">
        <v>51</v>
      </c>
      <c r="G2107" s="12" t="s">
        <v>7267</v>
      </c>
      <c r="H2107" s="12" t="s">
        <v>9</v>
      </c>
      <c r="I2107" s="178" t="s">
        <v>7314</v>
      </c>
      <c r="J2107" s="57" t="s">
        <v>44</v>
      </c>
      <c r="K2107" s="57" t="s">
        <v>1356</v>
      </c>
      <c r="L2107" s="17"/>
      <c r="M2107" s="12" t="s">
        <v>7315</v>
      </c>
      <c r="N2107" s="16"/>
    </row>
    <row r="2108" ht="22.5" customHeight="1" spans="1:14">
      <c r="A2108" s="17">
        <f t="shared" si="32"/>
        <v>2105</v>
      </c>
      <c r="B2108" s="57" t="s">
        <v>7316</v>
      </c>
      <c r="C2108" s="169" t="s">
        <v>7317</v>
      </c>
      <c r="D2108" s="14">
        <v>20</v>
      </c>
      <c r="E2108" s="14" t="s">
        <v>40</v>
      </c>
      <c r="F2108" s="61" t="s">
        <v>41</v>
      </c>
      <c r="G2108" s="12" t="s">
        <v>7267</v>
      </c>
      <c r="H2108" s="12" t="s">
        <v>9</v>
      </c>
      <c r="I2108" s="43" t="s">
        <v>7318</v>
      </c>
      <c r="J2108" s="57" t="s">
        <v>44</v>
      </c>
      <c r="K2108" s="57" t="s">
        <v>1356</v>
      </c>
      <c r="L2108" s="17"/>
      <c r="M2108" s="12" t="s">
        <v>7319</v>
      </c>
      <c r="N2108" s="16"/>
    </row>
    <row r="2109" ht="22.5" customHeight="1" spans="1:14">
      <c r="A2109" s="17">
        <f t="shared" si="32"/>
        <v>2106</v>
      </c>
      <c r="B2109" s="57" t="s">
        <v>7320</v>
      </c>
      <c r="C2109" s="169" t="s">
        <v>7321</v>
      </c>
      <c r="D2109" s="14">
        <v>20</v>
      </c>
      <c r="E2109" s="14" t="s">
        <v>40</v>
      </c>
      <c r="F2109" s="61" t="s">
        <v>41</v>
      </c>
      <c r="G2109" s="12" t="s">
        <v>7267</v>
      </c>
      <c r="H2109" s="12" t="s">
        <v>9</v>
      </c>
      <c r="I2109" s="178" t="s">
        <v>7322</v>
      </c>
      <c r="J2109" s="57" t="s">
        <v>44</v>
      </c>
      <c r="K2109" s="43" t="s">
        <v>45</v>
      </c>
      <c r="L2109" s="17"/>
      <c r="M2109" s="12" t="s">
        <v>7323</v>
      </c>
      <c r="N2109" s="16"/>
    </row>
    <row r="2110" ht="22.5" customHeight="1" spans="1:14">
      <c r="A2110" s="17">
        <f t="shared" si="32"/>
        <v>2107</v>
      </c>
      <c r="B2110" s="57" t="s">
        <v>7324</v>
      </c>
      <c r="C2110" s="169" t="s">
        <v>7325</v>
      </c>
      <c r="D2110" s="14">
        <v>20</v>
      </c>
      <c r="E2110" s="14" t="s">
        <v>40</v>
      </c>
      <c r="F2110" s="61" t="s">
        <v>51</v>
      </c>
      <c r="G2110" s="12" t="s">
        <v>7267</v>
      </c>
      <c r="H2110" s="12" t="s">
        <v>9</v>
      </c>
      <c r="I2110" s="43" t="s">
        <v>7326</v>
      </c>
      <c r="J2110" s="57" t="s">
        <v>44</v>
      </c>
      <c r="K2110" s="43" t="s">
        <v>176</v>
      </c>
      <c r="L2110" s="17"/>
      <c r="M2110" s="12" t="s">
        <v>7327</v>
      </c>
      <c r="N2110" s="16"/>
    </row>
    <row r="2111" ht="22.5" customHeight="1" spans="1:14">
      <c r="A2111" s="17">
        <f t="shared" si="32"/>
        <v>2108</v>
      </c>
      <c r="B2111" s="57" t="s">
        <v>7328</v>
      </c>
      <c r="C2111" s="169" t="s">
        <v>7329</v>
      </c>
      <c r="D2111" s="14">
        <v>20</v>
      </c>
      <c r="E2111" s="14" t="s">
        <v>40</v>
      </c>
      <c r="F2111" s="59" t="s">
        <v>491</v>
      </c>
      <c r="G2111" s="12" t="s">
        <v>7267</v>
      </c>
      <c r="H2111" s="12" t="s">
        <v>9</v>
      </c>
      <c r="I2111" s="178" t="s">
        <v>7330</v>
      </c>
      <c r="J2111" s="57" t="s">
        <v>44</v>
      </c>
      <c r="K2111" s="43" t="s">
        <v>176</v>
      </c>
      <c r="L2111" s="17"/>
      <c r="M2111" s="12" t="s">
        <v>7331</v>
      </c>
      <c r="N2111" s="16"/>
    </row>
    <row r="2112" ht="22.5" customHeight="1" spans="1:14">
      <c r="A2112" s="17">
        <f t="shared" si="32"/>
        <v>2109</v>
      </c>
      <c r="B2112" s="57" t="s">
        <v>7332</v>
      </c>
      <c r="C2112" s="169" t="s">
        <v>7333</v>
      </c>
      <c r="D2112" s="14">
        <v>20</v>
      </c>
      <c r="E2112" s="14" t="s">
        <v>40</v>
      </c>
      <c r="F2112" s="59" t="s">
        <v>56</v>
      </c>
      <c r="G2112" s="12" t="s">
        <v>7267</v>
      </c>
      <c r="H2112" s="12" t="s">
        <v>9</v>
      </c>
      <c r="I2112" s="178" t="s">
        <v>7334</v>
      </c>
      <c r="J2112" s="57" t="s">
        <v>44</v>
      </c>
      <c r="K2112" s="43" t="s">
        <v>176</v>
      </c>
      <c r="L2112" s="17"/>
      <c r="M2112" s="12" t="s">
        <v>7335</v>
      </c>
      <c r="N2112" s="16"/>
    </row>
    <row r="2113" ht="22.5" customHeight="1" spans="1:14">
      <c r="A2113" s="17">
        <f t="shared" si="32"/>
        <v>2110</v>
      </c>
      <c r="B2113" s="57" t="s">
        <v>7336</v>
      </c>
      <c r="C2113" s="169" t="s">
        <v>7337</v>
      </c>
      <c r="D2113" s="14">
        <v>20</v>
      </c>
      <c r="E2113" s="14" t="s">
        <v>40</v>
      </c>
      <c r="F2113" s="59" t="s">
        <v>56</v>
      </c>
      <c r="G2113" s="12" t="s">
        <v>7267</v>
      </c>
      <c r="H2113" s="12" t="s">
        <v>9</v>
      </c>
      <c r="I2113" s="178" t="s">
        <v>7338</v>
      </c>
      <c r="J2113" s="57" t="s">
        <v>44</v>
      </c>
      <c r="K2113" s="43" t="s">
        <v>176</v>
      </c>
      <c r="L2113" s="17"/>
      <c r="M2113" s="12" t="s">
        <v>7339</v>
      </c>
      <c r="N2113" s="16"/>
    </row>
    <row r="2114" ht="22.5" customHeight="1" spans="1:14">
      <c r="A2114" s="17">
        <f t="shared" si="32"/>
        <v>2111</v>
      </c>
      <c r="B2114" s="57" t="s">
        <v>7340</v>
      </c>
      <c r="C2114" s="169" t="s">
        <v>7341</v>
      </c>
      <c r="D2114" s="14">
        <v>20</v>
      </c>
      <c r="E2114" s="14" t="s">
        <v>40</v>
      </c>
      <c r="F2114" s="61" t="s">
        <v>51</v>
      </c>
      <c r="G2114" s="12" t="s">
        <v>7267</v>
      </c>
      <c r="H2114" s="12" t="s">
        <v>9</v>
      </c>
      <c r="I2114" s="178" t="s">
        <v>7342</v>
      </c>
      <c r="J2114" s="57" t="s">
        <v>44</v>
      </c>
      <c r="K2114" s="43" t="s">
        <v>315</v>
      </c>
      <c r="L2114" s="17"/>
      <c r="M2114" s="12" t="s">
        <v>7343</v>
      </c>
      <c r="N2114" s="16"/>
    </row>
    <row r="2115" ht="22.5" customHeight="1" spans="1:14">
      <c r="A2115" s="17">
        <f t="shared" si="32"/>
        <v>2112</v>
      </c>
      <c r="B2115" s="57" t="s">
        <v>7344</v>
      </c>
      <c r="C2115" s="169" t="s">
        <v>7345</v>
      </c>
      <c r="D2115" s="14">
        <v>20</v>
      </c>
      <c r="E2115" s="14" t="s">
        <v>40</v>
      </c>
      <c r="F2115" s="63" t="s">
        <v>70</v>
      </c>
      <c r="G2115" s="12" t="s">
        <v>7267</v>
      </c>
      <c r="H2115" s="12" t="s">
        <v>9</v>
      </c>
      <c r="I2115" s="178" t="s">
        <v>7346</v>
      </c>
      <c r="J2115" s="57" t="s">
        <v>44</v>
      </c>
      <c r="K2115" s="43" t="s">
        <v>315</v>
      </c>
      <c r="L2115" s="17"/>
      <c r="M2115" s="12" t="s">
        <v>7347</v>
      </c>
      <c r="N2115" s="16"/>
    </row>
    <row r="2116" ht="22.5" customHeight="1" spans="1:14">
      <c r="A2116" s="17">
        <f t="shared" si="32"/>
        <v>2113</v>
      </c>
      <c r="B2116" s="12" t="s">
        <v>7348</v>
      </c>
      <c r="C2116" s="13" t="s">
        <v>7349</v>
      </c>
      <c r="D2116" s="14">
        <v>20</v>
      </c>
      <c r="E2116" s="14" t="s">
        <v>40</v>
      </c>
      <c r="F2116" s="61" t="s">
        <v>51</v>
      </c>
      <c r="G2116" s="12" t="s">
        <v>7267</v>
      </c>
      <c r="H2116" s="12" t="s">
        <v>9</v>
      </c>
      <c r="I2116" s="43" t="s">
        <v>7350</v>
      </c>
      <c r="J2116" s="57" t="s">
        <v>44</v>
      </c>
      <c r="K2116" s="43" t="s">
        <v>176</v>
      </c>
      <c r="L2116" s="17"/>
      <c r="M2116" s="12" t="s">
        <v>7351</v>
      </c>
      <c r="N2116" s="16"/>
    </row>
    <row r="2117" ht="22.5" customHeight="1" spans="1:14">
      <c r="A2117" s="17">
        <f t="shared" ref="A2117:A2135" si="33">ROW(A2114)</f>
        <v>2114</v>
      </c>
      <c r="B2117" s="57" t="s">
        <v>7352</v>
      </c>
      <c r="C2117" s="169" t="s">
        <v>7353</v>
      </c>
      <c r="D2117" s="14">
        <v>20</v>
      </c>
      <c r="E2117" s="14" t="s">
        <v>40</v>
      </c>
      <c r="F2117" s="61" t="s">
        <v>41</v>
      </c>
      <c r="G2117" s="12" t="s">
        <v>7267</v>
      </c>
      <c r="H2117" s="12" t="s">
        <v>9</v>
      </c>
      <c r="I2117" s="178" t="s">
        <v>7354</v>
      </c>
      <c r="J2117" s="57" t="s">
        <v>44</v>
      </c>
      <c r="K2117" s="43" t="s">
        <v>45</v>
      </c>
      <c r="L2117" s="17"/>
      <c r="M2117" s="12" t="s">
        <v>7355</v>
      </c>
      <c r="N2117" s="16"/>
    </row>
    <row r="2118" ht="22.5" customHeight="1" spans="1:14">
      <c r="A2118" s="17">
        <f t="shared" si="33"/>
        <v>2115</v>
      </c>
      <c r="B2118" s="57" t="s">
        <v>7356</v>
      </c>
      <c r="C2118" s="169" t="s">
        <v>7357</v>
      </c>
      <c r="D2118" s="14">
        <v>20</v>
      </c>
      <c r="E2118" s="14" t="s">
        <v>40</v>
      </c>
      <c r="F2118" s="61" t="s">
        <v>51</v>
      </c>
      <c r="G2118" s="12" t="s">
        <v>7267</v>
      </c>
      <c r="H2118" s="12" t="s">
        <v>9</v>
      </c>
      <c r="I2118" s="43" t="s">
        <v>7358</v>
      </c>
      <c r="J2118" s="57" t="s">
        <v>44</v>
      </c>
      <c r="K2118" s="43" t="s">
        <v>414</v>
      </c>
      <c r="L2118" s="17"/>
      <c r="M2118" s="12" t="s">
        <v>7359</v>
      </c>
      <c r="N2118" s="16"/>
    </row>
    <row r="2119" ht="22.5" customHeight="1" spans="1:14">
      <c r="A2119" s="17">
        <f t="shared" si="33"/>
        <v>2116</v>
      </c>
      <c r="B2119" s="57" t="s">
        <v>7360</v>
      </c>
      <c r="C2119" s="169" t="s">
        <v>7361</v>
      </c>
      <c r="D2119" s="14">
        <v>20</v>
      </c>
      <c r="E2119" s="14" t="s">
        <v>40</v>
      </c>
      <c r="F2119" s="59" t="s">
        <v>56</v>
      </c>
      <c r="G2119" s="12" t="s">
        <v>7267</v>
      </c>
      <c r="H2119" s="12" t="s">
        <v>9</v>
      </c>
      <c r="I2119" s="178" t="s">
        <v>7362</v>
      </c>
      <c r="J2119" s="57" t="s">
        <v>44</v>
      </c>
      <c r="K2119" s="57" t="s">
        <v>315</v>
      </c>
      <c r="L2119" s="17"/>
      <c r="M2119" s="12" t="s">
        <v>7363</v>
      </c>
      <c r="N2119" s="16"/>
    </row>
    <row r="2120" ht="22.5" customHeight="1" spans="1:14">
      <c r="A2120" s="17">
        <f t="shared" si="33"/>
        <v>2117</v>
      </c>
      <c r="B2120" s="57" t="s">
        <v>7364</v>
      </c>
      <c r="C2120" s="169" t="s">
        <v>7365</v>
      </c>
      <c r="D2120" s="14">
        <v>20</v>
      </c>
      <c r="E2120" s="14" t="s">
        <v>40</v>
      </c>
      <c r="F2120" s="61" t="s">
        <v>51</v>
      </c>
      <c r="G2120" s="12" t="s">
        <v>7267</v>
      </c>
      <c r="H2120" s="12" t="s">
        <v>9</v>
      </c>
      <c r="I2120" s="178" t="s">
        <v>7366</v>
      </c>
      <c r="J2120" s="57" t="s">
        <v>44</v>
      </c>
      <c r="K2120" s="57" t="s">
        <v>315</v>
      </c>
      <c r="L2120" s="17"/>
      <c r="M2120" s="12" t="s">
        <v>7367</v>
      </c>
      <c r="N2120" s="16"/>
    </row>
    <row r="2121" ht="22.5" customHeight="1" spans="1:14">
      <c r="A2121" s="17">
        <f t="shared" si="33"/>
        <v>2118</v>
      </c>
      <c r="B2121" s="57" t="s">
        <v>7368</v>
      </c>
      <c r="C2121" s="169" t="s">
        <v>7369</v>
      </c>
      <c r="D2121" s="14">
        <v>20</v>
      </c>
      <c r="E2121" s="14" t="s">
        <v>40</v>
      </c>
      <c r="F2121" s="59" t="s">
        <v>56</v>
      </c>
      <c r="G2121" s="12" t="s">
        <v>7267</v>
      </c>
      <c r="H2121" s="12" t="s">
        <v>9</v>
      </c>
      <c r="I2121" s="43" t="s">
        <v>7370</v>
      </c>
      <c r="J2121" s="57" t="s">
        <v>44</v>
      </c>
      <c r="K2121" s="43" t="s">
        <v>127</v>
      </c>
      <c r="L2121" s="17"/>
      <c r="M2121" s="12"/>
      <c r="N2121" s="16"/>
    </row>
    <row r="2122" ht="22.5" customHeight="1" spans="1:14">
      <c r="A2122" s="17">
        <f t="shared" si="33"/>
        <v>2119</v>
      </c>
      <c r="B2122" s="57" t="s">
        <v>7371</v>
      </c>
      <c r="C2122" s="180" t="s">
        <v>7372</v>
      </c>
      <c r="D2122" s="14">
        <v>20</v>
      </c>
      <c r="E2122" s="14" t="s">
        <v>40</v>
      </c>
      <c r="F2122" s="59" t="s">
        <v>51</v>
      </c>
      <c r="G2122" s="12" t="s">
        <v>7373</v>
      </c>
      <c r="H2122" s="12" t="s">
        <v>9</v>
      </c>
      <c r="I2122" s="43" t="s">
        <v>7374</v>
      </c>
      <c r="J2122" s="57" t="s">
        <v>44</v>
      </c>
      <c r="K2122" s="57" t="s">
        <v>394</v>
      </c>
      <c r="L2122" s="17"/>
      <c r="M2122" s="12" t="s">
        <v>7375</v>
      </c>
      <c r="N2122" s="16"/>
    </row>
    <row r="2123" ht="22.5" customHeight="1" spans="1:14">
      <c r="A2123" s="17">
        <f t="shared" si="33"/>
        <v>2120</v>
      </c>
      <c r="B2123" s="57" t="s">
        <v>7376</v>
      </c>
      <c r="C2123" s="180" t="s">
        <v>7377</v>
      </c>
      <c r="D2123" s="14">
        <v>20</v>
      </c>
      <c r="E2123" s="14" t="s">
        <v>40</v>
      </c>
      <c r="F2123" s="59" t="s">
        <v>491</v>
      </c>
      <c r="G2123" s="12" t="s">
        <v>7373</v>
      </c>
      <c r="H2123" s="12" t="s">
        <v>9</v>
      </c>
      <c r="I2123" s="178" t="s">
        <v>7378</v>
      </c>
      <c r="J2123" s="57" t="s">
        <v>44</v>
      </c>
      <c r="K2123" s="57" t="s">
        <v>155</v>
      </c>
      <c r="L2123" s="17"/>
      <c r="M2123" s="12" t="s">
        <v>7379</v>
      </c>
      <c r="N2123" s="16"/>
    </row>
    <row r="2124" ht="22.5" customHeight="1" spans="1:14">
      <c r="A2124" s="17">
        <f t="shared" si="33"/>
        <v>2121</v>
      </c>
      <c r="B2124" s="57" t="s">
        <v>7380</v>
      </c>
      <c r="C2124" s="180" t="s">
        <v>7381</v>
      </c>
      <c r="D2124" s="14">
        <v>20</v>
      </c>
      <c r="E2124" s="14" t="s">
        <v>40</v>
      </c>
      <c r="F2124" s="59" t="s">
        <v>51</v>
      </c>
      <c r="G2124" s="12" t="s">
        <v>7373</v>
      </c>
      <c r="H2124" s="12" t="s">
        <v>9</v>
      </c>
      <c r="I2124" s="178" t="s">
        <v>7382</v>
      </c>
      <c r="J2124" s="57" t="s">
        <v>44</v>
      </c>
      <c r="K2124" s="57" t="s">
        <v>155</v>
      </c>
      <c r="L2124" s="17"/>
      <c r="M2124" s="12" t="s">
        <v>7379</v>
      </c>
      <c r="N2124" s="16"/>
    </row>
    <row r="2125" ht="22.5" customHeight="1" spans="1:14">
      <c r="A2125" s="17">
        <f t="shared" si="33"/>
        <v>2122</v>
      </c>
      <c r="B2125" s="57" t="s">
        <v>7383</v>
      </c>
      <c r="C2125" s="180" t="s">
        <v>7384</v>
      </c>
      <c r="D2125" s="14">
        <v>20</v>
      </c>
      <c r="E2125" s="14" t="s">
        <v>40</v>
      </c>
      <c r="F2125" s="59" t="s">
        <v>41</v>
      </c>
      <c r="G2125" s="12" t="s">
        <v>7373</v>
      </c>
      <c r="H2125" s="12" t="s">
        <v>9</v>
      </c>
      <c r="I2125" s="178" t="s">
        <v>7385</v>
      </c>
      <c r="J2125" s="57" t="s">
        <v>44</v>
      </c>
      <c r="K2125" s="43" t="s">
        <v>315</v>
      </c>
      <c r="L2125" s="17"/>
      <c r="M2125" s="12" t="s">
        <v>7386</v>
      </c>
      <c r="N2125" s="16"/>
    </row>
    <row r="2126" ht="22.5" customHeight="1" spans="1:14">
      <c r="A2126" s="17">
        <f t="shared" si="33"/>
        <v>2123</v>
      </c>
      <c r="B2126" s="57" t="s">
        <v>7387</v>
      </c>
      <c r="C2126" s="180" t="s">
        <v>7388</v>
      </c>
      <c r="D2126" s="14">
        <v>20</v>
      </c>
      <c r="E2126" s="14" t="s">
        <v>40</v>
      </c>
      <c r="F2126" s="59" t="s">
        <v>41</v>
      </c>
      <c r="G2126" s="12" t="s">
        <v>7373</v>
      </c>
      <c r="H2126" s="12" t="s">
        <v>9</v>
      </c>
      <c r="I2126" s="178" t="s">
        <v>7389</v>
      </c>
      <c r="J2126" s="57" t="s">
        <v>44</v>
      </c>
      <c r="K2126" s="43" t="s">
        <v>414</v>
      </c>
      <c r="L2126" s="17"/>
      <c r="M2126" s="12" t="s">
        <v>7390</v>
      </c>
      <c r="N2126" s="16"/>
    </row>
    <row r="2127" ht="22.5" customHeight="1" spans="1:14">
      <c r="A2127" s="17">
        <f t="shared" si="33"/>
        <v>2124</v>
      </c>
      <c r="B2127" s="57" t="s">
        <v>7391</v>
      </c>
      <c r="C2127" s="181" t="s">
        <v>7392</v>
      </c>
      <c r="D2127" s="14">
        <v>20</v>
      </c>
      <c r="E2127" s="14" t="s">
        <v>40</v>
      </c>
      <c r="F2127" s="61" t="s">
        <v>56</v>
      </c>
      <c r="G2127" s="12" t="s">
        <v>7373</v>
      </c>
      <c r="H2127" s="12" t="s">
        <v>9</v>
      </c>
      <c r="I2127" s="43" t="s">
        <v>7393</v>
      </c>
      <c r="J2127" s="57" t="s">
        <v>44</v>
      </c>
      <c r="K2127" s="43" t="s">
        <v>315</v>
      </c>
      <c r="L2127" s="17"/>
      <c r="M2127" s="12" t="s">
        <v>7394</v>
      </c>
      <c r="N2127" s="16"/>
    </row>
    <row r="2128" ht="22.5" customHeight="1" spans="1:14">
      <c r="A2128" s="17">
        <f t="shared" si="33"/>
        <v>2125</v>
      </c>
      <c r="B2128" s="57" t="s">
        <v>7395</v>
      </c>
      <c r="C2128" s="182" t="s">
        <v>7396</v>
      </c>
      <c r="D2128" s="14">
        <v>20</v>
      </c>
      <c r="E2128" s="14" t="s">
        <v>40</v>
      </c>
      <c r="F2128" s="61" t="s">
        <v>56</v>
      </c>
      <c r="G2128" s="12" t="s">
        <v>7373</v>
      </c>
      <c r="H2128" s="12" t="s">
        <v>9</v>
      </c>
      <c r="I2128" s="179" t="s">
        <v>7397</v>
      </c>
      <c r="J2128" s="57" t="s">
        <v>44</v>
      </c>
      <c r="K2128" s="43" t="s">
        <v>45</v>
      </c>
      <c r="L2128" s="17"/>
      <c r="M2128" s="12" t="s">
        <v>7398</v>
      </c>
      <c r="N2128" s="16"/>
    </row>
    <row r="2129" ht="22.5" customHeight="1" spans="1:14">
      <c r="A2129" s="17">
        <f t="shared" si="33"/>
        <v>2126</v>
      </c>
      <c r="B2129" s="57" t="s">
        <v>7399</v>
      </c>
      <c r="C2129" s="183" t="s">
        <v>7400</v>
      </c>
      <c r="D2129" s="14">
        <v>20</v>
      </c>
      <c r="E2129" s="14" t="s">
        <v>40</v>
      </c>
      <c r="F2129" s="59" t="s">
        <v>51</v>
      </c>
      <c r="G2129" s="12" t="s">
        <v>7373</v>
      </c>
      <c r="H2129" s="12" t="s">
        <v>9</v>
      </c>
      <c r="I2129" s="178" t="s">
        <v>7401</v>
      </c>
      <c r="J2129" s="57" t="s">
        <v>44</v>
      </c>
      <c r="K2129" s="43" t="s">
        <v>45</v>
      </c>
      <c r="L2129" s="17"/>
      <c r="M2129" s="12" t="s">
        <v>7402</v>
      </c>
      <c r="N2129" s="16"/>
    </row>
    <row r="2130" ht="22.5" customHeight="1" spans="1:14">
      <c r="A2130" s="17">
        <f t="shared" si="33"/>
        <v>2127</v>
      </c>
      <c r="B2130" s="57" t="s">
        <v>7403</v>
      </c>
      <c r="C2130" s="181" t="s">
        <v>7404</v>
      </c>
      <c r="D2130" s="14">
        <v>20</v>
      </c>
      <c r="E2130" s="14" t="s">
        <v>40</v>
      </c>
      <c r="F2130" s="61" t="s">
        <v>56</v>
      </c>
      <c r="G2130" s="12" t="s">
        <v>7373</v>
      </c>
      <c r="H2130" s="12" t="s">
        <v>9</v>
      </c>
      <c r="I2130" s="178" t="s">
        <v>7405</v>
      </c>
      <c r="J2130" s="57" t="s">
        <v>44</v>
      </c>
      <c r="K2130" s="43" t="s">
        <v>550</v>
      </c>
      <c r="L2130" s="17"/>
      <c r="M2130" s="12" t="s">
        <v>7406</v>
      </c>
      <c r="N2130" s="16"/>
    </row>
    <row r="2131" ht="22.5" customHeight="1" spans="1:14">
      <c r="A2131" s="17">
        <f t="shared" si="33"/>
        <v>2128</v>
      </c>
      <c r="B2131" s="57" t="s">
        <v>7407</v>
      </c>
      <c r="C2131" s="180" t="s">
        <v>7408</v>
      </c>
      <c r="D2131" s="14">
        <v>20</v>
      </c>
      <c r="E2131" s="14" t="s">
        <v>40</v>
      </c>
      <c r="F2131" s="61" t="s">
        <v>70</v>
      </c>
      <c r="G2131" s="12" t="s">
        <v>7373</v>
      </c>
      <c r="H2131" s="12" t="s">
        <v>9</v>
      </c>
      <c r="I2131" s="178" t="s">
        <v>7409</v>
      </c>
      <c r="J2131" s="57" t="s">
        <v>44</v>
      </c>
      <c r="K2131" s="57" t="s">
        <v>892</v>
      </c>
      <c r="L2131" s="17"/>
      <c r="M2131" s="12" t="s">
        <v>7410</v>
      </c>
      <c r="N2131" s="16"/>
    </row>
    <row r="2132" ht="22.5" customHeight="1" spans="1:14">
      <c r="A2132" s="17">
        <f t="shared" si="33"/>
        <v>2129</v>
      </c>
      <c r="B2132" s="57" t="s">
        <v>7411</v>
      </c>
      <c r="C2132" s="180" t="s">
        <v>7412</v>
      </c>
      <c r="D2132" s="14">
        <v>20</v>
      </c>
      <c r="E2132" s="14" t="s">
        <v>40</v>
      </c>
      <c r="F2132" s="59" t="s">
        <v>41</v>
      </c>
      <c r="G2132" s="12" t="s">
        <v>7373</v>
      </c>
      <c r="H2132" s="12" t="s">
        <v>9</v>
      </c>
      <c r="I2132" s="178" t="s">
        <v>7413</v>
      </c>
      <c r="J2132" s="57" t="s">
        <v>44</v>
      </c>
      <c r="K2132" s="57" t="s">
        <v>45</v>
      </c>
      <c r="L2132" s="17"/>
      <c r="M2132" s="12" t="s">
        <v>7414</v>
      </c>
      <c r="N2132" s="16"/>
    </row>
    <row r="2133" ht="22.5" customHeight="1" spans="1:14">
      <c r="A2133" s="17">
        <f t="shared" si="33"/>
        <v>2130</v>
      </c>
      <c r="B2133" s="57" t="s">
        <v>7415</v>
      </c>
      <c r="C2133" s="180" t="s">
        <v>7416</v>
      </c>
      <c r="D2133" s="14">
        <v>20</v>
      </c>
      <c r="E2133" s="14" t="s">
        <v>40</v>
      </c>
      <c r="F2133" s="61" t="s">
        <v>70</v>
      </c>
      <c r="G2133" s="12" t="s">
        <v>7373</v>
      </c>
      <c r="H2133" s="12" t="s">
        <v>9</v>
      </c>
      <c r="I2133" s="178" t="s">
        <v>7417</v>
      </c>
      <c r="J2133" s="57" t="s">
        <v>44</v>
      </c>
      <c r="K2133" s="57" t="s">
        <v>176</v>
      </c>
      <c r="L2133" s="17"/>
      <c r="M2133" s="12" t="s">
        <v>7418</v>
      </c>
      <c r="N2133" s="16"/>
    </row>
    <row r="2134" ht="22.5" customHeight="1" spans="1:14">
      <c r="A2134" s="17">
        <f t="shared" si="33"/>
        <v>2131</v>
      </c>
      <c r="B2134" s="57" t="s">
        <v>7419</v>
      </c>
      <c r="C2134" s="180" t="s">
        <v>7420</v>
      </c>
      <c r="D2134" s="14">
        <v>20</v>
      </c>
      <c r="E2134" s="14" t="s">
        <v>40</v>
      </c>
      <c r="F2134" s="61" t="s">
        <v>56</v>
      </c>
      <c r="G2134" s="12" t="s">
        <v>7373</v>
      </c>
      <c r="H2134" s="12" t="s">
        <v>9</v>
      </c>
      <c r="I2134" s="178" t="s">
        <v>7421</v>
      </c>
      <c r="J2134" s="57" t="s">
        <v>44</v>
      </c>
      <c r="K2134" s="57" t="s">
        <v>176</v>
      </c>
      <c r="L2134" s="17"/>
      <c r="M2134" s="12" t="s">
        <v>7422</v>
      </c>
      <c r="N2134" s="16"/>
    </row>
    <row r="2135" ht="22.5" customHeight="1" spans="1:14">
      <c r="A2135" s="17">
        <f t="shared" si="33"/>
        <v>2132</v>
      </c>
      <c r="B2135" s="57" t="s">
        <v>7423</v>
      </c>
      <c r="C2135" s="180" t="s">
        <v>7424</v>
      </c>
      <c r="D2135" s="14">
        <v>20</v>
      </c>
      <c r="E2135" s="14" t="s">
        <v>40</v>
      </c>
      <c r="F2135" s="61" t="s">
        <v>56</v>
      </c>
      <c r="G2135" s="12" t="s">
        <v>7373</v>
      </c>
      <c r="H2135" s="12" t="s">
        <v>9</v>
      </c>
      <c r="I2135" s="178" t="s">
        <v>7425</v>
      </c>
      <c r="J2135" s="57" t="s">
        <v>44</v>
      </c>
      <c r="K2135" s="57" t="s">
        <v>176</v>
      </c>
      <c r="L2135" s="17"/>
      <c r="M2135" s="12" t="s">
        <v>7426</v>
      </c>
      <c r="N2135" s="16"/>
    </row>
    <row r="2136" ht="22.5" customHeight="1" spans="1:14">
      <c r="A2136" s="17">
        <f t="shared" ref="A2136:A2141" si="34">ROW(A2133)</f>
        <v>2133</v>
      </c>
      <c r="B2136" s="57" t="s">
        <v>7427</v>
      </c>
      <c r="C2136" s="180" t="s">
        <v>7428</v>
      </c>
      <c r="D2136" s="14">
        <v>20</v>
      </c>
      <c r="E2136" s="14" t="s">
        <v>40</v>
      </c>
      <c r="F2136" s="59" t="s">
        <v>41</v>
      </c>
      <c r="G2136" s="12" t="s">
        <v>7373</v>
      </c>
      <c r="H2136" s="12" t="s">
        <v>9</v>
      </c>
      <c r="I2136" s="178" t="s">
        <v>7429</v>
      </c>
      <c r="J2136" s="57" t="s">
        <v>44</v>
      </c>
      <c r="K2136" s="43" t="s">
        <v>1356</v>
      </c>
      <c r="L2136" s="17"/>
      <c r="M2136" s="12"/>
      <c r="N2136" s="16"/>
    </row>
    <row r="2137" ht="22.5" customHeight="1" spans="1:14">
      <c r="A2137" s="17">
        <f t="shared" si="34"/>
        <v>2134</v>
      </c>
      <c r="B2137" s="57" t="s">
        <v>7430</v>
      </c>
      <c r="C2137" s="180" t="s">
        <v>7431</v>
      </c>
      <c r="D2137" s="14">
        <v>20</v>
      </c>
      <c r="E2137" s="14" t="s">
        <v>40</v>
      </c>
      <c r="F2137" s="59" t="s">
        <v>51</v>
      </c>
      <c r="G2137" s="12" t="s">
        <v>7373</v>
      </c>
      <c r="H2137" s="12" t="s">
        <v>9</v>
      </c>
      <c r="I2137" s="43" t="s">
        <v>7432</v>
      </c>
      <c r="J2137" s="57" t="s">
        <v>44</v>
      </c>
      <c r="K2137" s="43" t="s">
        <v>1356</v>
      </c>
      <c r="L2137" s="17"/>
      <c r="M2137" s="12"/>
      <c r="N2137" s="16"/>
    </row>
    <row r="2138" ht="22.5" customHeight="1" spans="1:14">
      <c r="A2138" s="17">
        <f t="shared" si="34"/>
        <v>2135</v>
      </c>
      <c r="B2138" s="57" t="s">
        <v>7433</v>
      </c>
      <c r="C2138" s="180" t="s">
        <v>7434</v>
      </c>
      <c r="D2138" s="14">
        <v>20</v>
      </c>
      <c r="E2138" s="14" t="s">
        <v>40</v>
      </c>
      <c r="F2138" s="59" t="s">
        <v>41</v>
      </c>
      <c r="G2138" s="12" t="s">
        <v>7373</v>
      </c>
      <c r="H2138" s="12" t="s">
        <v>9</v>
      </c>
      <c r="I2138" s="178" t="s">
        <v>7435</v>
      </c>
      <c r="J2138" s="57" t="s">
        <v>44</v>
      </c>
      <c r="K2138" s="43" t="s">
        <v>1356</v>
      </c>
      <c r="L2138" s="17"/>
      <c r="M2138" s="12"/>
      <c r="N2138" s="16"/>
    </row>
    <row r="2139" ht="22.5" customHeight="1" spans="1:14">
      <c r="A2139" s="17">
        <f t="shared" si="34"/>
        <v>2136</v>
      </c>
      <c r="B2139" s="57" t="s">
        <v>7436</v>
      </c>
      <c r="C2139" s="180" t="s">
        <v>7437</v>
      </c>
      <c r="D2139" s="14">
        <v>20</v>
      </c>
      <c r="E2139" s="14" t="s">
        <v>40</v>
      </c>
      <c r="F2139" s="61" t="s">
        <v>56</v>
      </c>
      <c r="G2139" s="12" t="s">
        <v>7373</v>
      </c>
      <c r="H2139" s="12" t="s">
        <v>9</v>
      </c>
      <c r="I2139" s="43" t="s">
        <v>7438</v>
      </c>
      <c r="J2139" s="57" t="s">
        <v>44</v>
      </c>
      <c r="K2139" s="43" t="s">
        <v>1356</v>
      </c>
      <c r="L2139" s="17"/>
      <c r="M2139" s="12"/>
      <c r="N2139" s="16"/>
    </row>
    <row r="2140" ht="22.5" customHeight="1" spans="1:14">
      <c r="A2140" s="17">
        <f t="shared" si="34"/>
        <v>2137</v>
      </c>
      <c r="B2140" s="57" t="s">
        <v>7439</v>
      </c>
      <c r="C2140" s="180" t="s">
        <v>7440</v>
      </c>
      <c r="D2140" s="14">
        <v>20</v>
      </c>
      <c r="E2140" s="14" t="s">
        <v>40</v>
      </c>
      <c r="F2140" s="61" t="s">
        <v>56</v>
      </c>
      <c r="G2140" s="12" t="s">
        <v>7373</v>
      </c>
      <c r="H2140" s="12" t="s">
        <v>9</v>
      </c>
      <c r="I2140" s="178" t="s">
        <v>7441</v>
      </c>
      <c r="J2140" s="57" t="s">
        <v>44</v>
      </c>
      <c r="K2140" s="43" t="s">
        <v>315</v>
      </c>
      <c r="L2140" s="17"/>
      <c r="M2140" s="12"/>
      <c r="N2140" s="16"/>
    </row>
    <row r="2141" ht="22.5" customHeight="1" spans="1:14">
      <c r="A2141" s="17"/>
      <c r="B2141" s="12"/>
      <c r="C2141" s="16"/>
      <c r="D2141" s="14">
        <v>47310</v>
      </c>
      <c r="E2141" s="14"/>
      <c r="F2141" s="14"/>
      <c r="G2141" s="14"/>
      <c r="H2141" s="15"/>
      <c r="I2141" s="15"/>
      <c r="J2141" s="15"/>
      <c r="K2141" s="17"/>
      <c r="L2141" s="17"/>
      <c r="M2141" s="12"/>
      <c r="N2141" s="16"/>
    </row>
    <row r="2150" spans="5:5">
      <c r="E2150" s="118"/>
    </row>
  </sheetData>
  <autoFilter ref="A3:K2141">
    <extLst/>
  </autoFilter>
  <mergeCells count="2">
    <mergeCell ref="A1:J1"/>
    <mergeCell ref="A2:J2"/>
  </mergeCells>
  <conditionalFormatting sqref="H3">
    <cfRule type="duplicateValues" dxfId="0" priority="7858"/>
    <cfRule type="duplicateValues" dxfId="1" priority="10200"/>
  </conditionalFormatting>
  <conditionalFormatting sqref="I3:J3">
    <cfRule type="duplicateValues" dxfId="0" priority="3174"/>
    <cfRule type="duplicateValues" dxfId="1" priority="5516"/>
  </conditionalFormatting>
  <conditionalFormatting sqref="I4:J4">
    <cfRule type="duplicateValues" dxfId="0" priority="3173"/>
    <cfRule type="duplicateValues" dxfId="1" priority="5515"/>
  </conditionalFormatting>
  <conditionalFormatting sqref="I5:J5">
    <cfRule type="duplicateValues" dxfId="0" priority="3172"/>
    <cfRule type="duplicateValues" dxfId="1" priority="5514"/>
  </conditionalFormatting>
  <conditionalFormatting sqref="I6:J6">
    <cfRule type="duplicateValues" dxfId="0" priority="3171"/>
    <cfRule type="duplicateValues" dxfId="1" priority="5513"/>
  </conditionalFormatting>
  <conditionalFormatting sqref="I7:J7">
    <cfRule type="duplicateValues" dxfId="0" priority="3170"/>
    <cfRule type="duplicateValues" dxfId="1" priority="5512"/>
  </conditionalFormatting>
  <conditionalFormatting sqref="I8:J8">
    <cfRule type="duplicateValues" dxfId="0" priority="3169"/>
    <cfRule type="duplicateValues" dxfId="1" priority="5511"/>
  </conditionalFormatting>
  <conditionalFormatting sqref="I9">
    <cfRule type="duplicateValues" dxfId="0" priority="617"/>
    <cfRule type="duplicateValues" dxfId="1" priority="618"/>
  </conditionalFormatting>
  <conditionalFormatting sqref="J9">
    <cfRule type="duplicateValues" dxfId="0" priority="3167"/>
    <cfRule type="duplicateValues" dxfId="1" priority="5509"/>
  </conditionalFormatting>
  <conditionalFormatting sqref="I10:J10">
    <cfRule type="duplicateValues" dxfId="0" priority="3166"/>
    <cfRule type="duplicateValues" dxfId="1" priority="5508"/>
  </conditionalFormatting>
  <conditionalFormatting sqref="I11:J11">
    <cfRule type="duplicateValues" dxfId="0" priority="3164"/>
    <cfRule type="duplicateValues" dxfId="1" priority="5506"/>
  </conditionalFormatting>
  <conditionalFormatting sqref="I12:J12">
    <cfRule type="duplicateValues" dxfId="0" priority="3163"/>
    <cfRule type="duplicateValues" dxfId="1" priority="5505"/>
  </conditionalFormatting>
  <conditionalFormatting sqref="I13:J13">
    <cfRule type="duplicateValues" dxfId="0" priority="3162"/>
    <cfRule type="duplicateValues" dxfId="1" priority="5504"/>
  </conditionalFormatting>
  <conditionalFormatting sqref="I14:J14">
    <cfRule type="duplicateValues" dxfId="0" priority="3161"/>
    <cfRule type="duplicateValues" dxfId="1" priority="5503"/>
  </conditionalFormatting>
  <conditionalFormatting sqref="I15:J15">
    <cfRule type="duplicateValues" dxfId="0" priority="3160"/>
    <cfRule type="duplicateValues" dxfId="1" priority="5502"/>
  </conditionalFormatting>
  <conditionalFormatting sqref="I16:J16">
    <cfRule type="duplicateValues" dxfId="0" priority="3159"/>
    <cfRule type="duplicateValues" dxfId="1" priority="5501"/>
  </conditionalFormatting>
  <conditionalFormatting sqref="I17:J17">
    <cfRule type="duplicateValues" dxfId="0" priority="3158"/>
    <cfRule type="duplicateValues" dxfId="1" priority="5500"/>
  </conditionalFormatting>
  <conditionalFormatting sqref="I18:J18">
    <cfRule type="duplicateValues" dxfId="0" priority="3153"/>
    <cfRule type="duplicateValues" dxfId="1" priority="5495"/>
  </conditionalFormatting>
  <conditionalFormatting sqref="I19:J19">
    <cfRule type="duplicateValues" dxfId="0" priority="3152"/>
    <cfRule type="duplicateValues" dxfId="1" priority="5494"/>
  </conditionalFormatting>
  <conditionalFormatting sqref="I20:J20">
    <cfRule type="duplicateValues" dxfId="0" priority="3150"/>
    <cfRule type="duplicateValues" dxfId="1" priority="5492"/>
  </conditionalFormatting>
  <conditionalFormatting sqref="I21:J21">
    <cfRule type="duplicateValues" dxfId="0" priority="3148"/>
    <cfRule type="duplicateValues" dxfId="1" priority="5490"/>
  </conditionalFormatting>
  <conditionalFormatting sqref="I22:J22">
    <cfRule type="duplicateValues" dxfId="0" priority="3145"/>
    <cfRule type="duplicateValues" dxfId="1" priority="5487"/>
  </conditionalFormatting>
  <conditionalFormatting sqref="I23:J23">
    <cfRule type="duplicateValues" dxfId="0" priority="3143"/>
    <cfRule type="duplicateValues" dxfId="1" priority="5485"/>
  </conditionalFormatting>
  <conditionalFormatting sqref="I24:J24">
    <cfRule type="duplicateValues" dxfId="0" priority="3141"/>
    <cfRule type="duplicateValues" dxfId="1" priority="5483"/>
  </conditionalFormatting>
  <conditionalFormatting sqref="I25:J25">
    <cfRule type="duplicateValues" dxfId="0" priority="3140"/>
    <cfRule type="duplicateValues" dxfId="1" priority="5482"/>
  </conditionalFormatting>
  <conditionalFormatting sqref="I26:J26">
    <cfRule type="duplicateValues" dxfId="0" priority="3139"/>
    <cfRule type="duplicateValues" dxfId="1" priority="5481"/>
  </conditionalFormatting>
  <conditionalFormatting sqref="I27:J27">
    <cfRule type="duplicateValues" dxfId="0" priority="3137"/>
    <cfRule type="duplicateValues" dxfId="1" priority="5479"/>
  </conditionalFormatting>
  <conditionalFormatting sqref="I28:J28">
    <cfRule type="duplicateValues" dxfId="0" priority="3136"/>
    <cfRule type="duplicateValues" dxfId="1" priority="5478"/>
  </conditionalFormatting>
  <conditionalFormatting sqref="I29:J29">
    <cfRule type="duplicateValues" dxfId="0" priority="3133"/>
    <cfRule type="duplicateValues" dxfId="1" priority="5475"/>
  </conditionalFormatting>
  <conditionalFormatting sqref="I30:J30">
    <cfRule type="duplicateValues" dxfId="0" priority="3132"/>
    <cfRule type="duplicateValues" dxfId="1" priority="5474"/>
  </conditionalFormatting>
  <conditionalFormatting sqref="I31:J31">
    <cfRule type="duplicateValues" dxfId="0" priority="3131"/>
    <cfRule type="duplicateValues" dxfId="1" priority="5473"/>
  </conditionalFormatting>
  <conditionalFormatting sqref="I32:J32">
    <cfRule type="duplicateValues" dxfId="0" priority="3129"/>
    <cfRule type="duplicateValues" dxfId="1" priority="5471"/>
  </conditionalFormatting>
  <conditionalFormatting sqref="I33:J33">
    <cfRule type="duplicateValues" dxfId="0" priority="3128"/>
    <cfRule type="duplicateValues" dxfId="1" priority="5470"/>
  </conditionalFormatting>
  <conditionalFormatting sqref="I34:J34">
    <cfRule type="duplicateValues" dxfId="0" priority="3127"/>
    <cfRule type="duplicateValues" dxfId="1" priority="5469"/>
  </conditionalFormatting>
  <conditionalFormatting sqref="I35:J35">
    <cfRule type="duplicateValues" dxfId="0" priority="3125"/>
    <cfRule type="duplicateValues" dxfId="1" priority="5467"/>
  </conditionalFormatting>
  <conditionalFormatting sqref="I36:J36">
    <cfRule type="duplicateValues" dxfId="0" priority="3123"/>
    <cfRule type="duplicateValues" dxfId="1" priority="5465"/>
  </conditionalFormatting>
  <conditionalFormatting sqref="I37:J37">
    <cfRule type="duplicateValues" dxfId="0" priority="3122"/>
    <cfRule type="duplicateValues" dxfId="1" priority="5464"/>
  </conditionalFormatting>
  <conditionalFormatting sqref="I38:J38">
    <cfRule type="duplicateValues" dxfId="0" priority="3121"/>
    <cfRule type="duplicateValues" dxfId="1" priority="5463"/>
  </conditionalFormatting>
  <conditionalFormatting sqref="I39:J39">
    <cfRule type="duplicateValues" dxfId="0" priority="3120"/>
    <cfRule type="duplicateValues" dxfId="1" priority="5462"/>
  </conditionalFormatting>
  <conditionalFormatting sqref="I40:J40">
    <cfRule type="duplicateValues" dxfId="0" priority="3119"/>
    <cfRule type="duplicateValues" dxfId="1" priority="5461"/>
  </conditionalFormatting>
  <conditionalFormatting sqref="I41:J41">
    <cfRule type="duplicateValues" dxfId="0" priority="3118"/>
    <cfRule type="duplicateValues" dxfId="1" priority="5460"/>
  </conditionalFormatting>
  <conditionalFormatting sqref="I42:J42">
    <cfRule type="duplicateValues" dxfId="0" priority="3116"/>
    <cfRule type="duplicateValues" dxfId="1" priority="5458"/>
  </conditionalFormatting>
  <conditionalFormatting sqref="I43:J43">
    <cfRule type="duplicateValues" dxfId="0" priority="3114"/>
    <cfRule type="duplicateValues" dxfId="1" priority="5456"/>
  </conditionalFormatting>
  <conditionalFormatting sqref="I44:J44">
    <cfRule type="duplicateValues" dxfId="0" priority="3113"/>
    <cfRule type="duplicateValues" dxfId="1" priority="5455"/>
  </conditionalFormatting>
  <conditionalFormatting sqref="I45:J45">
    <cfRule type="duplicateValues" dxfId="0" priority="3112"/>
    <cfRule type="duplicateValues" dxfId="1" priority="5454"/>
  </conditionalFormatting>
  <conditionalFormatting sqref="I46:J46">
    <cfRule type="duplicateValues" dxfId="0" priority="3111"/>
    <cfRule type="duplicateValues" dxfId="1" priority="5453"/>
  </conditionalFormatting>
  <conditionalFormatting sqref="I47:J47">
    <cfRule type="duplicateValues" dxfId="0" priority="3110"/>
    <cfRule type="duplicateValues" dxfId="1" priority="5452"/>
  </conditionalFormatting>
  <conditionalFormatting sqref="I48:J48">
    <cfRule type="duplicateValues" dxfId="0" priority="3109"/>
    <cfRule type="duplicateValues" dxfId="1" priority="5451"/>
  </conditionalFormatting>
  <conditionalFormatting sqref="I49:J49">
    <cfRule type="duplicateValues" dxfId="0" priority="3107"/>
    <cfRule type="duplicateValues" dxfId="1" priority="5449"/>
  </conditionalFormatting>
  <conditionalFormatting sqref="I50:J50">
    <cfRule type="duplicateValues" dxfId="0" priority="3106"/>
    <cfRule type="duplicateValues" dxfId="1" priority="5448"/>
  </conditionalFormatting>
  <conditionalFormatting sqref="I51:J51">
    <cfRule type="duplicateValues" dxfId="0" priority="3105"/>
    <cfRule type="duplicateValues" dxfId="1" priority="5447"/>
  </conditionalFormatting>
  <conditionalFormatting sqref="I52:J52">
    <cfRule type="duplicateValues" dxfId="0" priority="3104"/>
    <cfRule type="duplicateValues" dxfId="1" priority="5446"/>
  </conditionalFormatting>
  <conditionalFormatting sqref="I53:J53">
    <cfRule type="duplicateValues" dxfId="0" priority="3102"/>
    <cfRule type="duplicateValues" dxfId="1" priority="5444"/>
  </conditionalFormatting>
  <conditionalFormatting sqref="I54:J54">
    <cfRule type="duplicateValues" dxfId="0" priority="3101"/>
    <cfRule type="duplicateValues" dxfId="1" priority="5443"/>
  </conditionalFormatting>
  <conditionalFormatting sqref="I55:J55">
    <cfRule type="duplicateValues" dxfId="0" priority="3098"/>
    <cfRule type="duplicateValues" dxfId="1" priority="5440"/>
  </conditionalFormatting>
  <conditionalFormatting sqref="I56:J56">
    <cfRule type="duplicateValues" dxfId="0" priority="3097"/>
    <cfRule type="duplicateValues" dxfId="1" priority="5439"/>
  </conditionalFormatting>
  <conditionalFormatting sqref="I57:J57">
    <cfRule type="duplicateValues" dxfId="0" priority="3096"/>
    <cfRule type="duplicateValues" dxfId="1" priority="5438"/>
  </conditionalFormatting>
  <conditionalFormatting sqref="I58:J58">
    <cfRule type="duplicateValues" dxfId="0" priority="3095"/>
    <cfRule type="duplicateValues" dxfId="1" priority="5437"/>
  </conditionalFormatting>
  <conditionalFormatting sqref="I59:J59">
    <cfRule type="duplicateValues" dxfId="0" priority="3094"/>
    <cfRule type="duplicateValues" dxfId="1" priority="5436"/>
  </conditionalFormatting>
  <conditionalFormatting sqref="I60:J60">
    <cfRule type="duplicateValues" dxfId="0" priority="3091"/>
    <cfRule type="duplicateValues" dxfId="1" priority="5433"/>
  </conditionalFormatting>
  <conditionalFormatting sqref="I61:J61">
    <cfRule type="duplicateValues" dxfId="0" priority="3089"/>
    <cfRule type="duplicateValues" dxfId="1" priority="5431"/>
  </conditionalFormatting>
  <conditionalFormatting sqref="I62:J62">
    <cfRule type="duplicateValues" dxfId="0" priority="3087"/>
    <cfRule type="duplicateValues" dxfId="1" priority="5429"/>
  </conditionalFormatting>
  <conditionalFormatting sqref="I63:J63">
    <cfRule type="duplicateValues" dxfId="0" priority="3086"/>
    <cfRule type="duplicateValues" dxfId="1" priority="5428"/>
  </conditionalFormatting>
  <conditionalFormatting sqref="I64:J64">
    <cfRule type="duplicateValues" dxfId="0" priority="3085"/>
    <cfRule type="duplicateValues" dxfId="1" priority="5427"/>
  </conditionalFormatting>
  <conditionalFormatting sqref="I65:J65">
    <cfRule type="duplicateValues" dxfId="0" priority="3083"/>
    <cfRule type="duplicateValues" dxfId="1" priority="5425"/>
  </conditionalFormatting>
  <conditionalFormatting sqref="I66:J66">
    <cfRule type="duplicateValues" dxfId="0" priority="3082"/>
    <cfRule type="duplicateValues" dxfId="1" priority="5424"/>
  </conditionalFormatting>
  <conditionalFormatting sqref="I67:J67">
    <cfRule type="duplicateValues" dxfId="0" priority="3080"/>
    <cfRule type="duplicateValues" dxfId="1" priority="5422"/>
  </conditionalFormatting>
  <conditionalFormatting sqref="I68:J68">
    <cfRule type="duplicateValues" dxfId="0" priority="3074"/>
    <cfRule type="duplicateValues" dxfId="1" priority="5416"/>
  </conditionalFormatting>
  <conditionalFormatting sqref="I69:J69">
    <cfRule type="duplicateValues" dxfId="0" priority="3073"/>
    <cfRule type="duplicateValues" dxfId="1" priority="5415"/>
  </conditionalFormatting>
  <conditionalFormatting sqref="I70:J70">
    <cfRule type="duplicateValues" dxfId="0" priority="3072"/>
    <cfRule type="duplicateValues" dxfId="1" priority="5414"/>
  </conditionalFormatting>
  <conditionalFormatting sqref="I71:J71">
    <cfRule type="duplicateValues" dxfId="0" priority="3071"/>
    <cfRule type="duplicateValues" dxfId="1" priority="5413"/>
  </conditionalFormatting>
  <conditionalFormatting sqref="I72:J72">
    <cfRule type="duplicateValues" dxfId="0" priority="3070"/>
    <cfRule type="duplicateValues" dxfId="1" priority="5412"/>
  </conditionalFormatting>
  <conditionalFormatting sqref="I73:J73">
    <cfRule type="duplicateValues" dxfId="0" priority="3068"/>
    <cfRule type="duplicateValues" dxfId="1" priority="5410"/>
  </conditionalFormatting>
  <conditionalFormatting sqref="I74:J74">
    <cfRule type="duplicateValues" dxfId="0" priority="3067"/>
    <cfRule type="duplicateValues" dxfId="1" priority="5409"/>
  </conditionalFormatting>
  <conditionalFormatting sqref="I75:J75">
    <cfRule type="duplicateValues" dxfId="0" priority="3066"/>
    <cfRule type="duplicateValues" dxfId="1" priority="5408"/>
  </conditionalFormatting>
  <conditionalFormatting sqref="I76:J76">
    <cfRule type="duplicateValues" dxfId="0" priority="3064"/>
    <cfRule type="duplicateValues" dxfId="1" priority="5406"/>
  </conditionalFormatting>
  <conditionalFormatting sqref="I77:J77">
    <cfRule type="duplicateValues" dxfId="0" priority="3063"/>
    <cfRule type="duplicateValues" dxfId="1" priority="5405"/>
  </conditionalFormatting>
  <conditionalFormatting sqref="I78:J78">
    <cfRule type="duplicateValues" dxfId="0" priority="3062"/>
    <cfRule type="duplicateValues" dxfId="1" priority="5404"/>
  </conditionalFormatting>
  <conditionalFormatting sqref="I79:J79">
    <cfRule type="duplicateValues" dxfId="0" priority="3061"/>
    <cfRule type="duplicateValues" dxfId="1" priority="5403"/>
  </conditionalFormatting>
  <conditionalFormatting sqref="I80:J80">
    <cfRule type="duplicateValues" dxfId="0" priority="3060"/>
    <cfRule type="duplicateValues" dxfId="1" priority="5402"/>
  </conditionalFormatting>
  <conditionalFormatting sqref="I81:J81">
    <cfRule type="duplicateValues" dxfId="0" priority="3059"/>
    <cfRule type="duplicateValues" dxfId="1" priority="5401"/>
  </conditionalFormatting>
  <conditionalFormatting sqref="I82:J82">
    <cfRule type="duplicateValues" dxfId="0" priority="3058"/>
    <cfRule type="duplicateValues" dxfId="1" priority="5400"/>
  </conditionalFormatting>
  <conditionalFormatting sqref="I83:J83">
    <cfRule type="duplicateValues" dxfId="0" priority="3057"/>
    <cfRule type="duplicateValues" dxfId="1" priority="5399"/>
  </conditionalFormatting>
  <conditionalFormatting sqref="I84:J84">
    <cfRule type="duplicateValues" dxfId="0" priority="3055"/>
    <cfRule type="duplicateValues" dxfId="1" priority="5397"/>
  </conditionalFormatting>
  <conditionalFormatting sqref="I85:J85">
    <cfRule type="duplicateValues" dxfId="0" priority="3054"/>
    <cfRule type="duplicateValues" dxfId="1" priority="5396"/>
  </conditionalFormatting>
  <conditionalFormatting sqref="I86:J86">
    <cfRule type="duplicateValues" dxfId="0" priority="3053"/>
    <cfRule type="duplicateValues" dxfId="1" priority="5395"/>
  </conditionalFormatting>
  <conditionalFormatting sqref="I87:J87">
    <cfRule type="duplicateValues" dxfId="0" priority="3052"/>
    <cfRule type="duplicateValues" dxfId="1" priority="5394"/>
  </conditionalFormatting>
  <conditionalFormatting sqref="I88:J88">
    <cfRule type="duplicateValues" dxfId="0" priority="3048"/>
    <cfRule type="duplicateValues" dxfId="1" priority="5390"/>
  </conditionalFormatting>
  <conditionalFormatting sqref="I89:J89">
    <cfRule type="duplicateValues" dxfId="0" priority="3047"/>
    <cfRule type="duplicateValues" dxfId="1" priority="5389"/>
  </conditionalFormatting>
  <conditionalFormatting sqref="I90:J90">
    <cfRule type="duplicateValues" dxfId="0" priority="3046"/>
    <cfRule type="duplicateValues" dxfId="1" priority="5388"/>
  </conditionalFormatting>
  <conditionalFormatting sqref="I91:J91">
    <cfRule type="duplicateValues" dxfId="0" priority="3045"/>
    <cfRule type="duplicateValues" dxfId="1" priority="5387"/>
  </conditionalFormatting>
  <conditionalFormatting sqref="I92:J92">
    <cfRule type="duplicateValues" dxfId="0" priority="3044"/>
    <cfRule type="duplicateValues" dxfId="1" priority="5386"/>
  </conditionalFormatting>
  <conditionalFormatting sqref="I93:J93">
    <cfRule type="duplicateValues" dxfId="0" priority="3043"/>
    <cfRule type="duplicateValues" dxfId="1" priority="5385"/>
  </conditionalFormatting>
  <conditionalFormatting sqref="I94:J94">
    <cfRule type="duplicateValues" dxfId="0" priority="3042"/>
    <cfRule type="duplicateValues" dxfId="1" priority="5384"/>
  </conditionalFormatting>
  <conditionalFormatting sqref="I95:J95">
    <cfRule type="duplicateValues" dxfId="0" priority="3041"/>
    <cfRule type="duplicateValues" dxfId="1" priority="5383"/>
  </conditionalFormatting>
  <conditionalFormatting sqref="I96:J96">
    <cfRule type="duplicateValues" dxfId="0" priority="3040"/>
    <cfRule type="duplicateValues" dxfId="1" priority="5382"/>
  </conditionalFormatting>
  <conditionalFormatting sqref="I97:J97">
    <cfRule type="duplicateValues" dxfId="0" priority="3039"/>
    <cfRule type="duplicateValues" dxfId="1" priority="5381"/>
  </conditionalFormatting>
  <conditionalFormatting sqref="I98:J98">
    <cfRule type="duplicateValues" dxfId="0" priority="3038"/>
    <cfRule type="duplicateValues" dxfId="1" priority="5380"/>
  </conditionalFormatting>
  <conditionalFormatting sqref="I99:J99">
    <cfRule type="duplicateValues" dxfId="0" priority="3037"/>
    <cfRule type="duplicateValues" dxfId="1" priority="5379"/>
  </conditionalFormatting>
  <conditionalFormatting sqref="I100:J100">
    <cfRule type="duplicateValues" dxfId="0" priority="3036"/>
    <cfRule type="duplicateValues" dxfId="1" priority="5378"/>
  </conditionalFormatting>
  <conditionalFormatting sqref="I101:J101">
    <cfRule type="duplicateValues" dxfId="0" priority="3032"/>
    <cfRule type="duplicateValues" dxfId="1" priority="5374"/>
  </conditionalFormatting>
  <conditionalFormatting sqref="I102:J102">
    <cfRule type="duplicateValues" dxfId="0" priority="3031"/>
    <cfRule type="duplicateValues" dxfId="1" priority="5373"/>
  </conditionalFormatting>
  <conditionalFormatting sqref="I103:J103">
    <cfRule type="duplicateValues" dxfId="0" priority="3030"/>
    <cfRule type="duplicateValues" dxfId="1" priority="5372"/>
  </conditionalFormatting>
  <conditionalFormatting sqref="I104:J104">
    <cfRule type="duplicateValues" dxfId="0" priority="3024"/>
    <cfRule type="duplicateValues" dxfId="1" priority="5366"/>
  </conditionalFormatting>
  <conditionalFormatting sqref="I105:J105">
    <cfRule type="duplicateValues" dxfId="0" priority="3021"/>
    <cfRule type="duplicateValues" dxfId="1" priority="5363"/>
  </conditionalFormatting>
  <conditionalFormatting sqref="I106:J106">
    <cfRule type="duplicateValues" dxfId="0" priority="3020"/>
    <cfRule type="duplicateValues" dxfId="1" priority="5362"/>
  </conditionalFormatting>
  <conditionalFormatting sqref="I107:J107">
    <cfRule type="duplicateValues" dxfId="0" priority="3018"/>
    <cfRule type="duplicateValues" dxfId="1" priority="5360"/>
  </conditionalFormatting>
  <conditionalFormatting sqref="I108:J108">
    <cfRule type="duplicateValues" dxfId="0" priority="3017"/>
    <cfRule type="duplicateValues" dxfId="1" priority="5359"/>
  </conditionalFormatting>
  <conditionalFormatting sqref="I109:J109">
    <cfRule type="duplicateValues" dxfId="0" priority="3016"/>
    <cfRule type="duplicateValues" dxfId="1" priority="5358"/>
  </conditionalFormatting>
  <conditionalFormatting sqref="I110:J110">
    <cfRule type="duplicateValues" dxfId="0" priority="3015"/>
    <cfRule type="duplicateValues" dxfId="1" priority="5357"/>
  </conditionalFormatting>
  <conditionalFormatting sqref="I111:J111">
    <cfRule type="duplicateValues" dxfId="0" priority="3010"/>
    <cfRule type="duplicateValues" dxfId="1" priority="5352"/>
  </conditionalFormatting>
  <conditionalFormatting sqref="I112:J112">
    <cfRule type="duplicateValues" dxfId="0" priority="3008"/>
    <cfRule type="duplicateValues" dxfId="1" priority="5350"/>
  </conditionalFormatting>
  <conditionalFormatting sqref="I113:J113">
    <cfRule type="duplicateValues" dxfId="0" priority="3006"/>
    <cfRule type="duplicateValues" dxfId="1" priority="5348"/>
  </conditionalFormatting>
  <conditionalFormatting sqref="I114:J114">
    <cfRule type="duplicateValues" dxfId="0" priority="3005"/>
    <cfRule type="duplicateValues" dxfId="1" priority="5347"/>
  </conditionalFormatting>
  <conditionalFormatting sqref="I115:J115">
    <cfRule type="duplicateValues" dxfId="0" priority="3004"/>
    <cfRule type="duplicateValues" dxfId="1" priority="5346"/>
  </conditionalFormatting>
  <conditionalFormatting sqref="I116:J116">
    <cfRule type="duplicateValues" dxfId="0" priority="3002"/>
    <cfRule type="duplicateValues" dxfId="1" priority="5344"/>
  </conditionalFormatting>
  <conditionalFormatting sqref="I117:J117">
    <cfRule type="duplicateValues" dxfId="0" priority="2999"/>
    <cfRule type="duplicateValues" dxfId="1" priority="5341"/>
  </conditionalFormatting>
  <conditionalFormatting sqref="I118:J118">
    <cfRule type="duplicateValues" dxfId="0" priority="2997"/>
    <cfRule type="duplicateValues" dxfId="1" priority="5339"/>
  </conditionalFormatting>
  <conditionalFormatting sqref="I119:J119">
    <cfRule type="duplicateValues" dxfId="0" priority="2996"/>
    <cfRule type="duplicateValues" dxfId="1" priority="5338"/>
  </conditionalFormatting>
  <conditionalFormatting sqref="I120:J120">
    <cfRule type="duplicateValues" dxfId="0" priority="2993"/>
    <cfRule type="duplicateValues" dxfId="1" priority="5335"/>
  </conditionalFormatting>
  <conditionalFormatting sqref="I121:J121">
    <cfRule type="duplicateValues" dxfId="0" priority="2992"/>
    <cfRule type="duplicateValues" dxfId="1" priority="5334"/>
  </conditionalFormatting>
  <conditionalFormatting sqref="I122:J122">
    <cfRule type="duplicateValues" dxfId="0" priority="2991"/>
    <cfRule type="duplicateValues" dxfId="1" priority="5333"/>
  </conditionalFormatting>
  <conditionalFormatting sqref="I123:J123">
    <cfRule type="duplicateValues" dxfId="0" priority="2989"/>
    <cfRule type="duplicateValues" dxfId="1" priority="5331"/>
  </conditionalFormatting>
  <conditionalFormatting sqref="I124:J124">
    <cfRule type="duplicateValues" dxfId="0" priority="2987"/>
    <cfRule type="duplicateValues" dxfId="1" priority="5329"/>
  </conditionalFormatting>
  <conditionalFormatting sqref="I125:J125">
    <cfRule type="duplicateValues" dxfId="0" priority="2985"/>
    <cfRule type="duplicateValues" dxfId="1" priority="5327"/>
  </conditionalFormatting>
  <conditionalFormatting sqref="I126:J126">
    <cfRule type="duplicateValues" dxfId="0" priority="2984"/>
    <cfRule type="duplicateValues" dxfId="1" priority="5326"/>
  </conditionalFormatting>
  <conditionalFormatting sqref="I127:J127">
    <cfRule type="duplicateValues" dxfId="0" priority="2983"/>
    <cfRule type="duplicateValues" dxfId="1" priority="5325"/>
  </conditionalFormatting>
  <conditionalFormatting sqref="I128:J128">
    <cfRule type="duplicateValues" dxfId="0" priority="2982"/>
    <cfRule type="duplicateValues" dxfId="1" priority="5324"/>
  </conditionalFormatting>
  <conditionalFormatting sqref="I129:J129">
    <cfRule type="duplicateValues" dxfId="0" priority="2981"/>
    <cfRule type="duplicateValues" dxfId="1" priority="5323"/>
  </conditionalFormatting>
  <conditionalFormatting sqref="I130:J130">
    <cfRule type="duplicateValues" dxfId="0" priority="2980"/>
    <cfRule type="duplicateValues" dxfId="1" priority="5322"/>
  </conditionalFormatting>
  <conditionalFormatting sqref="I131:J131">
    <cfRule type="duplicateValues" dxfId="0" priority="2979"/>
    <cfRule type="duplicateValues" dxfId="1" priority="5321"/>
  </conditionalFormatting>
  <conditionalFormatting sqref="I132:J132">
    <cfRule type="duplicateValues" dxfId="0" priority="2978"/>
    <cfRule type="duplicateValues" dxfId="1" priority="5320"/>
  </conditionalFormatting>
  <conditionalFormatting sqref="I133:J133">
    <cfRule type="duplicateValues" dxfId="0" priority="2977"/>
    <cfRule type="duplicateValues" dxfId="1" priority="5319"/>
  </conditionalFormatting>
  <conditionalFormatting sqref="I134:J134">
    <cfRule type="duplicateValues" dxfId="0" priority="2976"/>
    <cfRule type="duplicateValues" dxfId="1" priority="5318"/>
  </conditionalFormatting>
  <conditionalFormatting sqref="I135:J135">
    <cfRule type="duplicateValues" dxfId="0" priority="2975"/>
    <cfRule type="duplicateValues" dxfId="1" priority="5317"/>
  </conditionalFormatting>
  <conditionalFormatting sqref="I136:J136">
    <cfRule type="duplicateValues" dxfId="0" priority="2974"/>
    <cfRule type="duplicateValues" dxfId="1" priority="5316"/>
  </conditionalFormatting>
  <conditionalFormatting sqref="I137:J137">
    <cfRule type="duplicateValues" dxfId="0" priority="2973"/>
    <cfRule type="duplicateValues" dxfId="1" priority="5315"/>
  </conditionalFormatting>
  <conditionalFormatting sqref="I138:J138">
    <cfRule type="duplicateValues" dxfId="0" priority="2972"/>
    <cfRule type="duplicateValues" dxfId="1" priority="5314"/>
  </conditionalFormatting>
  <conditionalFormatting sqref="I139:J139">
    <cfRule type="duplicateValues" dxfId="0" priority="2969"/>
    <cfRule type="duplicateValues" dxfId="1" priority="5311"/>
  </conditionalFormatting>
  <conditionalFormatting sqref="I140:J140">
    <cfRule type="duplicateValues" dxfId="0" priority="2968"/>
    <cfRule type="duplicateValues" dxfId="1" priority="5310"/>
  </conditionalFormatting>
  <conditionalFormatting sqref="I141:J141">
    <cfRule type="duplicateValues" dxfId="0" priority="2967"/>
    <cfRule type="duplicateValues" dxfId="1" priority="5309"/>
  </conditionalFormatting>
  <conditionalFormatting sqref="I142:J142">
    <cfRule type="duplicateValues" dxfId="0" priority="2964"/>
    <cfRule type="duplicateValues" dxfId="1" priority="5306"/>
  </conditionalFormatting>
  <conditionalFormatting sqref="I143:J143">
    <cfRule type="duplicateValues" dxfId="0" priority="2963"/>
    <cfRule type="duplicateValues" dxfId="1" priority="5305"/>
  </conditionalFormatting>
  <conditionalFormatting sqref="I144:J144">
    <cfRule type="duplicateValues" dxfId="0" priority="2962"/>
    <cfRule type="duplicateValues" dxfId="1" priority="5304"/>
  </conditionalFormatting>
  <conditionalFormatting sqref="I145:J145">
    <cfRule type="duplicateValues" dxfId="0" priority="2961"/>
    <cfRule type="duplicateValues" dxfId="1" priority="5303"/>
  </conditionalFormatting>
  <conditionalFormatting sqref="I146:J146">
    <cfRule type="duplicateValues" dxfId="0" priority="2959"/>
    <cfRule type="duplicateValues" dxfId="1" priority="5301"/>
  </conditionalFormatting>
  <conditionalFormatting sqref="I147:J147">
    <cfRule type="duplicateValues" dxfId="0" priority="613"/>
    <cfRule type="duplicateValues" dxfId="1" priority="614"/>
  </conditionalFormatting>
  <conditionalFormatting sqref="I148:J148">
    <cfRule type="duplicateValues" dxfId="0" priority="2957"/>
    <cfRule type="duplicateValues" dxfId="1" priority="5299"/>
  </conditionalFormatting>
  <conditionalFormatting sqref="I149:J149">
    <cfRule type="duplicateValues" dxfId="0" priority="2956"/>
    <cfRule type="duplicateValues" dxfId="1" priority="5298"/>
  </conditionalFormatting>
  <conditionalFormatting sqref="I150:J150">
    <cfRule type="duplicateValues" dxfId="0" priority="2955"/>
    <cfRule type="duplicateValues" dxfId="1" priority="5297"/>
  </conditionalFormatting>
  <conditionalFormatting sqref="I151:J151">
    <cfRule type="duplicateValues" dxfId="0" priority="2954"/>
    <cfRule type="duplicateValues" dxfId="1" priority="5296"/>
  </conditionalFormatting>
  <conditionalFormatting sqref="I152:J152">
    <cfRule type="duplicateValues" dxfId="0" priority="2950"/>
    <cfRule type="duplicateValues" dxfId="1" priority="5292"/>
  </conditionalFormatting>
  <conditionalFormatting sqref="I153:J153">
    <cfRule type="duplicateValues" dxfId="0" priority="2949"/>
    <cfRule type="duplicateValues" dxfId="1" priority="5291"/>
  </conditionalFormatting>
  <conditionalFormatting sqref="I154:J154">
    <cfRule type="duplicateValues" dxfId="0" priority="2945"/>
    <cfRule type="duplicateValues" dxfId="1" priority="5287"/>
  </conditionalFormatting>
  <conditionalFormatting sqref="I155:J155">
    <cfRule type="duplicateValues" dxfId="0" priority="2944"/>
    <cfRule type="duplicateValues" dxfId="1" priority="5286"/>
  </conditionalFormatting>
  <conditionalFormatting sqref="I156:J156">
    <cfRule type="duplicateValues" dxfId="0" priority="2943"/>
    <cfRule type="duplicateValues" dxfId="1" priority="5285"/>
  </conditionalFormatting>
  <conditionalFormatting sqref="I157:J157">
    <cfRule type="duplicateValues" dxfId="0" priority="2942"/>
    <cfRule type="duplicateValues" dxfId="1" priority="5284"/>
  </conditionalFormatting>
  <conditionalFormatting sqref="I158:J158">
    <cfRule type="duplicateValues" dxfId="0" priority="2941"/>
    <cfRule type="duplicateValues" dxfId="1" priority="5283"/>
  </conditionalFormatting>
  <conditionalFormatting sqref="I159:J159">
    <cfRule type="duplicateValues" dxfId="0" priority="2939"/>
    <cfRule type="duplicateValues" dxfId="1" priority="5281"/>
  </conditionalFormatting>
  <conditionalFormatting sqref="I160:J160">
    <cfRule type="duplicateValues" dxfId="0" priority="2937"/>
    <cfRule type="duplicateValues" dxfId="1" priority="5279"/>
  </conditionalFormatting>
  <conditionalFormatting sqref="I161:J161">
    <cfRule type="duplicateValues" dxfId="0" priority="2936"/>
    <cfRule type="duplicateValues" dxfId="1" priority="5278"/>
  </conditionalFormatting>
  <conditionalFormatting sqref="I162:J162">
    <cfRule type="duplicateValues" dxfId="0" priority="2935"/>
    <cfRule type="duplicateValues" dxfId="1" priority="5277"/>
  </conditionalFormatting>
  <conditionalFormatting sqref="I163:J163">
    <cfRule type="duplicateValues" dxfId="0" priority="2933"/>
    <cfRule type="duplicateValues" dxfId="1" priority="5275"/>
  </conditionalFormatting>
  <conditionalFormatting sqref="I164:J164">
    <cfRule type="duplicateValues" dxfId="0" priority="2932"/>
    <cfRule type="duplicateValues" dxfId="1" priority="5274"/>
  </conditionalFormatting>
  <conditionalFormatting sqref="I165:J165">
    <cfRule type="duplicateValues" dxfId="0" priority="2931"/>
    <cfRule type="duplicateValues" dxfId="1" priority="5273"/>
  </conditionalFormatting>
  <conditionalFormatting sqref="I166:J166">
    <cfRule type="duplicateValues" dxfId="0" priority="2929"/>
    <cfRule type="duplicateValues" dxfId="1" priority="5271"/>
  </conditionalFormatting>
  <conditionalFormatting sqref="I167:J167">
    <cfRule type="duplicateValues" dxfId="0" priority="2928"/>
    <cfRule type="duplicateValues" dxfId="1" priority="5270"/>
  </conditionalFormatting>
  <conditionalFormatting sqref="I168:J168">
    <cfRule type="duplicateValues" dxfId="0" priority="2926"/>
    <cfRule type="duplicateValues" dxfId="1" priority="5268"/>
  </conditionalFormatting>
  <conditionalFormatting sqref="I169:J169">
    <cfRule type="duplicateValues" dxfId="0" priority="2925"/>
    <cfRule type="duplicateValues" dxfId="1" priority="5267"/>
  </conditionalFormatting>
  <conditionalFormatting sqref="I170:J170">
    <cfRule type="duplicateValues" dxfId="0" priority="2924"/>
    <cfRule type="duplicateValues" dxfId="1" priority="5266"/>
  </conditionalFormatting>
  <conditionalFormatting sqref="I171:J171">
    <cfRule type="duplicateValues" dxfId="0" priority="2923"/>
    <cfRule type="duplicateValues" dxfId="1" priority="5265"/>
  </conditionalFormatting>
  <conditionalFormatting sqref="I172:J172">
    <cfRule type="duplicateValues" dxfId="0" priority="2922"/>
    <cfRule type="duplicateValues" dxfId="1" priority="5264"/>
  </conditionalFormatting>
  <conditionalFormatting sqref="I173:J173">
    <cfRule type="duplicateValues" dxfId="0" priority="2921"/>
    <cfRule type="duplicateValues" dxfId="1" priority="5263"/>
  </conditionalFormatting>
  <conditionalFormatting sqref="I174:J174">
    <cfRule type="duplicateValues" dxfId="0" priority="2920"/>
    <cfRule type="duplicateValues" dxfId="1" priority="5262"/>
  </conditionalFormatting>
  <conditionalFormatting sqref="I175:J175">
    <cfRule type="duplicateValues" dxfId="0" priority="2919"/>
    <cfRule type="duplicateValues" dxfId="1" priority="5261"/>
  </conditionalFormatting>
  <conditionalFormatting sqref="I176:J176">
    <cfRule type="duplicateValues" dxfId="0" priority="2916"/>
    <cfRule type="duplicateValues" dxfId="1" priority="5258"/>
  </conditionalFormatting>
  <conditionalFormatting sqref="I177:J177">
    <cfRule type="duplicateValues" dxfId="0" priority="2914"/>
    <cfRule type="duplicateValues" dxfId="1" priority="5256"/>
  </conditionalFormatting>
  <conditionalFormatting sqref="I178:J178">
    <cfRule type="duplicateValues" dxfId="0" priority="2912"/>
    <cfRule type="duplicateValues" dxfId="1" priority="5254"/>
  </conditionalFormatting>
  <conditionalFormatting sqref="I179:J179">
    <cfRule type="duplicateValues" dxfId="0" priority="2911"/>
    <cfRule type="duplicateValues" dxfId="1" priority="5253"/>
  </conditionalFormatting>
  <conditionalFormatting sqref="I180:J180">
    <cfRule type="duplicateValues" dxfId="0" priority="2908"/>
    <cfRule type="duplicateValues" dxfId="1" priority="5250"/>
  </conditionalFormatting>
  <conditionalFormatting sqref="I181:J181">
    <cfRule type="duplicateValues" dxfId="0" priority="2907"/>
    <cfRule type="duplicateValues" dxfId="1" priority="5249"/>
  </conditionalFormatting>
  <conditionalFormatting sqref="I182:J182">
    <cfRule type="duplicateValues" dxfId="0" priority="2905"/>
    <cfRule type="duplicateValues" dxfId="1" priority="5247"/>
  </conditionalFormatting>
  <conditionalFormatting sqref="I183:J183">
    <cfRule type="duplicateValues" dxfId="0" priority="2904"/>
    <cfRule type="duplicateValues" dxfId="1" priority="5246"/>
  </conditionalFormatting>
  <conditionalFormatting sqref="I184:J184">
    <cfRule type="duplicateValues" dxfId="0" priority="2902"/>
    <cfRule type="duplicateValues" dxfId="1" priority="5244"/>
  </conditionalFormatting>
  <conditionalFormatting sqref="I185:J185">
    <cfRule type="duplicateValues" dxfId="0" priority="2901"/>
    <cfRule type="duplicateValues" dxfId="1" priority="5243"/>
  </conditionalFormatting>
  <conditionalFormatting sqref="I186:J186">
    <cfRule type="duplicateValues" dxfId="0" priority="2900"/>
    <cfRule type="duplicateValues" dxfId="1" priority="5242"/>
  </conditionalFormatting>
  <conditionalFormatting sqref="I187:J187">
    <cfRule type="duplicateValues" dxfId="0" priority="2899"/>
    <cfRule type="duplicateValues" dxfId="1" priority="5241"/>
  </conditionalFormatting>
  <conditionalFormatting sqref="I188:J188">
    <cfRule type="duplicateValues" dxfId="0" priority="2898"/>
    <cfRule type="duplicateValues" dxfId="1" priority="5240"/>
  </conditionalFormatting>
  <conditionalFormatting sqref="I189:J189">
    <cfRule type="duplicateValues" dxfId="0" priority="2897"/>
    <cfRule type="duplicateValues" dxfId="1" priority="5239"/>
  </conditionalFormatting>
  <conditionalFormatting sqref="I190:J190">
    <cfRule type="duplicateValues" dxfId="0" priority="2896"/>
    <cfRule type="duplicateValues" dxfId="1" priority="5238"/>
  </conditionalFormatting>
  <conditionalFormatting sqref="I191:J191">
    <cfRule type="duplicateValues" dxfId="0" priority="2894"/>
    <cfRule type="duplicateValues" dxfId="1" priority="5236"/>
  </conditionalFormatting>
  <conditionalFormatting sqref="I192:J192">
    <cfRule type="duplicateValues" dxfId="0" priority="2889"/>
    <cfRule type="duplicateValues" dxfId="1" priority="5231"/>
  </conditionalFormatting>
  <conditionalFormatting sqref="I193:J193">
    <cfRule type="duplicateValues" dxfId="0" priority="2888"/>
    <cfRule type="duplicateValues" dxfId="1" priority="5230"/>
  </conditionalFormatting>
  <conditionalFormatting sqref="I194:J194">
    <cfRule type="duplicateValues" dxfId="0" priority="2887"/>
    <cfRule type="duplicateValues" dxfId="1" priority="5229"/>
  </conditionalFormatting>
  <conditionalFormatting sqref="I195:J195">
    <cfRule type="duplicateValues" dxfId="0" priority="2886"/>
    <cfRule type="duplicateValues" dxfId="1" priority="5228"/>
  </conditionalFormatting>
  <conditionalFormatting sqref="I196:J196">
    <cfRule type="duplicateValues" dxfId="0" priority="2885"/>
    <cfRule type="duplicateValues" dxfId="1" priority="5227"/>
  </conditionalFormatting>
  <conditionalFormatting sqref="I197:J197">
    <cfRule type="duplicateValues" dxfId="0" priority="2884"/>
    <cfRule type="duplicateValues" dxfId="1" priority="5226"/>
  </conditionalFormatting>
  <conditionalFormatting sqref="I198:J198">
    <cfRule type="duplicateValues" dxfId="0" priority="2883"/>
    <cfRule type="duplicateValues" dxfId="1" priority="5225"/>
  </conditionalFormatting>
  <conditionalFormatting sqref="I199:J199">
    <cfRule type="duplicateValues" dxfId="0" priority="2880"/>
    <cfRule type="duplicateValues" dxfId="1" priority="5222"/>
  </conditionalFormatting>
  <conditionalFormatting sqref="I200:J200">
    <cfRule type="duplicateValues" dxfId="0" priority="2879"/>
    <cfRule type="duplicateValues" dxfId="1" priority="5221"/>
  </conditionalFormatting>
  <conditionalFormatting sqref="I201:J201">
    <cfRule type="duplicateValues" dxfId="0" priority="2878"/>
    <cfRule type="duplicateValues" dxfId="1" priority="5220"/>
  </conditionalFormatting>
  <conditionalFormatting sqref="I202:J202">
    <cfRule type="duplicateValues" dxfId="0" priority="2877"/>
    <cfRule type="duplicateValues" dxfId="1" priority="5219"/>
  </conditionalFormatting>
  <conditionalFormatting sqref="I203:J203">
    <cfRule type="duplicateValues" dxfId="0" priority="2876"/>
    <cfRule type="duplicateValues" dxfId="1" priority="5218"/>
  </conditionalFormatting>
  <conditionalFormatting sqref="I204:J204">
    <cfRule type="duplicateValues" dxfId="0" priority="2874"/>
    <cfRule type="duplicateValues" dxfId="1" priority="5216"/>
  </conditionalFormatting>
  <conditionalFormatting sqref="I205:J205">
    <cfRule type="duplicateValues" dxfId="0" priority="2873"/>
    <cfRule type="duplicateValues" dxfId="1" priority="5215"/>
  </conditionalFormatting>
  <conditionalFormatting sqref="I206:J206">
    <cfRule type="duplicateValues" dxfId="0" priority="2871"/>
    <cfRule type="duplicateValues" dxfId="1" priority="5213"/>
  </conditionalFormatting>
  <conditionalFormatting sqref="I207:J207">
    <cfRule type="duplicateValues" dxfId="0" priority="2870"/>
    <cfRule type="duplicateValues" dxfId="1" priority="5212"/>
  </conditionalFormatting>
  <conditionalFormatting sqref="I208:J208">
    <cfRule type="duplicateValues" dxfId="0" priority="2869"/>
    <cfRule type="duplicateValues" dxfId="1" priority="5211"/>
  </conditionalFormatting>
  <conditionalFormatting sqref="I209:J209">
    <cfRule type="duplicateValues" dxfId="0" priority="2867"/>
    <cfRule type="duplicateValues" dxfId="1" priority="5209"/>
  </conditionalFormatting>
  <conditionalFormatting sqref="I210:J210">
    <cfRule type="duplicateValues" dxfId="0" priority="2866"/>
    <cfRule type="duplicateValues" dxfId="1" priority="5208"/>
  </conditionalFormatting>
  <conditionalFormatting sqref="I211:J211">
    <cfRule type="duplicateValues" dxfId="0" priority="2865"/>
    <cfRule type="duplicateValues" dxfId="1" priority="5207"/>
  </conditionalFormatting>
  <conditionalFormatting sqref="I212:J212">
    <cfRule type="duplicateValues" dxfId="0" priority="2864"/>
    <cfRule type="duplicateValues" dxfId="1" priority="5206"/>
  </conditionalFormatting>
  <conditionalFormatting sqref="I213:J213">
    <cfRule type="duplicateValues" dxfId="0" priority="2862"/>
    <cfRule type="duplicateValues" dxfId="1" priority="5204"/>
  </conditionalFormatting>
  <conditionalFormatting sqref="I214:J214">
    <cfRule type="duplicateValues" dxfId="0" priority="2861"/>
    <cfRule type="duplicateValues" dxfId="1" priority="5203"/>
  </conditionalFormatting>
  <conditionalFormatting sqref="I215:J215">
    <cfRule type="duplicateValues" dxfId="0" priority="2860"/>
    <cfRule type="duplicateValues" dxfId="1" priority="5202"/>
  </conditionalFormatting>
  <conditionalFormatting sqref="I216:J216">
    <cfRule type="duplicateValues" dxfId="0" priority="2858"/>
    <cfRule type="duplicateValues" dxfId="1" priority="5200"/>
  </conditionalFormatting>
  <conditionalFormatting sqref="I217:J217">
    <cfRule type="duplicateValues" dxfId="0" priority="619"/>
    <cfRule type="duplicateValues" dxfId="1" priority="620"/>
  </conditionalFormatting>
  <conditionalFormatting sqref="I218:J218">
    <cfRule type="duplicateValues" dxfId="0" priority="2853"/>
    <cfRule type="duplicateValues" dxfId="1" priority="5195"/>
  </conditionalFormatting>
  <conditionalFormatting sqref="I219:J219">
    <cfRule type="duplicateValues" dxfId="0" priority="2851"/>
    <cfRule type="duplicateValues" dxfId="1" priority="5193"/>
  </conditionalFormatting>
  <conditionalFormatting sqref="I220:J220">
    <cfRule type="duplicateValues" dxfId="0" priority="2849"/>
    <cfRule type="duplicateValues" dxfId="1" priority="5191"/>
  </conditionalFormatting>
  <conditionalFormatting sqref="I221:J221">
    <cfRule type="duplicateValues" dxfId="0" priority="763"/>
    <cfRule type="duplicateValues" dxfId="1" priority="764"/>
  </conditionalFormatting>
  <conditionalFormatting sqref="I222:J222">
    <cfRule type="duplicateValues" dxfId="0" priority="2847"/>
    <cfRule type="duplicateValues" dxfId="1" priority="5189"/>
  </conditionalFormatting>
  <conditionalFormatting sqref="I223:J223">
    <cfRule type="duplicateValues" dxfId="0" priority="2846"/>
    <cfRule type="duplicateValues" dxfId="1" priority="5188"/>
  </conditionalFormatting>
  <conditionalFormatting sqref="I224:J224">
    <cfRule type="duplicateValues" dxfId="0" priority="2844"/>
    <cfRule type="duplicateValues" dxfId="1" priority="5186"/>
  </conditionalFormatting>
  <conditionalFormatting sqref="I225:J225">
    <cfRule type="duplicateValues" dxfId="0" priority="2842"/>
    <cfRule type="duplicateValues" dxfId="1" priority="5184"/>
  </conditionalFormatting>
  <conditionalFormatting sqref="I226:J226">
    <cfRule type="duplicateValues" dxfId="0" priority="2841"/>
    <cfRule type="duplicateValues" dxfId="1" priority="5183"/>
  </conditionalFormatting>
  <conditionalFormatting sqref="I227:J227">
    <cfRule type="duplicateValues" dxfId="0" priority="2840"/>
    <cfRule type="duplicateValues" dxfId="1" priority="5182"/>
  </conditionalFormatting>
  <conditionalFormatting sqref="I228:J228">
    <cfRule type="duplicateValues" dxfId="0" priority="2839"/>
    <cfRule type="duplicateValues" dxfId="1" priority="5181"/>
  </conditionalFormatting>
  <conditionalFormatting sqref="I229:J229">
    <cfRule type="duplicateValues" dxfId="0" priority="2838"/>
    <cfRule type="duplicateValues" dxfId="1" priority="5180"/>
  </conditionalFormatting>
  <conditionalFormatting sqref="I230:J230">
    <cfRule type="duplicateValues" dxfId="0" priority="2836"/>
    <cfRule type="duplicateValues" dxfId="1" priority="5178"/>
  </conditionalFormatting>
  <conditionalFormatting sqref="I231:J231">
    <cfRule type="duplicateValues" dxfId="0" priority="2833"/>
    <cfRule type="duplicateValues" dxfId="1" priority="5175"/>
  </conditionalFormatting>
  <conditionalFormatting sqref="I232:J232">
    <cfRule type="duplicateValues" dxfId="0" priority="2832"/>
    <cfRule type="duplicateValues" dxfId="1" priority="5174"/>
  </conditionalFormatting>
  <conditionalFormatting sqref="I233:J233">
    <cfRule type="duplicateValues" dxfId="0" priority="2831"/>
    <cfRule type="duplicateValues" dxfId="1" priority="5173"/>
  </conditionalFormatting>
  <conditionalFormatting sqref="I234:J234">
    <cfRule type="duplicateValues" dxfId="0" priority="2830"/>
    <cfRule type="duplicateValues" dxfId="1" priority="5172"/>
  </conditionalFormatting>
  <conditionalFormatting sqref="I235:J235">
    <cfRule type="duplicateValues" dxfId="0" priority="2828"/>
    <cfRule type="duplicateValues" dxfId="1" priority="5170"/>
  </conditionalFormatting>
  <conditionalFormatting sqref="I236:J236">
    <cfRule type="duplicateValues" dxfId="0" priority="2827"/>
    <cfRule type="duplicateValues" dxfId="1" priority="5169"/>
  </conditionalFormatting>
  <conditionalFormatting sqref="I237:J237">
    <cfRule type="duplicateValues" dxfId="0" priority="2826"/>
    <cfRule type="duplicateValues" dxfId="1" priority="5168"/>
  </conditionalFormatting>
  <conditionalFormatting sqref="I238:J238">
    <cfRule type="duplicateValues" dxfId="0" priority="2825"/>
    <cfRule type="duplicateValues" dxfId="1" priority="5167"/>
  </conditionalFormatting>
  <conditionalFormatting sqref="I239:J239">
    <cfRule type="duplicateValues" dxfId="0" priority="2822"/>
    <cfRule type="duplicateValues" dxfId="1" priority="5164"/>
  </conditionalFormatting>
  <conditionalFormatting sqref="I240:J240">
    <cfRule type="duplicateValues" dxfId="0" priority="2820"/>
    <cfRule type="duplicateValues" dxfId="1" priority="5162"/>
  </conditionalFormatting>
  <conditionalFormatting sqref="I241:J241">
    <cfRule type="duplicateValues" dxfId="0" priority="2819"/>
    <cfRule type="duplicateValues" dxfId="1" priority="5161"/>
  </conditionalFormatting>
  <conditionalFormatting sqref="I242:J242">
    <cfRule type="duplicateValues" dxfId="0" priority="2818"/>
    <cfRule type="duplicateValues" dxfId="1" priority="5160"/>
  </conditionalFormatting>
  <conditionalFormatting sqref="I243:J243">
    <cfRule type="duplicateValues" dxfId="0" priority="2817"/>
    <cfRule type="duplicateValues" dxfId="1" priority="5159"/>
  </conditionalFormatting>
  <conditionalFormatting sqref="I244:J244">
    <cfRule type="duplicateValues" dxfId="0" priority="2814"/>
    <cfRule type="duplicateValues" dxfId="1" priority="5156"/>
  </conditionalFormatting>
  <conditionalFormatting sqref="I245:J245">
    <cfRule type="duplicateValues" dxfId="0" priority="2811"/>
    <cfRule type="duplicateValues" dxfId="1" priority="5153"/>
  </conditionalFormatting>
  <conditionalFormatting sqref="I246:J246">
    <cfRule type="duplicateValues" dxfId="0" priority="2807"/>
    <cfRule type="duplicateValues" dxfId="1" priority="5149"/>
  </conditionalFormatting>
  <conditionalFormatting sqref="I247:J247">
    <cfRule type="duplicateValues" dxfId="0" priority="2806"/>
    <cfRule type="duplicateValues" dxfId="1" priority="5148"/>
  </conditionalFormatting>
  <conditionalFormatting sqref="I248:J248">
    <cfRule type="duplicateValues" dxfId="0" priority="2805"/>
    <cfRule type="duplicateValues" dxfId="1" priority="5147"/>
  </conditionalFormatting>
  <conditionalFormatting sqref="I249:J249">
    <cfRule type="duplicateValues" dxfId="0" priority="2804"/>
    <cfRule type="duplicateValues" dxfId="1" priority="5146"/>
  </conditionalFormatting>
  <conditionalFormatting sqref="I250:J250">
    <cfRule type="duplicateValues" dxfId="0" priority="2801"/>
    <cfRule type="duplicateValues" dxfId="1" priority="5143"/>
  </conditionalFormatting>
  <conditionalFormatting sqref="I251:J251">
    <cfRule type="duplicateValues" dxfId="0" priority="2800"/>
    <cfRule type="duplicateValues" dxfId="1" priority="5142"/>
  </conditionalFormatting>
  <conditionalFormatting sqref="I252:J252">
    <cfRule type="duplicateValues" dxfId="0" priority="2799"/>
    <cfRule type="duplicateValues" dxfId="1" priority="5141"/>
  </conditionalFormatting>
  <conditionalFormatting sqref="I253:J253">
    <cfRule type="duplicateValues" dxfId="0" priority="2798"/>
    <cfRule type="duplicateValues" dxfId="1" priority="5140"/>
  </conditionalFormatting>
  <conditionalFormatting sqref="I254:J254">
    <cfRule type="duplicateValues" dxfId="0" priority="2794"/>
    <cfRule type="duplicateValues" dxfId="1" priority="5136"/>
  </conditionalFormatting>
  <conditionalFormatting sqref="I255:J255">
    <cfRule type="duplicateValues" dxfId="0" priority="2793"/>
    <cfRule type="duplicateValues" dxfId="1" priority="5135"/>
  </conditionalFormatting>
  <conditionalFormatting sqref="I256:J256">
    <cfRule type="duplicateValues" dxfId="0" priority="2792"/>
    <cfRule type="duplicateValues" dxfId="1" priority="5134"/>
  </conditionalFormatting>
  <conditionalFormatting sqref="I257:J257">
    <cfRule type="duplicateValues" dxfId="0" priority="2789"/>
    <cfRule type="duplicateValues" dxfId="1" priority="5131"/>
  </conditionalFormatting>
  <conditionalFormatting sqref="I258:J258">
    <cfRule type="duplicateValues" dxfId="0" priority="2788"/>
    <cfRule type="duplicateValues" dxfId="1" priority="5130"/>
  </conditionalFormatting>
  <conditionalFormatting sqref="I259:J259">
    <cfRule type="duplicateValues" dxfId="0" priority="2786"/>
    <cfRule type="duplicateValues" dxfId="1" priority="5128"/>
  </conditionalFormatting>
  <conditionalFormatting sqref="I260:J260">
    <cfRule type="duplicateValues" dxfId="0" priority="2785"/>
    <cfRule type="duplicateValues" dxfId="1" priority="5127"/>
  </conditionalFormatting>
  <conditionalFormatting sqref="I261:J261">
    <cfRule type="duplicateValues" dxfId="0" priority="2784"/>
    <cfRule type="duplicateValues" dxfId="1" priority="5126"/>
  </conditionalFormatting>
  <conditionalFormatting sqref="I262:J262">
    <cfRule type="duplicateValues" dxfId="0" priority="2783"/>
    <cfRule type="duplicateValues" dxfId="1" priority="5125"/>
  </conditionalFormatting>
  <conditionalFormatting sqref="I263:J263">
    <cfRule type="duplicateValues" dxfId="0" priority="2781"/>
    <cfRule type="duplicateValues" dxfId="1" priority="5123"/>
  </conditionalFormatting>
  <conditionalFormatting sqref="I264:J264">
    <cfRule type="duplicateValues" dxfId="0" priority="2780"/>
    <cfRule type="duplicateValues" dxfId="1" priority="5122"/>
  </conditionalFormatting>
  <conditionalFormatting sqref="I265:J265">
    <cfRule type="duplicateValues" dxfId="0" priority="2778"/>
    <cfRule type="duplicateValues" dxfId="1" priority="5120"/>
  </conditionalFormatting>
  <conditionalFormatting sqref="I266:J266">
    <cfRule type="duplicateValues" dxfId="0" priority="2777"/>
    <cfRule type="duplicateValues" dxfId="1" priority="5119"/>
  </conditionalFormatting>
  <conditionalFormatting sqref="I267:J267">
    <cfRule type="duplicateValues" dxfId="0" priority="2775"/>
    <cfRule type="duplicateValues" dxfId="1" priority="5117"/>
  </conditionalFormatting>
  <conditionalFormatting sqref="I268:J268">
    <cfRule type="duplicateValues" dxfId="0" priority="2774"/>
    <cfRule type="duplicateValues" dxfId="1" priority="5116"/>
  </conditionalFormatting>
  <conditionalFormatting sqref="I269:J269">
    <cfRule type="duplicateValues" dxfId="0" priority="2772"/>
    <cfRule type="duplicateValues" dxfId="1" priority="5114"/>
  </conditionalFormatting>
  <conditionalFormatting sqref="I270:J270">
    <cfRule type="duplicateValues" dxfId="0" priority="2771"/>
    <cfRule type="duplicateValues" dxfId="1" priority="5113"/>
  </conditionalFormatting>
  <conditionalFormatting sqref="I271:J271">
    <cfRule type="duplicateValues" dxfId="0" priority="2770"/>
    <cfRule type="duplicateValues" dxfId="1" priority="5112"/>
  </conditionalFormatting>
  <conditionalFormatting sqref="I272:J272">
    <cfRule type="duplicateValues" dxfId="0" priority="2769"/>
    <cfRule type="duplicateValues" dxfId="1" priority="5111"/>
  </conditionalFormatting>
  <conditionalFormatting sqref="I273:J273">
    <cfRule type="duplicateValues" dxfId="0" priority="2768"/>
    <cfRule type="duplicateValues" dxfId="1" priority="5110"/>
  </conditionalFormatting>
  <conditionalFormatting sqref="I274:J274">
    <cfRule type="duplicateValues" dxfId="0" priority="2767"/>
    <cfRule type="duplicateValues" dxfId="1" priority="5109"/>
  </conditionalFormatting>
  <conditionalFormatting sqref="I275:J275">
    <cfRule type="duplicateValues" dxfId="0" priority="2766"/>
    <cfRule type="duplicateValues" dxfId="1" priority="5108"/>
  </conditionalFormatting>
  <conditionalFormatting sqref="I276:J276">
    <cfRule type="duplicateValues" dxfId="0" priority="2765"/>
    <cfRule type="duplicateValues" dxfId="1" priority="5107"/>
  </conditionalFormatting>
  <conditionalFormatting sqref="I277:J277">
    <cfRule type="duplicateValues" dxfId="0" priority="2763"/>
    <cfRule type="duplicateValues" dxfId="1" priority="5105"/>
  </conditionalFormatting>
  <conditionalFormatting sqref="I278:J278">
    <cfRule type="duplicateValues" dxfId="0" priority="2762"/>
    <cfRule type="duplicateValues" dxfId="1" priority="5104"/>
  </conditionalFormatting>
  <conditionalFormatting sqref="I279:J279">
    <cfRule type="duplicateValues" dxfId="0" priority="2761"/>
    <cfRule type="duplicateValues" dxfId="1" priority="5103"/>
  </conditionalFormatting>
  <conditionalFormatting sqref="I280:J280">
    <cfRule type="duplicateValues" dxfId="0" priority="2759"/>
    <cfRule type="duplicateValues" dxfId="1" priority="5101"/>
  </conditionalFormatting>
  <conditionalFormatting sqref="I281:J281">
    <cfRule type="duplicateValues" dxfId="0" priority="2758"/>
    <cfRule type="duplicateValues" dxfId="1" priority="5100"/>
  </conditionalFormatting>
  <conditionalFormatting sqref="I282:J282">
    <cfRule type="duplicateValues" dxfId="0" priority="2755"/>
    <cfRule type="duplicateValues" dxfId="1" priority="5097"/>
  </conditionalFormatting>
  <conditionalFormatting sqref="I283:J283">
    <cfRule type="duplicateValues" dxfId="0" priority="2754"/>
    <cfRule type="duplicateValues" dxfId="1" priority="5096"/>
  </conditionalFormatting>
  <conditionalFormatting sqref="I284:J284">
    <cfRule type="duplicateValues" dxfId="0" priority="2753"/>
    <cfRule type="duplicateValues" dxfId="1" priority="5095"/>
  </conditionalFormatting>
  <conditionalFormatting sqref="I285:J285">
    <cfRule type="duplicateValues" dxfId="0" priority="2752"/>
    <cfRule type="duplicateValues" dxfId="1" priority="5094"/>
  </conditionalFormatting>
  <conditionalFormatting sqref="I286:J286">
    <cfRule type="duplicateValues" dxfId="0" priority="2751"/>
    <cfRule type="duplicateValues" dxfId="1" priority="5093"/>
  </conditionalFormatting>
  <conditionalFormatting sqref="I287:J287">
    <cfRule type="duplicateValues" dxfId="0" priority="2750"/>
    <cfRule type="duplicateValues" dxfId="1" priority="5092"/>
  </conditionalFormatting>
  <conditionalFormatting sqref="I288:J288">
    <cfRule type="duplicateValues" dxfId="0" priority="2749"/>
    <cfRule type="duplicateValues" dxfId="1" priority="5091"/>
  </conditionalFormatting>
  <conditionalFormatting sqref="I289:J289">
    <cfRule type="duplicateValues" dxfId="0" priority="2748"/>
    <cfRule type="duplicateValues" dxfId="1" priority="5090"/>
  </conditionalFormatting>
  <conditionalFormatting sqref="I290:J290">
    <cfRule type="duplicateValues" dxfId="0" priority="2747"/>
    <cfRule type="duplicateValues" dxfId="1" priority="5089"/>
  </conditionalFormatting>
  <conditionalFormatting sqref="I291:J291">
    <cfRule type="duplicateValues" dxfId="0" priority="2746"/>
    <cfRule type="duplicateValues" dxfId="1" priority="5088"/>
  </conditionalFormatting>
  <conditionalFormatting sqref="I292:J292">
    <cfRule type="duplicateValues" dxfId="0" priority="2745"/>
    <cfRule type="duplicateValues" dxfId="1" priority="5087"/>
  </conditionalFormatting>
  <conditionalFormatting sqref="I293:J293">
    <cfRule type="duplicateValues" dxfId="0" priority="2744"/>
    <cfRule type="duplicateValues" dxfId="1" priority="5086"/>
  </conditionalFormatting>
  <conditionalFormatting sqref="I294:J294">
    <cfRule type="duplicateValues" dxfId="0" priority="2739"/>
    <cfRule type="duplicateValues" dxfId="1" priority="5081"/>
  </conditionalFormatting>
  <conditionalFormatting sqref="I295:J295">
    <cfRule type="duplicateValues" dxfId="0" priority="2736"/>
    <cfRule type="duplicateValues" dxfId="1" priority="5078"/>
  </conditionalFormatting>
  <conditionalFormatting sqref="I296:J296">
    <cfRule type="duplicateValues" dxfId="0" priority="2735"/>
    <cfRule type="duplicateValues" dxfId="1" priority="5077"/>
  </conditionalFormatting>
  <conditionalFormatting sqref="I297:J297">
    <cfRule type="duplicateValues" dxfId="0" priority="2734"/>
    <cfRule type="duplicateValues" dxfId="1" priority="5076"/>
  </conditionalFormatting>
  <conditionalFormatting sqref="I298:J298">
    <cfRule type="duplicateValues" dxfId="0" priority="2733"/>
    <cfRule type="duplicateValues" dxfId="1" priority="5075"/>
  </conditionalFormatting>
  <conditionalFormatting sqref="I299:J299">
    <cfRule type="duplicateValues" dxfId="0" priority="2732"/>
    <cfRule type="duplicateValues" dxfId="1" priority="5074"/>
  </conditionalFormatting>
  <conditionalFormatting sqref="I300:J300">
    <cfRule type="duplicateValues" dxfId="0" priority="2730"/>
    <cfRule type="duplicateValues" dxfId="1" priority="5072"/>
  </conditionalFormatting>
  <conditionalFormatting sqref="I301:J301">
    <cfRule type="duplicateValues" dxfId="0" priority="2729"/>
    <cfRule type="duplicateValues" dxfId="1" priority="5071"/>
  </conditionalFormatting>
  <conditionalFormatting sqref="I302:J302">
    <cfRule type="duplicateValues" dxfId="0" priority="2728"/>
    <cfRule type="duplicateValues" dxfId="1" priority="5070"/>
  </conditionalFormatting>
  <conditionalFormatting sqref="I303:J303">
    <cfRule type="duplicateValues" dxfId="0" priority="2727"/>
    <cfRule type="duplicateValues" dxfId="1" priority="5069"/>
  </conditionalFormatting>
  <conditionalFormatting sqref="I304:J304">
    <cfRule type="duplicateValues" dxfId="0" priority="2726"/>
    <cfRule type="duplicateValues" dxfId="1" priority="5068"/>
  </conditionalFormatting>
  <conditionalFormatting sqref="I305:J305">
    <cfRule type="duplicateValues" dxfId="0" priority="2724"/>
    <cfRule type="duplicateValues" dxfId="1" priority="5066"/>
  </conditionalFormatting>
  <conditionalFormatting sqref="I306:J306">
    <cfRule type="duplicateValues" dxfId="0" priority="2723"/>
    <cfRule type="duplicateValues" dxfId="1" priority="5065"/>
  </conditionalFormatting>
  <conditionalFormatting sqref="I307:J307">
    <cfRule type="duplicateValues" dxfId="0" priority="2721"/>
    <cfRule type="duplicateValues" dxfId="1" priority="5063"/>
  </conditionalFormatting>
  <conditionalFormatting sqref="I308:J308">
    <cfRule type="duplicateValues" dxfId="0" priority="2720"/>
    <cfRule type="duplicateValues" dxfId="1" priority="5062"/>
  </conditionalFormatting>
  <conditionalFormatting sqref="I309:J309">
    <cfRule type="duplicateValues" dxfId="0" priority="2718"/>
    <cfRule type="duplicateValues" dxfId="1" priority="5060"/>
  </conditionalFormatting>
  <conditionalFormatting sqref="I310:J310">
    <cfRule type="duplicateValues" dxfId="0" priority="2717"/>
    <cfRule type="duplicateValues" dxfId="1" priority="5059"/>
  </conditionalFormatting>
  <conditionalFormatting sqref="I311:J311">
    <cfRule type="duplicateValues" dxfId="0" priority="2716"/>
    <cfRule type="duplicateValues" dxfId="1" priority="5058"/>
  </conditionalFormatting>
  <conditionalFormatting sqref="I312:J312">
    <cfRule type="duplicateValues" dxfId="0" priority="2715"/>
    <cfRule type="duplicateValues" dxfId="1" priority="5057"/>
  </conditionalFormatting>
  <conditionalFormatting sqref="I313:J313">
    <cfRule type="duplicateValues" dxfId="0" priority="2714"/>
    <cfRule type="duplicateValues" dxfId="1" priority="5056"/>
  </conditionalFormatting>
  <conditionalFormatting sqref="I314:J314">
    <cfRule type="duplicateValues" dxfId="0" priority="2713"/>
    <cfRule type="duplicateValues" dxfId="1" priority="5055"/>
  </conditionalFormatting>
  <conditionalFormatting sqref="I315:J315">
    <cfRule type="duplicateValues" dxfId="0" priority="2711"/>
    <cfRule type="duplicateValues" dxfId="1" priority="5053"/>
  </conditionalFormatting>
  <conditionalFormatting sqref="I316:J316">
    <cfRule type="duplicateValues" dxfId="0" priority="2709"/>
    <cfRule type="duplicateValues" dxfId="1" priority="5051"/>
  </conditionalFormatting>
  <conditionalFormatting sqref="I317:J317">
    <cfRule type="duplicateValues" dxfId="0" priority="2708"/>
    <cfRule type="duplicateValues" dxfId="1" priority="5050"/>
  </conditionalFormatting>
  <conditionalFormatting sqref="I318:J318">
    <cfRule type="duplicateValues" dxfId="0" priority="2707"/>
    <cfRule type="duplicateValues" dxfId="1" priority="5049"/>
  </conditionalFormatting>
  <conditionalFormatting sqref="I319:J319">
    <cfRule type="duplicateValues" dxfId="0" priority="2706"/>
    <cfRule type="duplicateValues" dxfId="1" priority="5048"/>
  </conditionalFormatting>
  <conditionalFormatting sqref="I320:J320">
    <cfRule type="duplicateValues" dxfId="0" priority="2704"/>
    <cfRule type="duplicateValues" dxfId="1" priority="5046"/>
  </conditionalFormatting>
  <conditionalFormatting sqref="I321:J321">
    <cfRule type="duplicateValues" dxfId="0" priority="2703"/>
    <cfRule type="duplicateValues" dxfId="1" priority="5045"/>
  </conditionalFormatting>
  <conditionalFormatting sqref="I322:J322">
    <cfRule type="duplicateValues" dxfId="0" priority="2701"/>
    <cfRule type="duplicateValues" dxfId="1" priority="5043"/>
  </conditionalFormatting>
  <conditionalFormatting sqref="I323:J323">
    <cfRule type="duplicateValues" dxfId="0" priority="2700"/>
    <cfRule type="duplicateValues" dxfId="1" priority="5042"/>
  </conditionalFormatting>
  <conditionalFormatting sqref="I324:J324">
    <cfRule type="duplicateValues" dxfId="0" priority="2699"/>
    <cfRule type="duplicateValues" dxfId="1" priority="5041"/>
  </conditionalFormatting>
  <conditionalFormatting sqref="I325:J325">
    <cfRule type="duplicateValues" dxfId="0" priority="2698"/>
    <cfRule type="duplicateValues" dxfId="1" priority="5040"/>
  </conditionalFormatting>
  <conditionalFormatting sqref="I326:J326">
    <cfRule type="duplicateValues" dxfId="0" priority="2688"/>
    <cfRule type="duplicateValues" dxfId="1" priority="5030"/>
  </conditionalFormatting>
  <conditionalFormatting sqref="I327:J327">
    <cfRule type="duplicateValues" dxfId="0" priority="2684"/>
    <cfRule type="duplicateValues" dxfId="1" priority="5026"/>
  </conditionalFormatting>
  <conditionalFormatting sqref="I328:J328">
    <cfRule type="duplicateValues" dxfId="0" priority="2683"/>
    <cfRule type="duplicateValues" dxfId="1" priority="5025"/>
  </conditionalFormatting>
  <conditionalFormatting sqref="I329:J329">
    <cfRule type="duplicateValues" dxfId="0" priority="2682"/>
    <cfRule type="duplicateValues" dxfId="1" priority="5024"/>
  </conditionalFormatting>
  <conditionalFormatting sqref="I330:J330">
    <cfRule type="duplicateValues" dxfId="0" priority="2681"/>
    <cfRule type="duplicateValues" dxfId="1" priority="5023"/>
  </conditionalFormatting>
  <conditionalFormatting sqref="I331:J331">
    <cfRule type="duplicateValues" dxfId="0" priority="2680"/>
    <cfRule type="duplicateValues" dxfId="1" priority="5022"/>
  </conditionalFormatting>
  <conditionalFormatting sqref="I332:J332">
    <cfRule type="duplicateValues" dxfId="0" priority="2679"/>
    <cfRule type="duplicateValues" dxfId="1" priority="5021"/>
  </conditionalFormatting>
  <conditionalFormatting sqref="I333:J333">
    <cfRule type="duplicateValues" dxfId="0" priority="2678"/>
    <cfRule type="duplicateValues" dxfId="1" priority="5020"/>
  </conditionalFormatting>
  <conditionalFormatting sqref="I334:J334">
    <cfRule type="duplicateValues" dxfId="0" priority="2677"/>
    <cfRule type="duplicateValues" dxfId="1" priority="5019"/>
  </conditionalFormatting>
  <conditionalFormatting sqref="I335:J335">
    <cfRule type="duplicateValues" dxfId="0" priority="2676"/>
    <cfRule type="duplicateValues" dxfId="1" priority="5018"/>
  </conditionalFormatting>
  <conditionalFormatting sqref="I336:J336">
    <cfRule type="duplicateValues" dxfId="0" priority="2672"/>
    <cfRule type="duplicateValues" dxfId="1" priority="5014"/>
  </conditionalFormatting>
  <conditionalFormatting sqref="I337:J337">
    <cfRule type="duplicateValues" dxfId="0" priority="2671"/>
    <cfRule type="duplicateValues" dxfId="1" priority="5013"/>
  </conditionalFormatting>
  <conditionalFormatting sqref="I338:J338">
    <cfRule type="duplicateValues" dxfId="0" priority="2670"/>
    <cfRule type="duplicateValues" dxfId="1" priority="5012"/>
  </conditionalFormatting>
  <conditionalFormatting sqref="I339:J339">
    <cfRule type="duplicateValues" dxfId="0" priority="2666"/>
    <cfRule type="duplicateValues" dxfId="1" priority="5008"/>
  </conditionalFormatting>
  <conditionalFormatting sqref="I340:J340">
    <cfRule type="duplicateValues" dxfId="0" priority="2665"/>
    <cfRule type="duplicateValues" dxfId="1" priority="5007"/>
  </conditionalFormatting>
  <conditionalFormatting sqref="I341:J341">
    <cfRule type="duplicateValues" dxfId="0" priority="2664"/>
    <cfRule type="duplicateValues" dxfId="1" priority="5006"/>
  </conditionalFormatting>
  <conditionalFormatting sqref="I342:J342">
    <cfRule type="duplicateValues" dxfId="0" priority="2663"/>
    <cfRule type="duplicateValues" dxfId="1" priority="5005"/>
  </conditionalFormatting>
  <conditionalFormatting sqref="I343:J343">
    <cfRule type="duplicateValues" dxfId="0" priority="2662"/>
    <cfRule type="duplicateValues" dxfId="1" priority="5004"/>
  </conditionalFormatting>
  <conditionalFormatting sqref="I344:J344">
    <cfRule type="duplicateValues" dxfId="0" priority="2660"/>
    <cfRule type="duplicateValues" dxfId="1" priority="5002"/>
  </conditionalFormatting>
  <conditionalFormatting sqref="I345:J345">
    <cfRule type="duplicateValues" dxfId="0" priority="2656"/>
    <cfRule type="duplicateValues" dxfId="1" priority="4998"/>
  </conditionalFormatting>
  <conditionalFormatting sqref="I346:J346">
    <cfRule type="duplicateValues" dxfId="0" priority="2655"/>
    <cfRule type="duplicateValues" dxfId="1" priority="4997"/>
  </conditionalFormatting>
  <conditionalFormatting sqref="I347:J347">
    <cfRule type="duplicateValues" dxfId="0" priority="2654"/>
    <cfRule type="duplicateValues" dxfId="1" priority="4996"/>
  </conditionalFormatting>
  <conditionalFormatting sqref="I348:J348">
    <cfRule type="duplicateValues" dxfId="0" priority="2652"/>
    <cfRule type="duplicateValues" dxfId="1" priority="4994"/>
  </conditionalFormatting>
  <conditionalFormatting sqref="I349:J349">
    <cfRule type="duplicateValues" dxfId="0" priority="2651"/>
    <cfRule type="duplicateValues" dxfId="1" priority="4993"/>
  </conditionalFormatting>
  <conditionalFormatting sqref="I350:J350">
    <cfRule type="duplicateValues" dxfId="0" priority="2650"/>
    <cfRule type="duplicateValues" dxfId="1" priority="4992"/>
  </conditionalFormatting>
  <conditionalFormatting sqref="I351:J351">
    <cfRule type="duplicateValues" dxfId="0" priority="2649"/>
    <cfRule type="duplicateValues" dxfId="1" priority="4991"/>
  </conditionalFormatting>
  <conditionalFormatting sqref="I352:J352">
    <cfRule type="duplicateValues" dxfId="0" priority="2648"/>
    <cfRule type="duplicateValues" dxfId="1" priority="4990"/>
  </conditionalFormatting>
  <conditionalFormatting sqref="I353:J353">
    <cfRule type="duplicateValues" dxfId="0" priority="2647"/>
    <cfRule type="duplicateValues" dxfId="1" priority="4989"/>
  </conditionalFormatting>
  <conditionalFormatting sqref="I354:J354">
    <cfRule type="duplicateValues" dxfId="0" priority="2646"/>
    <cfRule type="duplicateValues" dxfId="1" priority="4988"/>
  </conditionalFormatting>
  <conditionalFormatting sqref="I355:J355">
    <cfRule type="duplicateValues" dxfId="0" priority="2645"/>
    <cfRule type="duplicateValues" dxfId="1" priority="4987"/>
  </conditionalFormatting>
  <conditionalFormatting sqref="I356:J356">
    <cfRule type="duplicateValues" dxfId="0" priority="2644"/>
    <cfRule type="duplicateValues" dxfId="1" priority="4986"/>
  </conditionalFormatting>
  <conditionalFormatting sqref="I357:J357">
    <cfRule type="duplicateValues" dxfId="0" priority="2643"/>
    <cfRule type="duplicateValues" dxfId="1" priority="4985"/>
  </conditionalFormatting>
  <conditionalFormatting sqref="I358:J358">
    <cfRule type="duplicateValues" dxfId="0" priority="2640"/>
    <cfRule type="duplicateValues" dxfId="1" priority="4982"/>
  </conditionalFormatting>
  <conditionalFormatting sqref="I359:J359">
    <cfRule type="duplicateValues" dxfId="0" priority="2639"/>
    <cfRule type="duplicateValues" dxfId="1" priority="4981"/>
  </conditionalFormatting>
  <conditionalFormatting sqref="I360:J360">
    <cfRule type="duplicateValues" dxfId="0" priority="2638"/>
    <cfRule type="duplicateValues" dxfId="1" priority="4980"/>
  </conditionalFormatting>
  <conditionalFormatting sqref="I361:J361">
    <cfRule type="duplicateValues" dxfId="0" priority="2636"/>
    <cfRule type="duplicateValues" dxfId="1" priority="4978"/>
  </conditionalFormatting>
  <conditionalFormatting sqref="I362:J362">
    <cfRule type="duplicateValues" dxfId="0" priority="2633"/>
    <cfRule type="duplicateValues" dxfId="1" priority="4975"/>
  </conditionalFormatting>
  <conditionalFormatting sqref="I363:J363">
    <cfRule type="duplicateValues" dxfId="0" priority="2632"/>
    <cfRule type="duplicateValues" dxfId="1" priority="4974"/>
  </conditionalFormatting>
  <conditionalFormatting sqref="I364:J364">
    <cfRule type="duplicateValues" dxfId="0" priority="2631"/>
    <cfRule type="duplicateValues" dxfId="1" priority="4973"/>
  </conditionalFormatting>
  <conditionalFormatting sqref="I365:J365">
    <cfRule type="duplicateValues" dxfId="0" priority="2630"/>
    <cfRule type="duplicateValues" dxfId="1" priority="4972"/>
  </conditionalFormatting>
  <conditionalFormatting sqref="I366:J366">
    <cfRule type="duplicateValues" dxfId="0" priority="2628"/>
    <cfRule type="duplicateValues" dxfId="1" priority="4970"/>
  </conditionalFormatting>
  <conditionalFormatting sqref="I367:J367">
    <cfRule type="duplicateValues" dxfId="0" priority="503"/>
    <cfRule type="duplicateValues" dxfId="1" priority="504"/>
  </conditionalFormatting>
  <conditionalFormatting sqref="I368:J368">
    <cfRule type="duplicateValues" dxfId="0" priority="2625"/>
    <cfRule type="duplicateValues" dxfId="1" priority="4967"/>
  </conditionalFormatting>
  <conditionalFormatting sqref="I369:J369">
    <cfRule type="duplicateValues" dxfId="0" priority="2624"/>
    <cfRule type="duplicateValues" dxfId="1" priority="4966"/>
  </conditionalFormatting>
  <conditionalFormatting sqref="I370:J370">
    <cfRule type="duplicateValues" dxfId="0" priority="2623"/>
    <cfRule type="duplicateValues" dxfId="1" priority="4965"/>
  </conditionalFormatting>
  <conditionalFormatting sqref="I371:J371">
    <cfRule type="duplicateValues" dxfId="0" priority="2622"/>
    <cfRule type="duplicateValues" dxfId="1" priority="4964"/>
  </conditionalFormatting>
  <conditionalFormatting sqref="I372:J372">
    <cfRule type="duplicateValues" dxfId="0" priority="2619"/>
    <cfRule type="duplicateValues" dxfId="1" priority="4961"/>
  </conditionalFormatting>
  <conditionalFormatting sqref="I373:J373">
    <cfRule type="duplicateValues" dxfId="0" priority="2616"/>
    <cfRule type="duplicateValues" dxfId="1" priority="4958"/>
  </conditionalFormatting>
  <conditionalFormatting sqref="I374:J374">
    <cfRule type="duplicateValues" dxfId="0" priority="2615"/>
    <cfRule type="duplicateValues" dxfId="1" priority="4957"/>
  </conditionalFormatting>
  <conditionalFormatting sqref="I375:J375">
    <cfRule type="duplicateValues" dxfId="0" priority="2614"/>
    <cfRule type="duplicateValues" dxfId="1" priority="4956"/>
  </conditionalFormatting>
  <conditionalFormatting sqref="I376:J376">
    <cfRule type="duplicateValues" dxfId="0" priority="2613"/>
    <cfRule type="duplicateValues" dxfId="1" priority="4955"/>
  </conditionalFormatting>
  <conditionalFormatting sqref="I377:J377">
    <cfRule type="duplicateValues" dxfId="0" priority="2610"/>
    <cfRule type="duplicateValues" dxfId="1" priority="4952"/>
  </conditionalFormatting>
  <conditionalFormatting sqref="I378:J378">
    <cfRule type="duplicateValues" dxfId="0" priority="2607"/>
    <cfRule type="duplicateValues" dxfId="1" priority="4949"/>
  </conditionalFormatting>
  <conditionalFormatting sqref="I379:J379">
    <cfRule type="duplicateValues" dxfId="0" priority="2606"/>
    <cfRule type="duplicateValues" dxfId="1" priority="4948"/>
  </conditionalFormatting>
  <conditionalFormatting sqref="I380:J380">
    <cfRule type="duplicateValues" dxfId="0" priority="2605"/>
    <cfRule type="duplicateValues" dxfId="1" priority="4947"/>
  </conditionalFormatting>
  <conditionalFormatting sqref="I381:J381">
    <cfRule type="duplicateValues" dxfId="0" priority="2603"/>
    <cfRule type="duplicateValues" dxfId="1" priority="4945"/>
  </conditionalFormatting>
  <conditionalFormatting sqref="I382:J382">
    <cfRule type="duplicateValues" dxfId="0" priority="2602"/>
    <cfRule type="duplicateValues" dxfId="1" priority="4944"/>
  </conditionalFormatting>
  <conditionalFormatting sqref="I383:J383">
    <cfRule type="duplicateValues" dxfId="0" priority="2601"/>
    <cfRule type="duplicateValues" dxfId="1" priority="4943"/>
  </conditionalFormatting>
  <conditionalFormatting sqref="I384:J384">
    <cfRule type="duplicateValues" dxfId="0" priority="2600"/>
    <cfRule type="duplicateValues" dxfId="1" priority="4942"/>
  </conditionalFormatting>
  <conditionalFormatting sqref="I385:J385">
    <cfRule type="duplicateValues" dxfId="0" priority="2599"/>
    <cfRule type="duplicateValues" dxfId="1" priority="4941"/>
  </conditionalFormatting>
  <conditionalFormatting sqref="I386:J386">
    <cfRule type="duplicateValues" dxfId="0" priority="2597"/>
    <cfRule type="duplicateValues" dxfId="1" priority="4939"/>
  </conditionalFormatting>
  <conditionalFormatting sqref="I387:J387">
    <cfRule type="duplicateValues" dxfId="0" priority="2596"/>
    <cfRule type="duplicateValues" dxfId="1" priority="4938"/>
  </conditionalFormatting>
  <conditionalFormatting sqref="I388:J388">
    <cfRule type="duplicateValues" dxfId="0" priority="2595"/>
    <cfRule type="duplicateValues" dxfId="1" priority="4937"/>
  </conditionalFormatting>
  <conditionalFormatting sqref="I389:J389">
    <cfRule type="duplicateValues" dxfId="0" priority="2594"/>
    <cfRule type="duplicateValues" dxfId="1" priority="4936"/>
  </conditionalFormatting>
  <conditionalFormatting sqref="I390:J390">
    <cfRule type="duplicateValues" dxfId="0" priority="2593"/>
    <cfRule type="duplicateValues" dxfId="1" priority="4935"/>
  </conditionalFormatting>
  <conditionalFormatting sqref="I391:J391">
    <cfRule type="duplicateValues" dxfId="0" priority="2591"/>
    <cfRule type="duplicateValues" dxfId="1" priority="4933"/>
  </conditionalFormatting>
  <conditionalFormatting sqref="I392:J392">
    <cfRule type="duplicateValues" dxfId="0" priority="2590"/>
    <cfRule type="duplicateValues" dxfId="1" priority="4932"/>
  </conditionalFormatting>
  <conditionalFormatting sqref="I393:J393">
    <cfRule type="duplicateValues" dxfId="0" priority="2587"/>
    <cfRule type="duplicateValues" dxfId="1" priority="4929"/>
  </conditionalFormatting>
  <conditionalFormatting sqref="I394:J394">
    <cfRule type="duplicateValues" dxfId="0" priority="2586"/>
    <cfRule type="duplicateValues" dxfId="1" priority="4928"/>
  </conditionalFormatting>
  <conditionalFormatting sqref="I395:J395">
    <cfRule type="duplicateValues" dxfId="0" priority="2585"/>
    <cfRule type="duplicateValues" dxfId="1" priority="4927"/>
  </conditionalFormatting>
  <conditionalFormatting sqref="I396:J396">
    <cfRule type="duplicateValues" dxfId="0" priority="2583"/>
    <cfRule type="duplicateValues" dxfId="1" priority="4925"/>
  </conditionalFormatting>
  <conditionalFormatting sqref="I397:J397">
    <cfRule type="duplicateValues" dxfId="0" priority="2577"/>
    <cfRule type="duplicateValues" dxfId="1" priority="4919"/>
  </conditionalFormatting>
  <conditionalFormatting sqref="I398:J398">
    <cfRule type="duplicateValues" dxfId="0" priority="2576"/>
    <cfRule type="duplicateValues" dxfId="1" priority="4918"/>
  </conditionalFormatting>
  <conditionalFormatting sqref="I399:J399">
    <cfRule type="duplicateValues" dxfId="0" priority="2575"/>
    <cfRule type="duplicateValues" dxfId="1" priority="4917"/>
  </conditionalFormatting>
  <conditionalFormatting sqref="I400:J400">
    <cfRule type="duplicateValues" dxfId="0" priority="2574"/>
    <cfRule type="duplicateValues" dxfId="1" priority="4916"/>
  </conditionalFormatting>
  <conditionalFormatting sqref="I401:J401">
    <cfRule type="duplicateValues" dxfId="0" priority="2572"/>
    <cfRule type="duplicateValues" dxfId="1" priority="4914"/>
  </conditionalFormatting>
  <conditionalFormatting sqref="I402:J402">
    <cfRule type="duplicateValues" dxfId="0" priority="2571"/>
    <cfRule type="duplicateValues" dxfId="1" priority="4913"/>
  </conditionalFormatting>
  <conditionalFormatting sqref="I403:J403">
    <cfRule type="duplicateValues" dxfId="0" priority="2569"/>
    <cfRule type="duplicateValues" dxfId="1" priority="4911"/>
  </conditionalFormatting>
  <conditionalFormatting sqref="I404:J404">
    <cfRule type="duplicateValues" dxfId="0" priority="2567"/>
    <cfRule type="duplicateValues" dxfId="1" priority="4909"/>
  </conditionalFormatting>
  <conditionalFormatting sqref="I405:J405">
    <cfRule type="duplicateValues" dxfId="0" priority="2566"/>
    <cfRule type="duplicateValues" dxfId="1" priority="4908"/>
  </conditionalFormatting>
  <conditionalFormatting sqref="I406:J406">
    <cfRule type="duplicateValues" dxfId="0" priority="2565"/>
    <cfRule type="duplicateValues" dxfId="1" priority="4907"/>
  </conditionalFormatting>
  <conditionalFormatting sqref="I407:J407">
    <cfRule type="duplicateValues" dxfId="0" priority="2564"/>
    <cfRule type="duplicateValues" dxfId="1" priority="4906"/>
  </conditionalFormatting>
  <conditionalFormatting sqref="I408:J408">
    <cfRule type="duplicateValues" dxfId="0" priority="2563"/>
    <cfRule type="duplicateValues" dxfId="1" priority="4905"/>
  </conditionalFormatting>
  <conditionalFormatting sqref="I409:J409">
    <cfRule type="duplicateValues" dxfId="0" priority="2562"/>
    <cfRule type="duplicateValues" dxfId="1" priority="4904"/>
  </conditionalFormatting>
  <conditionalFormatting sqref="I410:J410">
    <cfRule type="duplicateValues" dxfId="0" priority="2561"/>
    <cfRule type="duplicateValues" dxfId="1" priority="4903"/>
  </conditionalFormatting>
  <conditionalFormatting sqref="I411:J411">
    <cfRule type="duplicateValues" dxfId="0" priority="2560"/>
    <cfRule type="duplicateValues" dxfId="1" priority="4902"/>
  </conditionalFormatting>
  <conditionalFormatting sqref="I412:J412">
    <cfRule type="duplicateValues" dxfId="0" priority="2558"/>
    <cfRule type="duplicateValues" dxfId="1" priority="4900"/>
  </conditionalFormatting>
  <conditionalFormatting sqref="I413:J413">
    <cfRule type="duplicateValues" dxfId="0" priority="2557"/>
    <cfRule type="duplicateValues" dxfId="1" priority="4899"/>
  </conditionalFormatting>
  <conditionalFormatting sqref="I414:J414">
    <cfRule type="duplicateValues" dxfId="0" priority="2555"/>
    <cfRule type="duplicateValues" dxfId="1" priority="4897"/>
  </conditionalFormatting>
  <conditionalFormatting sqref="I415:J415">
    <cfRule type="duplicateValues" dxfId="0" priority="2553"/>
    <cfRule type="duplicateValues" dxfId="1" priority="4895"/>
  </conditionalFormatting>
  <conditionalFormatting sqref="I416:J416">
    <cfRule type="duplicateValues" dxfId="0" priority="803"/>
    <cfRule type="duplicateValues" dxfId="1" priority="804"/>
  </conditionalFormatting>
  <conditionalFormatting sqref="I417:J417">
    <cfRule type="duplicateValues" dxfId="0" priority="2551"/>
    <cfRule type="duplicateValues" dxfId="1" priority="4893"/>
  </conditionalFormatting>
  <conditionalFormatting sqref="I418:J418">
    <cfRule type="duplicateValues" dxfId="0" priority="2549"/>
    <cfRule type="duplicateValues" dxfId="1" priority="4891"/>
  </conditionalFormatting>
  <conditionalFormatting sqref="I419:J419">
    <cfRule type="duplicateValues" dxfId="0" priority="2546"/>
    <cfRule type="duplicateValues" dxfId="1" priority="4888"/>
  </conditionalFormatting>
  <conditionalFormatting sqref="I420:J420">
    <cfRule type="duplicateValues" dxfId="0" priority="2545"/>
    <cfRule type="duplicateValues" dxfId="1" priority="4887"/>
  </conditionalFormatting>
  <conditionalFormatting sqref="I421:J421">
    <cfRule type="duplicateValues" dxfId="0" priority="2544"/>
    <cfRule type="duplicateValues" dxfId="1" priority="4886"/>
  </conditionalFormatting>
  <conditionalFormatting sqref="I422:J422">
    <cfRule type="duplicateValues" dxfId="0" priority="2541"/>
    <cfRule type="duplicateValues" dxfId="1" priority="4883"/>
  </conditionalFormatting>
  <conditionalFormatting sqref="I423:J423">
    <cfRule type="duplicateValues" dxfId="0" priority="2539"/>
    <cfRule type="duplicateValues" dxfId="1" priority="4881"/>
  </conditionalFormatting>
  <conditionalFormatting sqref="I424:J424">
    <cfRule type="duplicateValues" dxfId="0" priority="2538"/>
    <cfRule type="duplicateValues" dxfId="1" priority="4880"/>
  </conditionalFormatting>
  <conditionalFormatting sqref="I425:J425">
    <cfRule type="duplicateValues" dxfId="0" priority="2537"/>
    <cfRule type="duplicateValues" dxfId="1" priority="4879"/>
  </conditionalFormatting>
  <conditionalFormatting sqref="I426:J426">
    <cfRule type="duplicateValues" dxfId="0" priority="2536"/>
    <cfRule type="duplicateValues" dxfId="1" priority="4878"/>
  </conditionalFormatting>
  <conditionalFormatting sqref="I427:J427">
    <cfRule type="duplicateValues" dxfId="0" priority="2535"/>
    <cfRule type="duplicateValues" dxfId="1" priority="4877"/>
  </conditionalFormatting>
  <conditionalFormatting sqref="I428:J428">
    <cfRule type="duplicateValues" dxfId="0" priority="2534"/>
    <cfRule type="duplicateValues" dxfId="1" priority="4876"/>
  </conditionalFormatting>
  <conditionalFormatting sqref="I429:J429">
    <cfRule type="duplicateValues" dxfId="0" priority="2531"/>
    <cfRule type="duplicateValues" dxfId="1" priority="4873"/>
  </conditionalFormatting>
  <conditionalFormatting sqref="I430:J430">
    <cfRule type="duplicateValues" dxfId="0" priority="2530"/>
    <cfRule type="duplicateValues" dxfId="1" priority="4872"/>
  </conditionalFormatting>
  <conditionalFormatting sqref="I431:J431">
    <cfRule type="duplicateValues" dxfId="0" priority="2527"/>
    <cfRule type="duplicateValues" dxfId="1" priority="4869"/>
  </conditionalFormatting>
  <conditionalFormatting sqref="I432:J432">
    <cfRule type="duplicateValues" dxfId="0" priority="2526"/>
    <cfRule type="duplicateValues" dxfId="1" priority="4868"/>
  </conditionalFormatting>
  <conditionalFormatting sqref="I433:J433">
    <cfRule type="duplicateValues" dxfId="0" priority="2525"/>
    <cfRule type="duplicateValues" dxfId="1" priority="4867"/>
  </conditionalFormatting>
  <conditionalFormatting sqref="I434:J434">
    <cfRule type="duplicateValues" dxfId="0" priority="2524"/>
    <cfRule type="duplicateValues" dxfId="1" priority="4866"/>
  </conditionalFormatting>
  <conditionalFormatting sqref="I435:J435">
    <cfRule type="duplicateValues" dxfId="0" priority="2523"/>
    <cfRule type="duplicateValues" dxfId="1" priority="4865"/>
  </conditionalFormatting>
  <conditionalFormatting sqref="I436:J436">
    <cfRule type="duplicateValues" dxfId="0" priority="2522"/>
    <cfRule type="duplicateValues" dxfId="1" priority="4864"/>
  </conditionalFormatting>
  <conditionalFormatting sqref="I437:J437">
    <cfRule type="duplicateValues" dxfId="0" priority="2519"/>
    <cfRule type="duplicateValues" dxfId="1" priority="4861"/>
  </conditionalFormatting>
  <conditionalFormatting sqref="I438:J438">
    <cfRule type="duplicateValues" dxfId="0" priority="2518"/>
    <cfRule type="duplicateValues" dxfId="1" priority="4860"/>
  </conditionalFormatting>
  <conditionalFormatting sqref="I439:J439">
    <cfRule type="duplicateValues" dxfId="0" priority="2517"/>
    <cfRule type="duplicateValues" dxfId="1" priority="4859"/>
  </conditionalFormatting>
  <conditionalFormatting sqref="I440:J440">
    <cfRule type="duplicateValues" dxfId="0" priority="2516"/>
    <cfRule type="duplicateValues" dxfId="1" priority="4858"/>
  </conditionalFormatting>
  <conditionalFormatting sqref="I441:J441">
    <cfRule type="duplicateValues" dxfId="0" priority="2515"/>
    <cfRule type="duplicateValues" dxfId="1" priority="4857"/>
  </conditionalFormatting>
  <conditionalFormatting sqref="I442:J442">
    <cfRule type="duplicateValues" dxfId="0" priority="2514"/>
    <cfRule type="duplicateValues" dxfId="1" priority="4856"/>
  </conditionalFormatting>
  <conditionalFormatting sqref="I443:J443">
    <cfRule type="duplicateValues" dxfId="0" priority="2513"/>
    <cfRule type="duplicateValues" dxfId="1" priority="4855"/>
  </conditionalFormatting>
  <conditionalFormatting sqref="I444:J444">
    <cfRule type="duplicateValues" dxfId="0" priority="2512"/>
    <cfRule type="duplicateValues" dxfId="1" priority="4854"/>
  </conditionalFormatting>
  <conditionalFormatting sqref="I445:J445">
    <cfRule type="duplicateValues" dxfId="0" priority="2511"/>
    <cfRule type="duplicateValues" dxfId="1" priority="4853"/>
  </conditionalFormatting>
  <conditionalFormatting sqref="I446:J446">
    <cfRule type="duplicateValues" dxfId="0" priority="2509"/>
    <cfRule type="duplicateValues" dxfId="1" priority="4851"/>
  </conditionalFormatting>
  <conditionalFormatting sqref="I447:J447">
    <cfRule type="duplicateValues" dxfId="0" priority="2505"/>
    <cfRule type="duplicateValues" dxfId="1" priority="4847"/>
  </conditionalFormatting>
  <conditionalFormatting sqref="I448:J448">
    <cfRule type="duplicateValues" dxfId="0" priority="2504"/>
    <cfRule type="duplicateValues" dxfId="1" priority="4846"/>
  </conditionalFormatting>
  <conditionalFormatting sqref="I449:J449">
    <cfRule type="duplicateValues" dxfId="0" priority="2503"/>
    <cfRule type="duplicateValues" dxfId="1" priority="4845"/>
  </conditionalFormatting>
  <conditionalFormatting sqref="I450:J450">
    <cfRule type="duplicateValues" dxfId="0" priority="2502"/>
    <cfRule type="duplicateValues" dxfId="1" priority="4844"/>
  </conditionalFormatting>
  <conditionalFormatting sqref="I451:J451">
    <cfRule type="duplicateValues" dxfId="0" priority="2501"/>
    <cfRule type="duplicateValues" dxfId="1" priority="4843"/>
  </conditionalFormatting>
  <conditionalFormatting sqref="I452:J452">
    <cfRule type="duplicateValues" dxfId="0" priority="2500"/>
    <cfRule type="duplicateValues" dxfId="1" priority="4842"/>
  </conditionalFormatting>
  <conditionalFormatting sqref="I453:J453">
    <cfRule type="duplicateValues" dxfId="0" priority="2498"/>
    <cfRule type="duplicateValues" dxfId="1" priority="4840"/>
  </conditionalFormatting>
  <conditionalFormatting sqref="I454:J454">
    <cfRule type="duplicateValues" dxfId="0" priority="2497"/>
    <cfRule type="duplicateValues" dxfId="1" priority="4839"/>
  </conditionalFormatting>
  <conditionalFormatting sqref="I455:J455">
    <cfRule type="duplicateValues" dxfId="0" priority="2492"/>
    <cfRule type="duplicateValues" dxfId="1" priority="4834"/>
  </conditionalFormatting>
  <conditionalFormatting sqref="I456:J456">
    <cfRule type="duplicateValues" dxfId="0" priority="2490"/>
    <cfRule type="duplicateValues" dxfId="1" priority="4832"/>
  </conditionalFormatting>
  <conditionalFormatting sqref="I457:J457">
    <cfRule type="duplicateValues" dxfId="0" priority="2489"/>
    <cfRule type="duplicateValues" dxfId="1" priority="4831"/>
  </conditionalFormatting>
  <conditionalFormatting sqref="I458:J458">
    <cfRule type="duplicateValues" dxfId="0" priority="2487"/>
    <cfRule type="duplicateValues" dxfId="1" priority="4829"/>
  </conditionalFormatting>
  <conditionalFormatting sqref="I459:J459">
    <cfRule type="duplicateValues" dxfId="0" priority="2486"/>
    <cfRule type="duplicateValues" dxfId="1" priority="4828"/>
  </conditionalFormatting>
  <conditionalFormatting sqref="I460:J460">
    <cfRule type="duplicateValues" dxfId="0" priority="2484"/>
    <cfRule type="duplicateValues" dxfId="1" priority="4826"/>
  </conditionalFormatting>
  <conditionalFormatting sqref="I461:J461">
    <cfRule type="duplicateValues" dxfId="0" priority="2483"/>
    <cfRule type="duplicateValues" dxfId="1" priority="4825"/>
  </conditionalFormatting>
  <conditionalFormatting sqref="I462:J462">
    <cfRule type="duplicateValues" dxfId="0" priority="2476"/>
    <cfRule type="duplicateValues" dxfId="1" priority="4818"/>
  </conditionalFormatting>
  <conditionalFormatting sqref="I463:J463">
    <cfRule type="duplicateValues" dxfId="0" priority="2473"/>
    <cfRule type="duplicateValues" dxfId="1" priority="4815"/>
  </conditionalFormatting>
  <conditionalFormatting sqref="I464:J464">
    <cfRule type="duplicateValues" dxfId="0" priority="2471"/>
    <cfRule type="duplicateValues" dxfId="1" priority="4813"/>
  </conditionalFormatting>
  <conditionalFormatting sqref="I465:J465">
    <cfRule type="duplicateValues" dxfId="0" priority="2469"/>
    <cfRule type="duplicateValues" dxfId="1" priority="4811"/>
  </conditionalFormatting>
  <conditionalFormatting sqref="I466:J466">
    <cfRule type="duplicateValues" dxfId="0" priority="2468"/>
    <cfRule type="duplicateValues" dxfId="1" priority="4810"/>
  </conditionalFormatting>
  <conditionalFormatting sqref="I467:J467">
    <cfRule type="duplicateValues" dxfId="0" priority="2467"/>
    <cfRule type="duplicateValues" dxfId="1" priority="4809"/>
  </conditionalFormatting>
  <conditionalFormatting sqref="I468:J468">
    <cfRule type="duplicateValues" dxfId="0" priority="2466"/>
    <cfRule type="duplicateValues" dxfId="1" priority="4808"/>
  </conditionalFormatting>
  <conditionalFormatting sqref="I469:J469">
    <cfRule type="duplicateValues" dxfId="0" priority="2465"/>
    <cfRule type="duplicateValues" dxfId="1" priority="4807"/>
  </conditionalFormatting>
  <conditionalFormatting sqref="I470:J470">
    <cfRule type="duplicateValues" dxfId="0" priority="2464"/>
    <cfRule type="duplicateValues" dxfId="1" priority="4806"/>
  </conditionalFormatting>
  <conditionalFormatting sqref="I471:J471">
    <cfRule type="duplicateValues" dxfId="0" priority="2460"/>
    <cfRule type="duplicateValues" dxfId="1" priority="4802"/>
  </conditionalFormatting>
  <conditionalFormatting sqref="I472:J472">
    <cfRule type="duplicateValues" dxfId="0" priority="2459"/>
    <cfRule type="duplicateValues" dxfId="1" priority="4801"/>
  </conditionalFormatting>
  <conditionalFormatting sqref="I473:J473">
    <cfRule type="duplicateValues" dxfId="0" priority="2458"/>
    <cfRule type="duplicateValues" dxfId="1" priority="4800"/>
  </conditionalFormatting>
  <conditionalFormatting sqref="I474:J474">
    <cfRule type="duplicateValues" dxfId="0" priority="2457"/>
    <cfRule type="duplicateValues" dxfId="1" priority="4799"/>
  </conditionalFormatting>
  <conditionalFormatting sqref="I475:J475">
    <cfRule type="duplicateValues" dxfId="0" priority="2456"/>
    <cfRule type="duplicateValues" dxfId="1" priority="4798"/>
  </conditionalFormatting>
  <conditionalFormatting sqref="I476:J476">
    <cfRule type="duplicateValues" dxfId="0" priority="2455"/>
    <cfRule type="duplicateValues" dxfId="1" priority="4797"/>
  </conditionalFormatting>
  <conditionalFormatting sqref="I477:J477">
    <cfRule type="duplicateValues" dxfId="0" priority="2453"/>
    <cfRule type="duplicateValues" dxfId="1" priority="4795"/>
  </conditionalFormatting>
  <conditionalFormatting sqref="I478:J478">
    <cfRule type="duplicateValues" dxfId="0" priority="2452"/>
    <cfRule type="duplicateValues" dxfId="1" priority="4794"/>
  </conditionalFormatting>
  <conditionalFormatting sqref="I479:J479">
    <cfRule type="duplicateValues" dxfId="0" priority="2450"/>
    <cfRule type="duplicateValues" dxfId="1" priority="4792"/>
  </conditionalFormatting>
  <conditionalFormatting sqref="I480:J480">
    <cfRule type="duplicateValues" dxfId="0" priority="2449"/>
    <cfRule type="duplicateValues" dxfId="1" priority="4791"/>
  </conditionalFormatting>
  <conditionalFormatting sqref="I481:J481">
    <cfRule type="duplicateValues" dxfId="0" priority="2445"/>
    <cfRule type="duplicateValues" dxfId="1" priority="4787"/>
  </conditionalFormatting>
  <conditionalFormatting sqref="I482:J482">
    <cfRule type="duplicateValues" dxfId="0" priority="2443"/>
    <cfRule type="duplicateValues" dxfId="1" priority="4785"/>
  </conditionalFormatting>
  <conditionalFormatting sqref="I483:J483">
    <cfRule type="duplicateValues" dxfId="0" priority="2442"/>
    <cfRule type="duplicateValues" dxfId="1" priority="4784"/>
  </conditionalFormatting>
  <conditionalFormatting sqref="I484:J484">
    <cfRule type="duplicateValues" dxfId="0" priority="2441"/>
    <cfRule type="duplicateValues" dxfId="1" priority="4783"/>
  </conditionalFormatting>
  <conditionalFormatting sqref="I485:J485">
    <cfRule type="duplicateValues" dxfId="0" priority="2439"/>
    <cfRule type="duplicateValues" dxfId="1" priority="4781"/>
  </conditionalFormatting>
  <conditionalFormatting sqref="I486:J486">
    <cfRule type="duplicateValues" dxfId="0" priority="2437"/>
    <cfRule type="duplicateValues" dxfId="1" priority="4779"/>
  </conditionalFormatting>
  <conditionalFormatting sqref="I487:J487">
    <cfRule type="duplicateValues" dxfId="0" priority="2436"/>
    <cfRule type="duplicateValues" dxfId="1" priority="4778"/>
  </conditionalFormatting>
  <conditionalFormatting sqref="I488:J488">
    <cfRule type="duplicateValues" dxfId="0" priority="2435"/>
    <cfRule type="duplicateValues" dxfId="1" priority="4777"/>
  </conditionalFormatting>
  <conditionalFormatting sqref="I489:J489">
    <cfRule type="duplicateValues" dxfId="0" priority="2434"/>
    <cfRule type="duplicateValues" dxfId="1" priority="4776"/>
  </conditionalFormatting>
  <conditionalFormatting sqref="I490:J490">
    <cfRule type="duplicateValues" dxfId="0" priority="2432"/>
    <cfRule type="duplicateValues" dxfId="1" priority="4774"/>
  </conditionalFormatting>
  <conditionalFormatting sqref="I491:J491">
    <cfRule type="duplicateValues" dxfId="0" priority="2431"/>
    <cfRule type="duplicateValues" dxfId="1" priority="4773"/>
  </conditionalFormatting>
  <conditionalFormatting sqref="I492:J492">
    <cfRule type="duplicateValues" dxfId="0" priority="2430"/>
    <cfRule type="duplicateValues" dxfId="1" priority="4772"/>
  </conditionalFormatting>
  <conditionalFormatting sqref="I493:J493">
    <cfRule type="duplicateValues" dxfId="0" priority="2429"/>
    <cfRule type="duplicateValues" dxfId="1" priority="4771"/>
  </conditionalFormatting>
  <conditionalFormatting sqref="I494:J494">
    <cfRule type="duplicateValues" dxfId="0" priority="2428"/>
    <cfRule type="duplicateValues" dxfId="1" priority="4770"/>
  </conditionalFormatting>
  <conditionalFormatting sqref="I495:J495">
    <cfRule type="duplicateValues" dxfId="0" priority="2427"/>
    <cfRule type="duplicateValues" dxfId="1" priority="4769"/>
  </conditionalFormatting>
  <conditionalFormatting sqref="I496:J496">
    <cfRule type="duplicateValues" dxfId="0" priority="2425"/>
    <cfRule type="duplicateValues" dxfId="1" priority="4767"/>
  </conditionalFormatting>
  <conditionalFormatting sqref="I497:J497">
    <cfRule type="duplicateValues" dxfId="0" priority="2424"/>
    <cfRule type="duplicateValues" dxfId="1" priority="4766"/>
  </conditionalFormatting>
  <conditionalFormatting sqref="I498:J498">
    <cfRule type="duplicateValues" dxfId="0" priority="2422"/>
    <cfRule type="duplicateValues" dxfId="1" priority="4764"/>
  </conditionalFormatting>
  <conditionalFormatting sqref="I499:J499">
    <cfRule type="duplicateValues" dxfId="0" priority="2421"/>
    <cfRule type="duplicateValues" dxfId="1" priority="4763"/>
  </conditionalFormatting>
  <conditionalFormatting sqref="I500:J500">
    <cfRule type="duplicateValues" dxfId="0" priority="2420"/>
    <cfRule type="duplicateValues" dxfId="1" priority="4762"/>
  </conditionalFormatting>
  <conditionalFormatting sqref="I501:J501">
    <cfRule type="duplicateValues" dxfId="0" priority="2419"/>
    <cfRule type="duplicateValues" dxfId="1" priority="4761"/>
  </conditionalFormatting>
  <conditionalFormatting sqref="I502:J502">
    <cfRule type="duplicateValues" dxfId="0" priority="2417"/>
    <cfRule type="duplicateValues" dxfId="1" priority="4759"/>
  </conditionalFormatting>
  <conditionalFormatting sqref="I503:J503">
    <cfRule type="duplicateValues" dxfId="0" priority="2415"/>
    <cfRule type="duplicateValues" dxfId="1" priority="4757"/>
  </conditionalFormatting>
  <conditionalFormatting sqref="I504:J504">
    <cfRule type="duplicateValues" dxfId="0" priority="2414"/>
    <cfRule type="duplicateValues" dxfId="1" priority="4756"/>
  </conditionalFormatting>
  <conditionalFormatting sqref="I505:J505">
    <cfRule type="duplicateValues" dxfId="0" priority="2413"/>
    <cfRule type="duplicateValues" dxfId="1" priority="4755"/>
  </conditionalFormatting>
  <conditionalFormatting sqref="I506:J506">
    <cfRule type="duplicateValues" dxfId="0" priority="2412"/>
    <cfRule type="duplicateValues" dxfId="1" priority="4754"/>
  </conditionalFormatting>
  <conditionalFormatting sqref="I507:J507">
    <cfRule type="duplicateValues" dxfId="0" priority="2410"/>
    <cfRule type="duplicateValues" dxfId="1" priority="4752"/>
  </conditionalFormatting>
  <conditionalFormatting sqref="I508:J508">
    <cfRule type="duplicateValues" dxfId="0" priority="2409"/>
    <cfRule type="duplicateValues" dxfId="1" priority="4751"/>
  </conditionalFormatting>
  <conditionalFormatting sqref="I509:J509">
    <cfRule type="duplicateValues" dxfId="0" priority="2408"/>
    <cfRule type="duplicateValues" dxfId="1" priority="4750"/>
  </conditionalFormatting>
  <conditionalFormatting sqref="I510:J510">
    <cfRule type="duplicateValues" dxfId="0" priority="2407"/>
    <cfRule type="duplicateValues" dxfId="1" priority="4749"/>
  </conditionalFormatting>
  <conditionalFormatting sqref="I511:J511">
    <cfRule type="duplicateValues" dxfId="0" priority="2405"/>
    <cfRule type="duplicateValues" dxfId="1" priority="4747"/>
  </conditionalFormatting>
  <conditionalFormatting sqref="I512:J512">
    <cfRule type="duplicateValues" dxfId="0" priority="2404"/>
    <cfRule type="duplicateValues" dxfId="1" priority="4746"/>
  </conditionalFormatting>
  <conditionalFormatting sqref="I513:J513">
    <cfRule type="duplicateValues" dxfId="0" priority="2402"/>
    <cfRule type="duplicateValues" dxfId="1" priority="4744"/>
  </conditionalFormatting>
  <conditionalFormatting sqref="I514:J514">
    <cfRule type="duplicateValues" dxfId="0" priority="2400"/>
    <cfRule type="duplicateValues" dxfId="1" priority="4742"/>
  </conditionalFormatting>
  <conditionalFormatting sqref="I515:J515">
    <cfRule type="duplicateValues" dxfId="0" priority="2398"/>
    <cfRule type="duplicateValues" dxfId="1" priority="4740"/>
  </conditionalFormatting>
  <conditionalFormatting sqref="I516:J516">
    <cfRule type="duplicateValues" dxfId="0" priority="2396"/>
    <cfRule type="duplicateValues" dxfId="1" priority="4738"/>
  </conditionalFormatting>
  <conditionalFormatting sqref="I517:J517">
    <cfRule type="duplicateValues" dxfId="0" priority="2395"/>
    <cfRule type="duplicateValues" dxfId="1" priority="4737"/>
  </conditionalFormatting>
  <conditionalFormatting sqref="I518:J518">
    <cfRule type="duplicateValues" dxfId="0" priority="2393"/>
    <cfRule type="duplicateValues" dxfId="1" priority="4735"/>
  </conditionalFormatting>
  <conditionalFormatting sqref="I519:J519">
    <cfRule type="duplicateValues" dxfId="0" priority="2392"/>
    <cfRule type="duplicateValues" dxfId="1" priority="4734"/>
  </conditionalFormatting>
  <conditionalFormatting sqref="I520:J520">
    <cfRule type="duplicateValues" dxfId="0" priority="2390"/>
    <cfRule type="duplicateValues" dxfId="1" priority="4732"/>
  </conditionalFormatting>
  <conditionalFormatting sqref="I521:J521">
    <cfRule type="duplicateValues" dxfId="0" priority="2388"/>
    <cfRule type="duplicateValues" dxfId="1" priority="4730"/>
  </conditionalFormatting>
  <conditionalFormatting sqref="I522:J522">
    <cfRule type="duplicateValues" dxfId="0" priority="2386"/>
    <cfRule type="duplicateValues" dxfId="1" priority="4728"/>
  </conditionalFormatting>
  <conditionalFormatting sqref="I523:J523">
    <cfRule type="duplicateValues" dxfId="0" priority="2385"/>
    <cfRule type="duplicateValues" dxfId="1" priority="4727"/>
  </conditionalFormatting>
  <conditionalFormatting sqref="I524:J524">
    <cfRule type="duplicateValues" dxfId="0" priority="2384"/>
    <cfRule type="duplicateValues" dxfId="1" priority="4726"/>
  </conditionalFormatting>
  <conditionalFormatting sqref="I525:J525">
    <cfRule type="duplicateValues" dxfId="0" priority="2378"/>
    <cfRule type="duplicateValues" dxfId="1" priority="4720"/>
  </conditionalFormatting>
  <conditionalFormatting sqref="I526:J526">
    <cfRule type="duplicateValues" dxfId="0" priority="2377"/>
    <cfRule type="duplicateValues" dxfId="1" priority="4719"/>
  </conditionalFormatting>
  <conditionalFormatting sqref="I527:J527">
    <cfRule type="duplicateValues" dxfId="0" priority="2376"/>
    <cfRule type="duplicateValues" dxfId="1" priority="4718"/>
  </conditionalFormatting>
  <conditionalFormatting sqref="I528:J528">
    <cfRule type="duplicateValues" dxfId="0" priority="2373"/>
    <cfRule type="duplicateValues" dxfId="1" priority="4715"/>
  </conditionalFormatting>
  <conditionalFormatting sqref="I529:J529">
    <cfRule type="duplicateValues" dxfId="0" priority="2371"/>
    <cfRule type="duplicateValues" dxfId="1" priority="4713"/>
  </conditionalFormatting>
  <conditionalFormatting sqref="I530:J530">
    <cfRule type="duplicateValues" dxfId="0" priority="2370"/>
    <cfRule type="duplicateValues" dxfId="1" priority="4712"/>
  </conditionalFormatting>
  <conditionalFormatting sqref="I531:J531">
    <cfRule type="duplicateValues" dxfId="0" priority="2369"/>
    <cfRule type="duplicateValues" dxfId="1" priority="4711"/>
  </conditionalFormatting>
  <conditionalFormatting sqref="I532:J532">
    <cfRule type="duplicateValues" dxfId="0" priority="2368"/>
    <cfRule type="duplicateValues" dxfId="1" priority="4710"/>
  </conditionalFormatting>
  <conditionalFormatting sqref="I533:J533">
    <cfRule type="duplicateValues" dxfId="0" priority="2367"/>
    <cfRule type="duplicateValues" dxfId="1" priority="4709"/>
  </conditionalFormatting>
  <conditionalFormatting sqref="I534:J534">
    <cfRule type="duplicateValues" dxfId="0" priority="2366"/>
    <cfRule type="duplicateValues" dxfId="1" priority="4708"/>
  </conditionalFormatting>
  <conditionalFormatting sqref="I535:J535">
    <cfRule type="duplicateValues" dxfId="0" priority="2364"/>
    <cfRule type="duplicateValues" dxfId="1" priority="4706"/>
  </conditionalFormatting>
  <conditionalFormatting sqref="I536:J536">
    <cfRule type="duplicateValues" dxfId="0" priority="2363"/>
    <cfRule type="duplicateValues" dxfId="1" priority="4705"/>
  </conditionalFormatting>
  <conditionalFormatting sqref="I537:J537">
    <cfRule type="duplicateValues" dxfId="0" priority="2360"/>
    <cfRule type="duplicateValues" dxfId="1" priority="4702"/>
  </conditionalFormatting>
  <conditionalFormatting sqref="I538:J538">
    <cfRule type="duplicateValues" dxfId="0" priority="2358"/>
    <cfRule type="duplicateValues" dxfId="1" priority="4700"/>
  </conditionalFormatting>
  <conditionalFormatting sqref="I539:J539">
    <cfRule type="duplicateValues" dxfId="0" priority="2357"/>
    <cfRule type="duplicateValues" dxfId="1" priority="4699"/>
  </conditionalFormatting>
  <conditionalFormatting sqref="I540:J540">
    <cfRule type="duplicateValues" dxfId="0" priority="2356"/>
    <cfRule type="duplicateValues" dxfId="1" priority="4698"/>
  </conditionalFormatting>
  <conditionalFormatting sqref="I541:J541">
    <cfRule type="duplicateValues" dxfId="0" priority="2355"/>
    <cfRule type="duplicateValues" dxfId="1" priority="4697"/>
  </conditionalFormatting>
  <conditionalFormatting sqref="I542:J542">
    <cfRule type="duplicateValues" dxfId="0" priority="2353"/>
    <cfRule type="duplicateValues" dxfId="1" priority="4695"/>
  </conditionalFormatting>
  <conditionalFormatting sqref="I543:J543">
    <cfRule type="duplicateValues" dxfId="0" priority="2352"/>
    <cfRule type="duplicateValues" dxfId="1" priority="4694"/>
  </conditionalFormatting>
  <conditionalFormatting sqref="I544:J544">
    <cfRule type="duplicateValues" dxfId="0" priority="2351"/>
    <cfRule type="duplicateValues" dxfId="1" priority="4693"/>
  </conditionalFormatting>
  <conditionalFormatting sqref="I545:J545">
    <cfRule type="duplicateValues" dxfId="0" priority="2350"/>
    <cfRule type="duplicateValues" dxfId="1" priority="4692"/>
  </conditionalFormatting>
  <conditionalFormatting sqref="I546:J546">
    <cfRule type="duplicateValues" dxfId="0" priority="2349"/>
    <cfRule type="duplicateValues" dxfId="1" priority="4691"/>
  </conditionalFormatting>
  <conditionalFormatting sqref="I547:J547">
    <cfRule type="duplicateValues" dxfId="0" priority="2347"/>
    <cfRule type="duplicateValues" dxfId="1" priority="4689"/>
  </conditionalFormatting>
  <conditionalFormatting sqref="I548:J548">
    <cfRule type="duplicateValues" dxfId="0" priority="2346"/>
    <cfRule type="duplicateValues" dxfId="1" priority="4688"/>
  </conditionalFormatting>
  <conditionalFormatting sqref="I549:J549">
    <cfRule type="duplicateValues" dxfId="0" priority="2345"/>
    <cfRule type="duplicateValues" dxfId="1" priority="4687"/>
  </conditionalFormatting>
  <conditionalFormatting sqref="I550:J550">
    <cfRule type="duplicateValues" dxfId="0" priority="2344"/>
    <cfRule type="duplicateValues" dxfId="1" priority="4686"/>
  </conditionalFormatting>
  <conditionalFormatting sqref="I551:J551">
    <cfRule type="duplicateValues" dxfId="0" priority="2342"/>
    <cfRule type="duplicateValues" dxfId="1" priority="4684"/>
  </conditionalFormatting>
  <conditionalFormatting sqref="I552:J552">
    <cfRule type="duplicateValues" dxfId="0" priority="2341"/>
    <cfRule type="duplicateValues" dxfId="1" priority="4683"/>
  </conditionalFormatting>
  <conditionalFormatting sqref="I553:J553">
    <cfRule type="duplicateValues" dxfId="0" priority="2335"/>
    <cfRule type="duplicateValues" dxfId="1" priority="4677"/>
  </conditionalFormatting>
  <conditionalFormatting sqref="I554:J554">
    <cfRule type="duplicateValues" dxfId="0" priority="2332"/>
    <cfRule type="duplicateValues" dxfId="1" priority="4674"/>
  </conditionalFormatting>
  <conditionalFormatting sqref="I555:J555">
    <cfRule type="duplicateValues" dxfId="0" priority="2331"/>
    <cfRule type="duplicateValues" dxfId="1" priority="4673"/>
  </conditionalFormatting>
  <conditionalFormatting sqref="I556:J556">
    <cfRule type="duplicateValues" dxfId="0" priority="2330"/>
    <cfRule type="duplicateValues" dxfId="1" priority="4672"/>
  </conditionalFormatting>
  <conditionalFormatting sqref="I557:J557">
    <cfRule type="duplicateValues" dxfId="0" priority="2329"/>
    <cfRule type="duplicateValues" dxfId="1" priority="4671"/>
  </conditionalFormatting>
  <conditionalFormatting sqref="I558:J558">
    <cfRule type="duplicateValues" dxfId="0" priority="2328"/>
    <cfRule type="duplicateValues" dxfId="1" priority="4670"/>
  </conditionalFormatting>
  <conditionalFormatting sqref="I559:J559">
    <cfRule type="duplicateValues" dxfId="0" priority="2326"/>
    <cfRule type="duplicateValues" dxfId="1" priority="4668"/>
  </conditionalFormatting>
  <conditionalFormatting sqref="I560:J560">
    <cfRule type="duplicateValues" dxfId="0" priority="2324"/>
    <cfRule type="duplicateValues" dxfId="1" priority="4666"/>
  </conditionalFormatting>
  <conditionalFormatting sqref="I561:J561">
    <cfRule type="duplicateValues" dxfId="0" priority="2321"/>
    <cfRule type="duplicateValues" dxfId="1" priority="4663"/>
  </conditionalFormatting>
  <conditionalFormatting sqref="I562:J562">
    <cfRule type="duplicateValues" dxfId="0" priority="2320"/>
    <cfRule type="duplicateValues" dxfId="1" priority="4662"/>
  </conditionalFormatting>
  <conditionalFormatting sqref="I563:J563">
    <cfRule type="duplicateValues" dxfId="0" priority="2319"/>
    <cfRule type="duplicateValues" dxfId="1" priority="4661"/>
  </conditionalFormatting>
  <conditionalFormatting sqref="I564:J564">
    <cfRule type="duplicateValues" dxfId="0" priority="2317"/>
    <cfRule type="duplicateValues" dxfId="1" priority="4659"/>
  </conditionalFormatting>
  <conditionalFormatting sqref="I565:J565">
    <cfRule type="duplicateValues" dxfId="0" priority="2316"/>
    <cfRule type="duplicateValues" dxfId="1" priority="4658"/>
  </conditionalFormatting>
  <conditionalFormatting sqref="I566:J566">
    <cfRule type="duplicateValues" dxfId="0" priority="2315"/>
    <cfRule type="duplicateValues" dxfId="1" priority="4657"/>
  </conditionalFormatting>
  <conditionalFormatting sqref="I567:J567">
    <cfRule type="duplicateValues" dxfId="0" priority="2314"/>
    <cfRule type="duplicateValues" dxfId="1" priority="4656"/>
  </conditionalFormatting>
  <conditionalFormatting sqref="I568:J568">
    <cfRule type="duplicateValues" dxfId="0" priority="2313"/>
    <cfRule type="duplicateValues" dxfId="1" priority="4655"/>
  </conditionalFormatting>
  <conditionalFormatting sqref="I569:J569">
    <cfRule type="duplicateValues" dxfId="0" priority="2311"/>
    <cfRule type="duplicateValues" dxfId="1" priority="4653"/>
  </conditionalFormatting>
  <conditionalFormatting sqref="I570:J570">
    <cfRule type="duplicateValues" dxfId="0" priority="2310"/>
    <cfRule type="duplicateValues" dxfId="1" priority="4652"/>
  </conditionalFormatting>
  <conditionalFormatting sqref="I571:J571">
    <cfRule type="duplicateValues" dxfId="0" priority="2309"/>
    <cfRule type="duplicateValues" dxfId="1" priority="4651"/>
  </conditionalFormatting>
  <conditionalFormatting sqref="I572:J572">
    <cfRule type="duplicateValues" dxfId="0" priority="2308"/>
    <cfRule type="duplicateValues" dxfId="1" priority="4650"/>
  </conditionalFormatting>
  <conditionalFormatting sqref="I573:J573">
    <cfRule type="duplicateValues" dxfId="0" priority="2306"/>
    <cfRule type="duplicateValues" dxfId="1" priority="4648"/>
  </conditionalFormatting>
  <conditionalFormatting sqref="I574:J574">
    <cfRule type="duplicateValues" dxfId="0" priority="2304"/>
    <cfRule type="duplicateValues" dxfId="1" priority="4646"/>
  </conditionalFormatting>
  <conditionalFormatting sqref="I575:J575">
    <cfRule type="duplicateValues" dxfId="0" priority="2303"/>
    <cfRule type="duplicateValues" dxfId="1" priority="4645"/>
  </conditionalFormatting>
  <conditionalFormatting sqref="I576:J576">
    <cfRule type="duplicateValues" dxfId="0" priority="2300"/>
    <cfRule type="duplicateValues" dxfId="1" priority="4642"/>
  </conditionalFormatting>
  <conditionalFormatting sqref="I577:J577">
    <cfRule type="duplicateValues" dxfId="0" priority="2299"/>
    <cfRule type="duplicateValues" dxfId="1" priority="4641"/>
  </conditionalFormatting>
  <conditionalFormatting sqref="I578:J578">
    <cfRule type="duplicateValues" dxfId="0" priority="2298"/>
    <cfRule type="duplicateValues" dxfId="1" priority="4640"/>
  </conditionalFormatting>
  <conditionalFormatting sqref="I579:J579">
    <cfRule type="duplicateValues" dxfId="0" priority="2297"/>
    <cfRule type="duplicateValues" dxfId="1" priority="4639"/>
  </conditionalFormatting>
  <conditionalFormatting sqref="I580:J580">
    <cfRule type="duplicateValues" dxfId="0" priority="2296"/>
    <cfRule type="duplicateValues" dxfId="1" priority="4638"/>
  </conditionalFormatting>
  <conditionalFormatting sqref="I581:J581">
    <cfRule type="duplicateValues" dxfId="0" priority="2295"/>
    <cfRule type="duplicateValues" dxfId="1" priority="4637"/>
  </conditionalFormatting>
  <conditionalFormatting sqref="I582:J582">
    <cfRule type="duplicateValues" dxfId="0" priority="2294"/>
    <cfRule type="duplicateValues" dxfId="1" priority="4636"/>
  </conditionalFormatting>
  <conditionalFormatting sqref="I583:J583">
    <cfRule type="duplicateValues" dxfId="0" priority="2293"/>
    <cfRule type="duplicateValues" dxfId="1" priority="4635"/>
  </conditionalFormatting>
  <conditionalFormatting sqref="I584:J584">
    <cfRule type="duplicateValues" dxfId="0" priority="2292"/>
    <cfRule type="duplicateValues" dxfId="1" priority="4634"/>
  </conditionalFormatting>
  <conditionalFormatting sqref="I585:J585">
    <cfRule type="duplicateValues" dxfId="0" priority="2291"/>
    <cfRule type="duplicateValues" dxfId="1" priority="4633"/>
  </conditionalFormatting>
  <conditionalFormatting sqref="I586:J586">
    <cfRule type="duplicateValues" dxfId="0" priority="2289"/>
    <cfRule type="duplicateValues" dxfId="1" priority="4631"/>
  </conditionalFormatting>
  <conditionalFormatting sqref="I587:J587">
    <cfRule type="duplicateValues" dxfId="0" priority="2288"/>
    <cfRule type="duplicateValues" dxfId="1" priority="4630"/>
  </conditionalFormatting>
  <conditionalFormatting sqref="I588:J588">
    <cfRule type="duplicateValues" dxfId="0" priority="2286"/>
    <cfRule type="duplicateValues" dxfId="1" priority="4628"/>
  </conditionalFormatting>
  <conditionalFormatting sqref="I589:J589">
    <cfRule type="duplicateValues" dxfId="0" priority="2285"/>
    <cfRule type="duplicateValues" dxfId="1" priority="4627"/>
  </conditionalFormatting>
  <conditionalFormatting sqref="I590:J590">
    <cfRule type="duplicateValues" dxfId="0" priority="2284"/>
    <cfRule type="duplicateValues" dxfId="1" priority="4626"/>
  </conditionalFormatting>
  <conditionalFormatting sqref="I591:J591">
    <cfRule type="duplicateValues" dxfId="0" priority="2283"/>
    <cfRule type="duplicateValues" dxfId="1" priority="4625"/>
  </conditionalFormatting>
  <conditionalFormatting sqref="I592:J592">
    <cfRule type="duplicateValues" dxfId="0" priority="2281"/>
    <cfRule type="duplicateValues" dxfId="1" priority="4623"/>
  </conditionalFormatting>
  <conditionalFormatting sqref="I593:J593">
    <cfRule type="duplicateValues" dxfId="0" priority="2280"/>
    <cfRule type="duplicateValues" dxfId="1" priority="4622"/>
  </conditionalFormatting>
  <conditionalFormatting sqref="I594:J594">
    <cfRule type="duplicateValues" dxfId="0" priority="2278"/>
    <cfRule type="duplicateValues" dxfId="1" priority="4620"/>
  </conditionalFormatting>
  <conditionalFormatting sqref="I595:J595">
    <cfRule type="duplicateValues" dxfId="0" priority="2277"/>
    <cfRule type="duplicateValues" dxfId="1" priority="4619"/>
  </conditionalFormatting>
  <conditionalFormatting sqref="I596:J596">
    <cfRule type="duplicateValues" dxfId="0" priority="2276"/>
    <cfRule type="duplicateValues" dxfId="1" priority="4618"/>
  </conditionalFormatting>
  <conditionalFormatting sqref="I597:J597">
    <cfRule type="duplicateValues" dxfId="0" priority="2274"/>
    <cfRule type="duplicateValues" dxfId="1" priority="4616"/>
  </conditionalFormatting>
  <conditionalFormatting sqref="I598:J598">
    <cfRule type="duplicateValues" dxfId="0" priority="2273"/>
    <cfRule type="duplicateValues" dxfId="1" priority="4615"/>
  </conditionalFormatting>
  <conditionalFormatting sqref="I599:J599">
    <cfRule type="duplicateValues" dxfId="0" priority="2272"/>
    <cfRule type="duplicateValues" dxfId="1" priority="4614"/>
  </conditionalFormatting>
  <conditionalFormatting sqref="I600:J600">
    <cfRule type="duplicateValues" dxfId="0" priority="2271"/>
    <cfRule type="duplicateValues" dxfId="1" priority="4613"/>
  </conditionalFormatting>
  <conditionalFormatting sqref="I601:J601">
    <cfRule type="duplicateValues" dxfId="0" priority="2270"/>
    <cfRule type="duplicateValues" dxfId="1" priority="4612"/>
  </conditionalFormatting>
  <conditionalFormatting sqref="I602:J602">
    <cfRule type="duplicateValues" dxfId="0" priority="2269"/>
    <cfRule type="duplicateValues" dxfId="1" priority="4611"/>
  </conditionalFormatting>
  <conditionalFormatting sqref="I603:J603">
    <cfRule type="duplicateValues" dxfId="0" priority="2268"/>
    <cfRule type="duplicateValues" dxfId="1" priority="4610"/>
  </conditionalFormatting>
  <conditionalFormatting sqref="I604:J604">
    <cfRule type="duplicateValues" dxfId="0" priority="2266"/>
    <cfRule type="duplicateValues" dxfId="1" priority="4608"/>
  </conditionalFormatting>
  <conditionalFormatting sqref="I605:J605">
    <cfRule type="duplicateValues" dxfId="0" priority="2265"/>
    <cfRule type="duplicateValues" dxfId="1" priority="4607"/>
  </conditionalFormatting>
  <conditionalFormatting sqref="I606:J606">
    <cfRule type="duplicateValues" dxfId="0" priority="2263"/>
    <cfRule type="duplicateValues" dxfId="1" priority="4605"/>
  </conditionalFormatting>
  <conditionalFormatting sqref="I607:J607">
    <cfRule type="duplicateValues" dxfId="0" priority="2262"/>
    <cfRule type="duplicateValues" dxfId="1" priority="4604"/>
  </conditionalFormatting>
  <conditionalFormatting sqref="I608:J608">
    <cfRule type="duplicateValues" dxfId="0" priority="2261"/>
    <cfRule type="duplicateValues" dxfId="1" priority="4603"/>
  </conditionalFormatting>
  <conditionalFormatting sqref="I609:J609">
    <cfRule type="duplicateValues" dxfId="0" priority="2259"/>
    <cfRule type="duplicateValues" dxfId="1" priority="4601"/>
  </conditionalFormatting>
  <conditionalFormatting sqref="I610:J610">
    <cfRule type="duplicateValues" dxfId="0" priority="2257"/>
    <cfRule type="duplicateValues" dxfId="1" priority="4599"/>
  </conditionalFormatting>
  <conditionalFormatting sqref="I611:J611">
    <cfRule type="duplicateValues" dxfId="0" priority="2256"/>
    <cfRule type="duplicateValues" dxfId="1" priority="4598"/>
  </conditionalFormatting>
  <conditionalFormatting sqref="I612:J612">
    <cfRule type="duplicateValues" dxfId="0" priority="2254"/>
    <cfRule type="duplicateValues" dxfId="1" priority="4596"/>
  </conditionalFormatting>
  <conditionalFormatting sqref="I613:J613">
    <cfRule type="duplicateValues" dxfId="0" priority="2253"/>
    <cfRule type="duplicateValues" dxfId="1" priority="4595"/>
  </conditionalFormatting>
  <conditionalFormatting sqref="I614:J614">
    <cfRule type="duplicateValues" dxfId="0" priority="2252"/>
    <cfRule type="duplicateValues" dxfId="1" priority="4594"/>
  </conditionalFormatting>
  <conditionalFormatting sqref="I615:J615">
    <cfRule type="duplicateValues" dxfId="0" priority="2251"/>
    <cfRule type="duplicateValues" dxfId="1" priority="4593"/>
  </conditionalFormatting>
  <conditionalFormatting sqref="I616:J616">
    <cfRule type="duplicateValues" dxfId="0" priority="2250"/>
    <cfRule type="duplicateValues" dxfId="1" priority="4592"/>
  </conditionalFormatting>
  <conditionalFormatting sqref="I617:J617">
    <cfRule type="duplicateValues" dxfId="0" priority="2249"/>
    <cfRule type="duplicateValues" dxfId="1" priority="4591"/>
  </conditionalFormatting>
  <conditionalFormatting sqref="I618:J618">
    <cfRule type="duplicateValues" dxfId="0" priority="2248"/>
    <cfRule type="duplicateValues" dxfId="1" priority="4590"/>
  </conditionalFormatting>
  <conditionalFormatting sqref="I619:J619">
    <cfRule type="duplicateValues" dxfId="0" priority="2247"/>
    <cfRule type="duplicateValues" dxfId="1" priority="4589"/>
  </conditionalFormatting>
  <conditionalFormatting sqref="I620:J620">
    <cfRule type="duplicateValues" dxfId="0" priority="2246"/>
    <cfRule type="duplicateValues" dxfId="1" priority="4588"/>
  </conditionalFormatting>
  <conditionalFormatting sqref="I621:J621">
    <cfRule type="duplicateValues" dxfId="0" priority="2245"/>
    <cfRule type="duplicateValues" dxfId="1" priority="4587"/>
  </conditionalFormatting>
  <conditionalFormatting sqref="I622:J622">
    <cfRule type="duplicateValues" dxfId="0" priority="2244"/>
    <cfRule type="duplicateValues" dxfId="1" priority="4586"/>
  </conditionalFormatting>
  <conditionalFormatting sqref="I623:J623">
    <cfRule type="duplicateValues" dxfId="0" priority="2240"/>
    <cfRule type="duplicateValues" dxfId="1" priority="4582"/>
  </conditionalFormatting>
  <conditionalFormatting sqref="I624:J624">
    <cfRule type="duplicateValues" dxfId="0" priority="2239"/>
    <cfRule type="duplicateValues" dxfId="1" priority="4581"/>
  </conditionalFormatting>
  <conditionalFormatting sqref="I625:J625">
    <cfRule type="duplicateValues" dxfId="0" priority="2238"/>
    <cfRule type="duplicateValues" dxfId="1" priority="4580"/>
  </conditionalFormatting>
  <conditionalFormatting sqref="I626:J626">
    <cfRule type="duplicateValues" dxfId="0" priority="2237"/>
    <cfRule type="duplicateValues" dxfId="1" priority="4579"/>
  </conditionalFormatting>
  <conditionalFormatting sqref="I627:J627">
    <cfRule type="duplicateValues" dxfId="0" priority="2236"/>
    <cfRule type="duplicateValues" dxfId="1" priority="4578"/>
  </conditionalFormatting>
  <conditionalFormatting sqref="I628:J628">
    <cfRule type="duplicateValues" dxfId="0" priority="2235"/>
    <cfRule type="duplicateValues" dxfId="1" priority="4577"/>
  </conditionalFormatting>
  <conditionalFormatting sqref="I629:J629">
    <cfRule type="duplicateValues" dxfId="0" priority="2234"/>
    <cfRule type="duplicateValues" dxfId="1" priority="4576"/>
  </conditionalFormatting>
  <conditionalFormatting sqref="I630:J630">
    <cfRule type="duplicateValues" dxfId="0" priority="2230"/>
    <cfRule type="duplicateValues" dxfId="1" priority="4572"/>
  </conditionalFormatting>
  <conditionalFormatting sqref="I631:J631">
    <cfRule type="duplicateValues" dxfId="0" priority="2228"/>
    <cfRule type="duplicateValues" dxfId="1" priority="4570"/>
  </conditionalFormatting>
  <conditionalFormatting sqref="I632:J632">
    <cfRule type="duplicateValues" dxfId="0" priority="2227"/>
    <cfRule type="duplicateValues" dxfId="1" priority="4569"/>
  </conditionalFormatting>
  <conditionalFormatting sqref="I633:J633">
    <cfRule type="duplicateValues" dxfId="0" priority="2225"/>
    <cfRule type="duplicateValues" dxfId="1" priority="4567"/>
  </conditionalFormatting>
  <conditionalFormatting sqref="I634:J634">
    <cfRule type="duplicateValues" dxfId="0" priority="2224"/>
    <cfRule type="duplicateValues" dxfId="1" priority="4566"/>
  </conditionalFormatting>
  <conditionalFormatting sqref="I635:J635">
    <cfRule type="duplicateValues" dxfId="0" priority="2223"/>
    <cfRule type="duplicateValues" dxfId="1" priority="4565"/>
  </conditionalFormatting>
  <conditionalFormatting sqref="I636:J636">
    <cfRule type="duplicateValues" dxfId="0" priority="2222"/>
    <cfRule type="duplicateValues" dxfId="1" priority="4564"/>
  </conditionalFormatting>
  <conditionalFormatting sqref="I637:J637">
    <cfRule type="duplicateValues" dxfId="0" priority="2221"/>
    <cfRule type="duplicateValues" dxfId="1" priority="4563"/>
  </conditionalFormatting>
  <conditionalFormatting sqref="I638:J638">
    <cfRule type="duplicateValues" dxfId="0" priority="2220"/>
    <cfRule type="duplicateValues" dxfId="1" priority="4562"/>
  </conditionalFormatting>
  <conditionalFormatting sqref="I639:J639">
    <cfRule type="duplicateValues" dxfId="0" priority="2218"/>
    <cfRule type="duplicateValues" dxfId="1" priority="4560"/>
  </conditionalFormatting>
  <conditionalFormatting sqref="I640:J640">
    <cfRule type="duplicateValues" dxfId="0" priority="2217"/>
    <cfRule type="duplicateValues" dxfId="1" priority="4559"/>
  </conditionalFormatting>
  <conditionalFormatting sqref="I641:J641">
    <cfRule type="duplicateValues" dxfId="0" priority="2216"/>
    <cfRule type="duplicateValues" dxfId="1" priority="4558"/>
  </conditionalFormatting>
  <conditionalFormatting sqref="I642:J642">
    <cfRule type="duplicateValues" dxfId="0" priority="2215"/>
    <cfRule type="duplicateValues" dxfId="1" priority="4557"/>
  </conditionalFormatting>
  <conditionalFormatting sqref="I643:J643">
    <cfRule type="duplicateValues" dxfId="0" priority="2214"/>
    <cfRule type="duplicateValues" dxfId="1" priority="4556"/>
  </conditionalFormatting>
  <conditionalFormatting sqref="I644:J644">
    <cfRule type="duplicateValues" dxfId="0" priority="2213"/>
    <cfRule type="duplicateValues" dxfId="1" priority="4555"/>
  </conditionalFormatting>
  <conditionalFormatting sqref="I645:J645">
    <cfRule type="duplicateValues" dxfId="0" priority="2212"/>
    <cfRule type="duplicateValues" dxfId="1" priority="4554"/>
  </conditionalFormatting>
  <conditionalFormatting sqref="I646:J646">
    <cfRule type="duplicateValues" dxfId="0" priority="2211"/>
    <cfRule type="duplicateValues" dxfId="1" priority="4553"/>
  </conditionalFormatting>
  <conditionalFormatting sqref="I647:J647">
    <cfRule type="duplicateValues" dxfId="0" priority="2210"/>
    <cfRule type="duplicateValues" dxfId="1" priority="4552"/>
  </conditionalFormatting>
  <conditionalFormatting sqref="I648:J648">
    <cfRule type="duplicateValues" dxfId="0" priority="2207"/>
    <cfRule type="duplicateValues" dxfId="1" priority="4549"/>
  </conditionalFormatting>
  <conditionalFormatting sqref="I649:J649">
    <cfRule type="duplicateValues" dxfId="0" priority="2206"/>
    <cfRule type="duplicateValues" dxfId="1" priority="4548"/>
  </conditionalFormatting>
  <conditionalFormatting sqref="I650:J650">
    <cfRule type="duplicateValues" dxfId="0" priority="2204"/>
    <cfRule type="duplicateValues" dxfId="1" priority="4546"/>
  </conditionalFormatting>
  <conditionalFormatting sqref="I651:J651">
    <cfRule type="duplicateValues" dxfId="0" priority="2203"/>
    <cfRule type="duplicateValues" dxfId="1" priority="4545"/>
  </conditionalFormatting>
  <conditionalFormatting sqref="I652:J652">
    <cfRule type="duplicateValues" dxfId="0" priority="2202"/>
    <cfRule type="duplicateValues" dxfId="1" priority="4544"/>
  </conditionalFormatting>
  <conditionalFormatting sqref="I653:J653">
    <cfRule type="duplicateValues" dxfId="0" priority="2201"/>
    <cfRule type="duplicateValues" dxfId="1" priority="4543"/>
  </conditionalFormatting>
  <conditionalFormatting sqref="I654:J654">
    <cfRule type="duplicateValues" dxfId="0" priority="2200"/>
    <cfRule type="duplicateValues" dxfId="1" priority="4542"/>
  </conditionalFormatting>
  <conditionalFormatting sqref="I655:J655">
    <cfRule type="duplicateValues" dxfId="0" priority="2199"/>
    <cfRule type="duplicateValues" dxfId="1" priority="4541"/>
  </conditionalFormatting>
  <conditionalFormatting sqref="I656:J656">
    <cfRule type="duplicateValues" dxfId="0" priority="2198"/>
    <cfRule type="duplicateValues" dxfId="1" priority="4540"/>
  </conditionalFormatting>
  <conditionalFormatting sqref="I657:J657">
    <cfRule type="duplicateValues" dxfId="0" priority="2196"/>
    <cfRule type="duplicateValues" dxfId="1" priority="4538"/>
  </conditionalFormatting>
  <conditionalFormatting sqref="I658:J658">
    <cfRule type="duplicateValues" dxfId="0" priority="2195"/>
    <cfRule type="duplicateValues" dxfId="1" priority="4537"/>
  </conditionalFormatting>
  <conditionalFormatting sqref="I659:J659">
    <cfRule type="duplicateValues" dxfId="0" priority="2194"/>
    <cfRule type="duplicateValues" dxfId="1" priority="4536"/>
  </conditionalFormatting>
  <conditionalFormatting sqref="I660:J660">
    <cfRule type="duplicateValues" dxfId="0" priority="2193"/>
    <cfRule type="duplicateValues" dxfId="1" priority="4535"/>
  </conditionalFormatting>
  <conditionalFormatting sqref="I661:J661">
    <cfRule type="duplicateValues" dxfId="0" priority="2192"/>
    <cfRule type="duplicateValues" dxfId="1" priority="4534"/>
  </conditionalFormatting>
  <conditionalFormatting sqref="I662:J662">
    <cfRule type="duplicateValues" dxfId="0" priority="2190"/>
    <cfRule type="duplicateValues" dxfId="1" priority="4532"/>
  </conditionalFormatting>
  <conditionalFormatting sqref="I663:J663">
    <cfRule type="duplicateValues" dxfId="0" priority="2188"/>
    <cfRule type="duplicateValues" dxfId="1" priority="4530"/>
  </conditionalFormatting>
  <conditionalFormatting sqref="I664:J664">
    <cfRule type="duplicateValues" dxfId="0" priority="2185"/>
    <cfRule type="duplicateValues" dxfId="1" priority="4527"/>
  </conditionalFormatting>
  <conditionalFormatting sqref="I665:J665">
    <cfRule type="duplicateValues" dxfId="0" priority="2184"/>
    <cfRule type="duplicateValues" dxfId="1" priority="4526"/>
  </conditionalFormatting>
  <conditionalFormatting sqref="I666:J666">
    <cfRule type="duplicateValues" dxfId="0" priority="2181"/>
    <cfRule type="duplicateValues" dxfId="1" priority="4523"/>
  </conditionalFormatting>
  <conditionalFormatting sqref="I667:J667">
    <cfRule type="duplicateValues" dxfId="0" priority="2179"/>
    <cfRule type="duplicateValues" dxfId="1" priority="4521"/>
  </conditionalFormatting>
  <conditionalFormatting sqref="I668:J668">
    <cfRule type="duplicateValues" dxfId="0" priority="2178"/>
    <cfRule type="duplicateValues" dxfId="1" priority="4520"/>
  </conditionalFormatting>
  <conditionalFormatting sqref="I669:J669">
    <cfRule type="duplicateValues" dxfId="0" priority="2177"/>
    <cfRule type="duplicateValues" dxfId="1" priority="4519"/>
  </conditionalFormatting>
  <conditionalFormatting sqref="I670:J670">
    <cfRule type="duplicateValues" dxfId="0" priority="2176"/>
    <cfRule type="duplicateValues" dxfId="1" priority="4518"/>
  </conditionalFormatting>
  <conditionalFormatting sqref="I671:J671">
    <cfRule type="duplicateValues" dxfId="0" priority="2175"/>
    <cfRule type="duplicateValues" dxfId="1" priority="4517"/>
  </conditionalFormatting>
  <conditionalFormatting sqref="I672:J672">
    <cfRule type="duplicateValues" dxfId="0" priority="2174"/>
    <cfRule type="duplicateValues" dxfId="1" priority="4516"/>
  </conditionalFormatting>
  <conditionalFormatting sqref="I673:J673">
    <cfRule type="duplicateValues" dxfId="0" priority="2173"/>
    <cfRule type="duplicateValues" dxfId="1" priority="4515"/>
  </conditionalFormatting>
  <conditionalFormatting sqref="I674:J674">
    <cfRule type="duplicateValues" dxfId="0" priority="2172"/>
    <cfRule type="duplicateValues" dxfId="1" priority="4514"/>
  </conditionalFormatting>
  <conditionalFormatting sqref="I675:J675">
    <cfRule type="duplicateValues" dxfId="0" priority="2171"/>
    <cfRule type="duplicateValues" dxfId="1" priority="4513"/>
  </conditionalFormatting>
  <conditionalFormatting sqref="I676:J676">
    <cfRule type="duplicateValues" dxfId="0" priority="2170"/>
    <cfRule type="duplicateValues" dxfId="1" priority="4512"/>
  </conditionalFormatting>
  <conditionalFormatting sqref="I677:J677">
    <cfRule type="duplicateValues" dxfId="0" priority="2169"/>
    <cfRule type="duplicateValues" dxfId="1" priority="4511"/>
  </conditionalFormatting>
  <conditionalFormatting sqref="I678:J678">
    <cfRule type="duplicateValues" dxfId="0" priority="2168"/>
    <cfRule type="duplicateValues" dxfId="1" priority="4510"/>
  </conditionalFormatting>
  <conditionalFormatting sqref="I679:J679">
    <cfRule type="duplicateValues" dxfId="0" priority="2167"/>
    <cfRule type="duplicateValues" dxfId="1" priority="4509"/>
  </conditionalFormatting>
  <conditionalFormatting sqref="I680:J680">
    <cfRule type="duplicateValues" dxfId="0" priority="2165"/>
    <cfRule type="duplicateValues" dxfId="1" priority="4507"/>
  </conditionalFormatting>
  <conditionalFormatting sqref="I681:J681">
    <cfRule type="duplicateValues" dxfId="0" priority="2164"/>
    <cfRule type="duplicateValues" dxfId="1" priority="4506"/>
  </conditionalFormatting>
  <conditionalFormatting sqref="I682:J682">
    <cfRule type="duplicateValues" dxfId="0" priority="2163"/>
    <cfRule type="duplicateValues" dxfId="1" priority="4505"/>
  </conditionalFormatting>
  <conditionalFormatting sqref="I683:J683">
    <cfRule type="duplicateValues" dxfId="0" priority="2162"/>
    <cfRule type="duplicateValues" dxfId="1" priority="4504"/>
  </conditionalFormatting>
  <conditionalFormatting sqref="I684:J684">
    <cfRule type="duplicateValues" dxfId="0" priority="2161"/>
    <cfRule type="duplicateValues" dxfId="1" priority="4503"/>
  </conditionalFormatting>
  <conditionalFormatting sqref="I685:J685">
    <cfRule type="duplicateValues" dxfId="0" priority="2159"/>
    <cfRule type="duplicateValues" dxfId="1" priority="4501"/>
  </conditionalFormatting>
  <conditionalFormatting sqref="I686:J686">
    <cfRule type="duplicateValues" dxfId="0" priority="2158"/>
    <cfRule type="duplicateValues" dxfId="1" priority="4500"/>
  </conditionalFormatting>
  <conditionalFormatting sqref="I687:J687">
    <cfRule type="duplicateValues" dxfId="0" priority="2157"/>
    <cfRule type="duplicateValues" dxfId="1" priority="4499"/>
  </conditionalFormatting>
  <conditionalFormatting sqref="I688:J688">
    <cfRule type="duplicateValues" dxfId="0" priority="2156"/>
    <cfRule type="duplicateValues" dxfId="1" priority="4498"/>
  </conditionalFormatting>
  <conditionalFormatting sqref="I689:J689">
    <cfRule type="duplicateValues" dxfId="0" priority="2154"/>
    <cfRule type="duplicateValues" dxfId="1" priority="4496"/>
  </conditionalFormatting>
  <conditionalFormatting sqref="I690:J690">
    <cfRule type="duplicateValues" dxfId="0" priority="2153"/>
    <cfRule type="duplicateValues" dxfId="1" priority="4495"/>
  </conditionalFormatting>
  <conditionalFormatting sqref="I691:J691">
    <cfRule type="duplicateValues" dxfId="0" priority="2152"/>
    <cfRule type="duplicateValues" dxfId="1" priority="4494"/>
  </conditionalFormatting>
  <conditionalFormatting sqref="I692:J692">
    <cfRule type="duplicateValues" dxfId="0" priority="2151"/>
    <cfRule type="duplicateValues" dxfId="1" priority="4493"/>
  </conditionalFormatting>
  <conditionalFormatting sqref="I693:J693">
    <cfRule type="duplicateValues" dxfId="0" priority="2150"/>
    <cfRule type="duplicateValues" dxfId="1" priority="4492"/>
  </conditionalFormatting>
  <conditionalFormatting sqref="I694:J694">
    <cfRule type="duplicateValues" dxfId="0" priority="2148"/>
    <cfRule type="duplicateValues" dxfId="1" priority="4490"/>
  </conditionalFormatting>
  <conditionalFormatting sqref="I695:J695">
    <cfRule type="duplicateValues" dxfId="0" priority="2146"/>
    <cfRule type="duplicateValues" dxfId="1" priority="4488"/>
  </conditionalFormatting>
  <conditionalFormatting sqref="I696:J696">
    <cfRule type="duplicateValues" dxfId="0" priority="2145"/>
    <cfRule type="duplicateValues" dxfId="1" priority="4487"/>
  </conditionalFormatting>
  <conditionalFormatting sqref="I697:J697">
    <cfRule type="duplicateValues" dxfId="0" priority="2144"/>
    <cfRule type="duplicateValues" dxfId="1" priority="4486"/>
  </conditionalFormatting>
  <conditionalFormatting sqref="I698:J698">
    <cfRule type="duplicateValues" dxfId="0" priority="2143"/>
    <cfRule type="duplicateValues" dxfId="1" priority="4485"/>
  </conditionalFormatting>
  <conditionalFormatting sqref="I699:J699">
    <cfRule type="duplicateValues" dxfId="0" priority="2142"/>
    <cfRule type="duplicateValues" dxfId="1" priority="4484"/>
  </conditionalFormatting>
  <conditionalFormatting sqref="I700:J700">
    <cfRule type="duplicateValues" dxfId="0" priority="2141"/>
    <cfRule type="duplicateValues" dxfId="1" priority="4483"/>
  </conditionalFormatting>
  <conditionalFormatting sqref="I701:J701">
    <cfRule type="duplicateValues" dxfId="0" priority="2140"/>
    <cfRule type="duplicateValues" dxfId="1" priority="4482"/>
  </conditionalFormatting>
  <conditionalFormatting sqref="I702:J702">
    <cfRule type="duplicateValues" dxfId="0" priority="2139"/>
    <cfRule type="duplicateValues" dxfId="1" priority="4481"/>
  </conditionalFormatting>
  <conditionalFormatting sqref="I703:J703">
    <cfRule type="duplicateValues" dxfId="0" priority="2138"/>
    <cfRule type="duplicateValues" dxfId="1" priority="4480"/>
  </conditionalFormatting>
  <conditionalFormatting sqref="I704:J704">
    <cfRule type="duplicateValues" dxfId="0" priority="2137"/>
    <cfRule type="duplicateValues" dxfId="1" priority="4479"/>
  </conditionalFormatting>
  <conditionalFormatting sqref="I705:J705">
    <cfRule type="duplicateValues" dxfId="0" priority="2135"/>
    <cfRule type="duplicateValues" dxfId="1" priority="4477"/>
  </conditionalFormatting>
  <conditionalFormatting sqref="I706:J706">
    <cfRule type="duplicateValues" dxfId="0" priority="2134"/>
    <cfRule type="duplicateValues" dxfId="1" priority="4476"/>
  </conditionalFormatting>
  <conditionalFormatting sqref="I707:J707">
    <cfRule type="duplicateValues" dxfId="0" priority="2133"/>
    <cfRule type="duplicateValues" dxfId="1" priority="4475"/>
  </conditionalFormatting>
  <conditionalFormatting sqref="I708:J708">
    <cfRule type="duplicateValues" dxfId="0" priority="2132"/>
    <cfRule type="duplicateValues" dxfId="1" priority="4474"/>
  </conditionalFormatting>
  <conditionalFormatting sqref="I709:J709">
    <cfRule type="duplicateValues" dxfId="0" priority="2131"/>
    <cfRule type="duplicateValues" dxfId="1" priority="4473"/>
  </conditionalFormatting>
  <conditionalFormatting sqref="I710:J710">
    <cfRule type="duplicateValues" dxfId="0" priority="2130"/>
    <cfRule type="duplicateValues" dxfId="1" priority="4472"/>
  </conditionalFormatting>
  <conditionalFormatting sqref="I711:J711">
    <cfRule type="duplicateValues" dxfId="0" priority="2129"/>
    <cfRule type="duplicateValues" dxfId="1" priority="4471"/>
  </conditionalFormatting>
  <conditionalFormatting sqref="I712:J712">
    <cfRule type="duplicateValues" dxfId="0" priority="2128"/>
    <cfRule type="duplicateValues" dxfId="1" priority="4470"/>
  </conditionalFormatting>
  <conditionalFormatting sqref="I713:J713">
    <cfRule type="duplicateValues" dxfId="0" priority="2127"/>
    <cfRule type="duplicateValues" dxfId="1" priority="4469"/>
  </conditionalFormatting>
  <conditionalFormatting sqref="I714:J714">
    <cfRule type="duplicateValues" dxfId="0" priority="2126"/>
    <cfRule type="duplicateValues" dxfId="1" priority="4468"/>
  </conditionalFormatting>
  <conditionalFormatting sqref="I715:J715">
    <cfRule type="duplicateValues" dxfId="0" priority="2124"/>
    <cfRule type="duplicateValues" dxfId="1" priority="4466"/>
  </conditionalFormatting>
  <conditionalFormatting sqref="I716:J716">
    <cfRule type="duplicateValues" dxfId="0" priority="2123"/>
    <cfRule type="duplicateValues" dxfId="1" priority="4465"/>
  </conditionalFormatting>
  <conditionalFormatting sqref="I717:J717">
    <cfRule type="duplicateValues" dxfId="0" priority="2122"/>
    <cfRule type="duplicateValues" dxfId="1" priority="4464"/>
  </conditionalFormatting>
  <conditionalFormatting sqref="I718:J718">
    <cfRule type="duplicateValues" dxfId="0" priority="2121"/>
    <cfRule type="duplicateValues" dxfId="1" priority="4463"/>
  </conditionalFormatting>
  <conditionalFormatting sqref="I719:J719">
    <cfRule type="duplicateValues" dxfId="0" priority="2120"/>
    <cfRule type="duplicateValues" dxfId="1" priority="4462"/>
  </conditionalFormatting>
  <conditionalFormatting sqref="I720:J720">
    <cfRule type="duplicateValues" dxfId="0" priority="2118"/>
    <cfRule type="duplicateValues" dxfId="1" priority="4460"/>
  </conditionalFormatting>
  <conditionalFormatting sqref="I721:J721">
    <cfRule type="duplicateValues" dxfId="0" priority="2117"/>
    <cfRule type="duplicateValues" dxfId="1" priority="4459"/>
  </conditionalFormatting>
  <conditionalFormatting sqref="I722:J722">
    <cfRule type="duplicateValues" dxfId="0" priority="2116"/>
    <cfRule type="duplicateValues" dxfId="1" priority="4458"/>
  </conditionalFormatting>
  <conditionalFormatting sqref="I723:J723">
    <cfRule type="duplicateValues" dxfId="0" priority="2115"/>
    <cfRule type="duplicateValues" dxfId="1" priority="4457"/>
  </conditionalFormatting>
  <conditionalFormatting sqref="I724:J724">
    <cfRule type="duplicateValues" dxfId="0" priority="2114"/>
    <cfRule type="duplicateValues" dxfId="1" priority="4456"/>
  </conditionalFormatting>
  <conditionalFormatting sqref="I725:J725">
    <cfRule type="duplicateValues" dxfId="0" priority="2112"/>
    <cfRule type="duplicateValues" dxfId="1" priority="4454"/>
  </conditionalFormatting>
  <conditionalFormatting sqref="I726:J726">
    <cfRule type="duplicateValues" dxfId="0" priority="2111"/>
    <cfRule type="duplicateValues" dxfId="1" priority="4453"/>
  </conditionalFormatting>
  <conditionalFormatting sqref="I727:J727">
    <cfRule type="duplicateValues" dxfId="0" priority="2110"/>
    <cfRule type="duplicateValues" dxfId="1" priority="4452"/>
  </conditionalFormatting>
  <conditionalFormatting sqref="I728:J728">
    <cfRule type="duplicateValues" dxfId="0" priority="2108"/>
    <cfRule type="duplicateValues" dxfId="1" priority="4450"/>
  </conditionalFormatting>
  <conditionalFormatting sqref="I729:J729">
    <cfRule type="duplicateValues" dxfId="0" priority="2107"/>
    <cfRule type="duplicateValues" dxfId="1" priority="4449"/>
  </conditionalFormatting>
  <conditionalFormatting sqref="I730:J730">
    <cfRule type="duplicateValues" dxfId="0" priority="2106"/>
    <cfRule type="duplicateValues" dxfId="1" priority="4448"/>
  </conditionalFormatting>
  <conditionalFormatting sqref="I731:J731">
    <cfRule type="duplicateValues" dxfId="0" priority="2105"/>
    <cfRule type="duplicateValues" dxfId="1" priority="4447"/>
  </conditionalFormatting>
  <conditionalFormatting sqref="I732:J732">
    <cfRule type="duplicateValues" dxfId="0" priority="2104"/>
    <cfRule type="duplicateValues" dxfId="1" priority="4446"/>
  </conditionalFormatting>
  <conditionalFormatting sqref="I733:J733">
    <cfRule type="duplicateValues" dxfId="0" priority="2103"/>
    <cfRule type="duplicateValues" dxfId="1" priority="4445"/>
  </conditionalFormatting>
  <conditionalFormatting sqref="I734:J734">
    <cfRule type="duplicateValues" dxfId="0" priority="2102"/>
    <cfRule type="duplicateValues" dxfId="1" priority="4444"/>
  </conditionalFormatting>
  <conditionalFormatting sqref="I735:J735">
    <cfRule type="duplicateValues" dxfId="0" priority="2100"/>
    <cfRule type="duplicateValues" dxfId="1" priority="4442"/>
  </conditionalFormatting>
  <conditionalFormatting sqref="I736:J736">
    <cfRule type="duplicateValues" dxfId="0" priority="2099"/>
    <cfRule type="duplicateValues" dxfId="1" priority="4441"/>
  </conditionalFormatting>
  <conditionalFormatting sqref="I737:J737">
    <cfRule type="duplicateValues" dxfId="0" priority="2098"/>
    <cfRule type="duplicateValues" dxfId="1" priority="4440"/>
  </conditionalFormatting>
  <conditionalFormatting sqref="I738:J738">
    <cfRule type="duplicateValues" dxfId="0" priority="2097"/>
    <cfRule type="duplicateValues" dxfId="1" priority="4439"/>
  </conditionalFormatting>
  <conditionalFormatting sqref="I739:J739">
    <cfRule type="duplicateValues" dxfId="0" priority="2096"/>
    <cfRule type="duplicateValues" dxfId="1" priority="4438"/>
  </conditionalFormatting>
  <conditionalFormatting sqref="I740:J740">
    <cfRule type="duplicateValues" dxfId="0" priority="2094"/>
    <cfRule type="duplicateValues" dxfId="1" priority="4436"/>
  </conditionalFormatting>
  <conditionalFormatting sqref="I741:J741">
    <cfRule type="duplicateValues" dxfId="0" priority="2093"/>
    <cfRule type="duplicateValues" dxfId="1" priority="4435"/>
  </conditionalFormatting>
  <conditionalFormatting sqref="I742:J742">
    <cfRule type="duplicateValues" dxfId="0" priority="2092"/>
    <cfRule type="duplicateValues" dxfId="1" priority="4434"/>
  </conditionalFormatting>
  <conditionalFormatting sqref="I743:J743">
    <cfRule type="duplicateValues" dxfId="0" priority="2090"/>
    <cfRule type="duplicateValues" dxfId="1" priority="4432"/>
  </conditionalFormatting>
  <conditionalFormatting sqref="I744:J744">
    <cfRule type="duplicateValues" dxfId="0" priority="2089"/>
    <cfRule type="duplicateValues" dxfId="1" priority="4431"/>
  </conditionalFormatting>
  <conditionalFormatting sqref="I745:J745">
    <cfRule type="duplicateValues" dxfId="0" priority="2088"/>
    <cfRule type="duplicateValues" dxfId="1" priority="4430"/>
  </conditionalFormatting>
  <conditionalFormatting sqref="I746:J746">
    <cfRule type="duplicateValues" dxfId="0" priority="2087"/>
    <cfRule type="duplicateValues" dxfId="1" priority="4429"/>
  </conditionalFormatting>
  <conditionalFormatting sqref="I747:J747">
    <cfRule type="duplicateValues" dxfId="0" priority="2086"/>
    <cfRule type="duplicateValues" dxfId="1" priority="4428"/>
  </conditionalFormatting>
  <conditionalFormatting sqref="I748:J748">
    <cfRule type="duplicateValues" dxfId="0" priority="2085"/>
    <cfRule type="duplicateValues" dxfId="1" priority="4427"/>
  </conditionalFormatting>
  <conditionalFormatting sqref="I749:J749">
    <cfRule type="duplicateValues" dxfId="0" priority="2084"/>
    <cfRule type="duplicateValues" dxfId="1" priority="4426"/>
  </conditionalFormatting>
  <conditionalFormatting sqref="I750:J750">
    <cfRule type="duplicateValues" dxfId="0" priority="2083"/>
    <cfRule type="duplicateValues" dxfId="1" priority="4425"/>
  </conditionalFormatting>
  <conditionalFormatting sqref="I751:J751">
    <cfRule type="duplicateValues" dxfId="0" priority="2082"/>
    <cfRule type="duplicateValues" dxfId="1" priority="4424"/>
  </conditionalFormatting>
  <conditionalFormatting sqref="I752:J752">
    <cfRule type="duplicateValues" dxfId="0" priority="2081"/>
    <cfRule type="duplicateValues" dxfId="1" priority="4423"/>
  </conditionalFormatting>
  <conditionalFormatting sqref="I753:J753">
    <cfRule type="duplicateValues" dxfId="0" priority="2080"/>
    <cfRule type="duplicateValues" dxfId="1" priority="4422"/>
  </conditionalFormatting>
  <conditionalFormatting sqref="I754:J754">
    <cfRule type="duplicateValues" dxfId="0" priority="2079"/>
    <cfRule type="duplicateValues" dxfId="1" priority="4421"/>
  </conditionalFormatting>
  <conditionalFormatting sqref="I755:J755">
    <cfRule type="duplicateValues" dxfId="0" priority="2078"/>
    <cfRule type="duplicateValues" dxfId="1" priority="4420"/>
  </conditionalFormatting>
  <conditionalFormatting sqref="I756:J756">
    <cfRule type="duplicateValues" dxfId="0" priority="2077"/>
    <cfRule type="duplicateValues" dxfId="1" priority="4419"/>
  </conditionalFormatting>
  <conditionalFormatting sqref="I757:J757">
    <cfRule type="duplicateValues" dxfId="0" priority="2076"/>
    <cfRule type="duplicateValues" dxfId="1" priority="4418"/>
  </conditionalFormatting>
  <conditionalFormatting sqref="I758:J758">
    <cfRule type="duplicateValues" dxfId="0" priority="2075"/>
    <cfRule type="duplicateValues" dxfId="1" priority="4417"/>
  </conditionalFormatting>
  <conditionalFormatting sqref="I759:J759">
    <cfRule type="duplicateValues" dxfId="0" priority="2074"/>
    <cfRule type="duplicateValues" dxfId="1" priority="4416"/>
  </conditionalFormatting>
  <conditionalFormatting sqref="I760:J760">
    <cfRule type="duplicateValues" dxfId="0" priority="2073"/>
    <cfRule type="duplicateValues" dxfId="1" priority="4415"/>
  </conditionalFormatting>
  <conditionalFormatting sqref="I761:J761">
    <cfRule type="duplicateValues" dxfId="0" priority="2072"/>
    <cfRule type="duplicateValues" dxfId="1" priority="4414"/>
  </conditionalFormatting>
  <conditionalFormatting sqref="I762:J762">
    <cfRule type="duplicateValues" dxfId="0" priority="2071"/>
    <cfRule type="duplicateValues" dxfId="1" priority="4413"/>
  </conditionalFormatting>
  <conditionalFormatting sqref="I763:J763">
    <cfRule type="duplicateValues" dxfId="0" priority="2069"/>
    <cfRule type="duplicateValues" dxfId="1" priority="4411"/>
  </conditionalFormatting>
  <conditionalFormatting sqref="I764:J764">
    <cfRule type="duplicateValues" dxfId="0" priority="2068"/>
    <cfRule type="duplicateValues" dxfId="1" priority="4410"/>
  </conditionalFormatting>
  <conditionalFormatting sqref="I765:J765">
    <cfRule type="duplicateValues" dxfId="0" priority="2067"/>
    <cfRule type="duplicateValues" dxfId="1" priority="4409"/>
  </conditionalFormatting>
  <conditionalFormatting sqref="I766:J766">
    <cfRule type="duplicateValues" dxfId="0" priority="2066"/>
    <cfRule type="duplicateValues" dxfId="1" priority="4408"/>
  </conditionalFormatting>
  <conditionalFormatting sqref="I767:J767">
    <cfRule type="duplicateValues" dxfId="0" priority="2065"/>
    <cfRule type="duplicateValues" dxfId="1" priority="4407"/>
  </conditionalFormatting>
  <conditionalFormatting sqref="I768:J768">
    <cfRule type="duplicateValues" dxfId="0" priority="2063"/>
    <cfRule type="duplicateValues" dxfId="1" priority="4405"/>
  </conditionalFormatting>
  <conditionalFormatting sqref="I769:J769">
    <cfRule type="duplicateValues" dxfId="0" priority="2060"/>
    <cfRule type="duplicateValues" dxfId="1" priority="4402"/>
  </conditionalFormatting>
  <conditionalFormatting sqref="I770:J770">
    <cfRule type="duplicateValues" dxfId="0" priority="2059"/>
    <cfRule type="duplicateValues" dxfId="1" priority="4401"/>
  </conditionalFormatting>
  <conditionalFormatting sqref="I771:J771">
    <cfRule type="duplicateValues" dxfId="0" priority="2058"/>
    <cfRule type="duplicateValues" dxfId="1" priority="4400"/>
  </conditionalFormatting>
  <conditionalFormatting sqref="I772:J772">
    <cfRule type="duplicateValues" dxfId="0" priority="2057"/>
    <cfRule type="duplicateValues" dxfId="1" priority="4399"/>
  </conditionalFormatting>
  <conditionalFormatting sqref="I773:J773">
    <cfRule type="duplicateValues" dxfId="0" priority="2056"/>
    <cfRule type="duplicateValues" dxfId="1" priority="4398"/>
  </conditionalFormatting>
  <conditionalFormatting sqref="I774:J774">
    <cfRule type="duplicateValues" dxfId="0" priority="2055"/>
    <cfRule type="duplicateValues" dxfId="1" priority="4397"/>
  </conditionalFormatting>
  <conditionalFormatting sqref="I775:J775">
    <cfRule type="duplicateValues" dxfId="0" priority="2053"/>
    <cfRule type="duplicateValues" dxfId="1" priority="4395"/>
  </conditionalFormatting>
  <conditionalFormatting sqref="I776:J776">
    <cfRule type="duplicateValues" dxfId="0" priority="2051"/>
    <cfRule type="duplicateValues" dxfId="1" priority="4393"/>
  </conditionalFormatting>
  <conditionalFormatting sqref="I777:J777">
    <cfRule type="duplicateValues" dxfId="0" priority="2049"/>
    <cfRule type="duplicateValues" dxfId="1" priority="4391"/>
  </conditionalFormatting>
  <conditionalFormatting sqref="I778:J778">
    <cfRule type="duplicateValues" dxfId="0" priority="2048"/>
    <cfRule type="duplicateValues" dxfId="1" priority="4390"/>
  </conditionalFormatting>
  <conditionalFormatting sqref="I779:J779">
    <cfRule type="duplicateValues" dxfId="0" priority="2046"/>
    <cfRule type="duplicateValues" dxfId="1" priority="4388"/>
  </conditionalFormatting>
  <conditionalFormatting sqref="I780:J780">
    <cfRule type="duplicateValues" dxfId="0" priority="2044"/>
    <cfRule type="duplicateValues" dxfId="1" priority="4386"/>
  </conditionalFormatting>
  <conditionalFormatting sqref="I781:J781">
    <cfRule type="duplicateValues" dxfId="0" priority="2043"/>
    <cfRule type="duplicateValues" dxfId="1" priority="4385"/>
  </conditionalFormatting>
  <conditionalFormatting sqref="I782:J782">
    <cfRule type="duplicateValues" dxfId="0" priority="2042"/>
    <cfRule type="duplicateValues" dxfId="1" priority="4384"/>
  </conditionalFormatting>
  <conditionalFormatting sqref="I783:J783">
    <cfRule type="duplicateValues" dxfId="0" priority="2041"/>
    <cfRule type="duplicateValues" dxfId="1" priority="4383"/>
  </conditionalFormatting>
  <conditionalFormatting sqref="I784:J784">
    <cfRule type="duplicateValues" dxfId="0" priority="2040"/>
    <cfRule type="duplicateValues" dxfId="1" priority="4382"/>
  </conditionalFormatting>
  <conditionalFormatting sqref="I785:J785">
    <cfRule type="duplicateValues" dxfId="0" priority="2039"/>
    <cfRule type="duplicateValues" dxfId="1" priority="4381"/>
  </conditionalFormatting>
  <conditionalFormatting sqref="I786:J786">
    <cfRule type="duplicateValues" dxfId="0" priority="2038"/>
    <cfRule type="duplicateValues" dxfId="1" priority="4380"/>
  </conditionalFormatting>
  <conditionalFormatting sqref="I787:J787">
    <cfRule type="duplicateValues" dxfId="0" priority="2036"/>
    <cfRule type="duplicateValues" dxfId="1" priority="4378"/>
  </conditionalFormatting>
  <conditionalFormatting sqref="I788:J788">
    <cfRule type="duplicateValues" dxfId="0" priority="2035"/>
    <cfRule type="duplicateValues" dxfId="1" priority="4377"/>
  </conditionalFormatting>
  <conditionalFormatting sqref="I789:J789">
    <cfRule type="duplicateValues" dxfId="0" priority="2034"/>
    <cfRule type="duplicateValues" dxfId="1" priority="4376"/>
  </conditionalFormatting>
  <conditionalFormatting sqref="I790:J790">
    <cfRule type="duplicateValues" dxfId="0" priority="2032"/>
    <cfRule type="duplicateValues" dxfId="1" priority="4374"/>
  </conditionalFormatting>
  <conditionalFormatting sqref="I791:J791">
    <cfRule type="duplicateValues" dxfId="0" priority="2031"/>
    <cfRule type="duplicateValues" dxfId="1" priority="4373"/>
  </conditionalFormatting>
  <conditionalFormatting sqref="I792:J792">
    <cfRule type="duplicateValues" dxfId="0" priority="2030"/>
    <cfRule type="duplicateValues" dxfId="1" priority="4372"/>
  </conditionalFormatting>
  <conditionalFormatting sqref="I793:J793">
    <cfRule type="duplicateValues" dxfId="0" priority="2029"/>
    <cfRule type="duplicateValues" dxfId="1" priority="4371"/>
  </conditionalFormatting>
  <conditionalFormatting sqref="I794:J794">
    <cfRule type="duplicateValues" dxfId="0" priority="2028"/>
    <cfRule type="duplicateValues" dxfId="1" priority="4370"/>
  </conditionalFormatting>
  <conditionalFormatting sqref="I795:J795">
    <cfRule type="duplicateValues" dxfId="0" priority="2027"/>
    <cfRule type="duplicateValues" dxfId="1" priority="4369"/>
  </conditionalFormatting>
  <conditionalFormatting sqref="I796:J796">
    <cfRule type="duplicateValues" dxfId="0" priority="2026"/>
    <cfRule type="duplicateValues" dxfId="1" priority="4368"/>
  </conditionalFormatting>
  <conditionalFormatting sqref="I797:J797">
    <cfRule type="duplicateValues" dxfId="0" priority="2025"/>
    <cfRule type="duplicateValues" dxfId="1" priority="4367"/>
  </conditionalFormatting>
  <conditionalFormatting sqref="I798:J798">
    <cfRule type="duplicateValues" dxfId="0" priority="2024"/>
    <cfRule type="duplicateValues" dxfId="1" priority="4366"/>
  </conditionalFormatting>
  <conditionalFormatting sqref="I799:J799">
    <cfRule type="duplicateValues" dxfId="0" priority="2023"/>
    <cfRule type="duplicateValues" dxfId="1" priority="4365"/>
  </conditionalFormatting>
  <conditionalFormatting sqref="I800:J800">
    <cfRule type="duplicateValues" dxfId="0" priority="2022"/>
    <cfRule type="duplicateValues" dxfId="1" priority="4364"/>
  </conditionalFormatting>
  <conditionalFormatting sqref="I801:J801">
    <cfRule type="duplicateValues" dxfId="0" priority="2021"/>
    <cfRule type="duplicateValues" dxfId="1" priority="4363"/>
  </conditionalFormatting>
  <conditionalFormatting sqref="I802:J802">
    <cfRule type="duplicateValues" dxfId="0" priority="2020"/>
    <cfRule type="duplicateValues" dxfId="1" priority="4362"/>
  </conditionalFormatting>
  <conditionalFormatting sqref="I803:J803">
    <cfRule type="duplicateValues" dxfId="0" priority="2019"/>
    <cfRule type="duplicateValues" dxfId="1" priority="4361"/>
  </conditionalFormatting>
  <conditionalFormatting sqref="I804:J804">
    <cfRule type="duplicateValues" dxfId="0" priority="2018"/>
    <cfRule type="duplicateValues" dxfId="1" priority="4360"/>
  </conditionalFormatting>
  <conditionalFormatting sqref="I805:J805">
    <cfRule type="duplicateValues" dxfId="0" priority="2017"/>
    <cfRule type="duplicateValues" dxfId="1" priority="4359"/>
  </conditionalFormatting>
  <conditionalFormatting sqref="I806:J806">
    <cfRule type="duplicateValues" dxfId="0" priority="2016"/>
    <cfRule type="duplicateValues" dxfId="1" priority="4358"/>
  </conditionalFormatting>
  <conditionalFormatting sqref="I807:J807">
    <cfRule type="duplicateValues" dxfId="0" priority="2015"/>
    <cfRule type="duplicateValues" dxfId="1" priority="4357"/>
  </conditionalFormatting>
  <conditionalFormatting sqref="I808:J808">
    <cfRule type="duplicateValues" dxfId="0" priority="2014"/>
    <cfRule type="duplicateValues" dxfId="1" priority="4356"/>
  </conditionalFormatting>
  <conditionalFormatting sqref="I809:J809">
    <cfRule type="duplicateValues" dxfId="0" priority="2013"/>
    <cfRule type="duplicateValues" dxfId="1" priority="4355"/>
  </conditionalFormatting>
  <conditionalFormatting sqref="I810:J810">
    <cfRule type="duplicateValues" dxfId="0" priority="2012"/>
    <cfRule type="duplicateValues" dxfId="1" priority="4354"/>
  </conditionalFormatting>
  <conditionalFormatting sqref="I811:J811">
    <cfRule type="duplicateValues" dxfId="0" priority="2010"/>
    <cfRule type="duplicateValues" dxfId="1" priority="4352"/>
  </conditionalFormatting>
  <conditionalFormatting sqref="I812:J812">
    <cfRule type="duplicateValues" dxfId="0" priority="2009"/>
    <cfRule type="duplicateValues" dxfId="1" priority="4351"/>
  </conditionalFormatting>
  <conditionalFormatting sqref="I813:J813">
    <cfRule type="duplicateValues" dxfId="0" priority="2008"/>
    <cfRule type="duplicateValues" dxfId="1" priority="4350"/>
  </conditionalFormatting>
  <conditionalFormatting sqref="I814:J814">
    <cfRule type="duplicateValues" dxfId="0" priority="2007"/>
    <cfRule type="duplicateValues" dxfId="1" priority="4349"/>
  </conditionalFormatting>
  <conditionalFormatting sqref="I815:J815">
    <cfRule type="duplicateValues" dxfId="0" priority="2006"/>
    <cfRule type="duplicateValues" dxfId="1" priority="4348"/>
  </conditionalFormatting>
  <conditionalFormatting sqref="I816:J816">
    <cfRule type="duplicateValues" dxfId="0" priority="2005"/>
    <cfRule type="duplicateValues" dxfId="1" priority="4347"/>
  </conditionalFormatting>
  <conditionalFormatting sqref="I817:J817">
    <cfRule type="duplicateValues" dxfId="0" priority="2004"/>
    <cfRule type="duplicateValues" dxfId="1" priority="4346"/>
  </conditionalFormatting>
  <conditionalFormatting sqref="I818:J818">
    <cfRule type="duplicateValues" dxfId="0" priority="2003"/>
    <cfRule type="duplicateValues" dxfId="1" priority="4345"/>
  </conditionalFormatting>
  <conditionalFormatting sqref="I819:J819">
    <cfRule type="duplicateValues" dxfId="0" priority="2002"/>
    <cfRule type="duplicateValues" dxfId="1" priority="4344"/>
  </conditionalFormatting>
  <conditionalFormatting sqref="I820:J820">
    <cfRule type="duplicateValues" dxfId="0" priority="2001"/>
    <cfRule type="duplicateValues" dxfId="1" priority="4343"/>
  </conditionalFormatting>
  <conditionalFormatting sqref="I821:J821">
    <cfRule type="duplicateValues" dxfId="0" priority="2000"/>
    <cfRule type="duplicateValues" dxfId="1" priority="4342"/>
  </conditionalFormatting>
  <conditionalFormatting sqref="I822:J822">
    <cfRule type="duplicateValues" dxfId="0" priority="1998"/>
    <cfRule type="duplicateValues" dxfId="1" priority="4340"/>
  </conditionalFormatting>
  <conditionalFormatting sqref="I823:J823">
    <cfRule type="duplicateValues" dxfId="0" priority="1997"/>
    <cfRule type="duplicateValues" dxfId="1" priority="4339"/>
  </conditionalFormatting>
  <conditionalFormatting sqref="I824:J824">
    <cfRule type="duplicateValues" dxfId="0" priority="1996"/>
    <cfRule type="duplicateValues" dxfId="1" priority="4338"/>
  </conditionalFormatting>
  <conditionalFormatting sqref="I825:J825">
    <cfRule type="duplicateValues" dxfId="0" priority="1995"/>
    <cfRule type="duplicateValues" dxfId="1" priority="4337"/>
  </conditionalFormatting>
  <conditionalFormatting sqref="I826:J826">
    <cfRule type="duplicateValues" dxfId="0" priority="1994"/>
    <cfRule type="duplicateValues" dxfId="1" priority="4336"/>
  </conditionalFormatting>
  <conditionalFormatting sqref="I827:J827">
    <cfRule type="duplicateValues" dxfId="0" priority="1993"/>
    <cfRule type="duplicateValues" dxfId="1" priority="4335"/>
  </conditionalFormatting>
  <conditionalFormatting sqref="I828:J828">
    <cfRule type="duplicateValues" dxfId="0" priority="1992"/>
    <cfRule type="duplicateValues" dxfId="1" priority="4334"/>
  </conditionalFormatting>
  <conditionalFormatting sqref="I829:J829">
    <cfRule type="duplicateValues" dxfId="0" priority="1991"/>
    <cfRule type="duplicateValues" dxfId="1" priority="4333"/>
  </conditionalFormatting>
  <conditionalFormatting sqref="I830:J830">
    <cfRule type="duplicateValues" dxfId="0" priority="1989"/>
    <cfRule type="duplicateValues" dxfId="1" priority="4331"/>
  </conditionalFormatting>
  <conditionalFormatting sqref="I831:J831">
    <cfRule type="duplicateValues" dxfId="0" priority="1988"/>
    <cfRule type="duplicateValues" dxfId="1" priority="4330"/>
  </conditionalFormatting>
  <conditionalFormatting sqref="I832:J832">
    <cfRule type="duplicateValues" dxfId="0" priority="1987"/>
    <cfRule type="duplicateValues" dxfId="1" priority="4329"/>
  </conditionalFormatting>
  <conditionalFormatting sqref="I833:J833">
    <cfRule type="duplicateValues" dxfId="0" priority="1985"/>
    <cfRule type="duplicateValues" dxfId="1" priority="4327"/>
  </conditionalFormatting>
  <conditionalFormatting sqref="I834:J834">
    <cfRule type="duplicateValues" dxfId="0" priority="1984"/>
    <cfRule type="duplicateValues" dxfId="1" priority="4326"/>
  </conditionalFormatting>
  <conditionalFormatting sqref="I835:J835">
    <cfRule type="duplicateValues" dxfId="0" priority="1982"/>
    <cfRule type="duplicateValues" dxfId="1" priority="4324"/>
  </conditionalFormatting>
  <conditionalFormatting sqref="I836:J836">
    <cfRule type="duplicateValues" dxfId="0" priority="1981"/>
    <cfRule type="duplicateValues" dxfId="1" priority="4323"/>
  </conditionalFormatting>
  <conditionalFormatting sqref="I837:J837">
    <cfRule type="duplicateValues" dxfId="0" priority="1980"/>
    <cfRule type="duplicateValues" dxfId="1" priority="4322"/>
  </conditionalFormatting>
  <conditionalFormatting sqref="I838:J838">
    <cfRule type="duplicateValues" dxfId="0" priority="1977"/>
    <cfRule type="duplicateValues" dxfId="1" priority="4319"/>
  </conditionalFormatting>
  <conditionalFormatting sqref="I839:J839">
    <cfRule type="duplicateValues" dxfId="0" priority="1976"/>
    <cfRule type="duplicateValues" dxfId="1" priority="4318"/>
  </conditionalFormatting>
  <conditionalFormatting sqref="I840:J840">
    <cfRule type="duplicateValues" dxfId="0" priority="1975"/>
    <cfRule type="duplicateValues" dxfId="1" priority="4317"/>
  </conditionalFormatting>
  <conditionalFormatting sqref="I841:J841">
    <cfRule type="duplicateValues" dxfId="0" priority="1974"/>
    <cfRule type="duplicateValues" dxfId="1" priority="4316"/>
  </conditionalFormatting>
  <conditionalFormatting sqref="I842:J842">
    <cfRule type="duplicateValues" dxfId="0" priority="1973"/>
    <cfRule type="duplicateValues" dxfId="1" priority="4315"/>
  </conditionalFormatting>
  <conditionalFormatting sqref="I843:J843">
    <cfRule type="duplicateValues" dxfId="0" priority="1972"/>
    <cfRule type="duplicateValues" dxfId="1" priority="4314"/>
  </conditionalFormatting>
  <conditionalFormatting sqref="I844:J844">
    <cfRule type="duplicateValues" dxfId="0" priority="1971"/>
    <cfRule type="duplicateValues" dxfId="1" priority="4313"/>
  </conditionalFormatting>
  <conditionalFormatting sqref="I845:J845">
    <cfRule type="duplicateValues" dxfId="0" priority="1970"/>
    <cfRule type="duplicateValues" dxfId="1" priority="4312"/>
  </conditionalFormatting>
  <conditionalFormatting sqref="I846:J846">
    <cfRule type="duplicateValues" dxfId="0" priority="1969"/>
    <cfRule type="duplicateValues" dxfId="1" priority="4311"/>
  </conditionalFormatting>
  <conditionalFormatting sqref="I847:J847">
    <cfRule type="duplicateValues" dxfId="0" priority="1968"/>
    <cfRule type="duplicateValues" dxfId="1" priority="4310"/>
  </conditionalFormatting>
  <conditionalFormatting sqref="I848:J848">
    <cfRule type="duplicateValues" dxfId="0" priority="1967"/>
    <cfRule type="duplicateValues" dxfId="1" priority="4309"/>
  </conditionalFormatting>
  <conditionalFormatting sqref="I849:J849">
    <cfRule type="duplicateValues" dxfId="0" priority="1966"/>
    <cfRule type="duplicateValues" dxfId="1" priority="4308"/>
  </conditionalFormatting>
  <conditionalFormatting sqref="I850:J850">
    <cfRule type="duplicateValues" dxfId="0" priority="1964"/>
    <cfRule type="duplicateValues" dxfId="1" priority="4306"/>
  </conditionalFormatting>
  <conditionalFormatting sqref="I851:J851">
    <cfRule type="duplicateValues" dxfId="0" priority="1963"/>
    <cfRule type="duplicateValues" dxfId="1" priority="4305"/>
  </conditionalFormatting>
  <conditionalFormatting sqref="I852:J852">
    <cfRule type="duplicateValues" dxfId="0" priority="1962"/>
    <cfRule type="duplicateValues" dxfId="1" priority="4304"/>
  </conditionalFormatting>
  <conditionalFormatting sqref="I853:J853">
    <cfRule type="duplicateValues" dxfId="0" priority="1961"/>
    <cfRule type="duplicateValues" dxfId="1" priority="4303"/>
  </conditionalFormatting>
  <conditionalFormatting sqref="I854:J854">
    <cfRule type="duplicateValues" dxfId="0" priority="1959"/>
    <cfRule type="duplicateValues" dxfId="1" priority="4301"/>
  </conditionalFormatting>
  <conditionalFormatting sqref="I855:J855">
    <cfRule type="duplicateValues" dxfId="0" priority="1958"/>
    <cfRule type="duplicateValues" dxfId="1" priority="4300"/>
  </conditionalFormatting>
  <conditionalFormatting sqref="I856:J856">
    <cfRule type="duplicateValues" dxfId="0" priority="1957"/>
    <cfRule type="duplicateValues" dxfId="1" priority="4299"/>
  </conditionalFormatting>
  <conditionalFormatting sqref="I857:J857">
    <cfRule type="duplicateValues" dxfId="0" priority="1956"/>
    <cfRule type="duplicateValues" dxfId="1" priority="4298"/>
  </conditionalFormatting>
  <conditionalFormatting sqref="I858:J858">
    <cfRule type="duplicateValues" dxfId="0" priority="1955"/>
    <cfRule type="duplicateValues" dxfId="1" priority="4297"/>
  </conditionalFormatting>
  <conditionalFormatting sqref="I859:J859">
    <cfRule type="duplicateValues" dxfId="0" priority="1954"/>
    <cfRule type="duplicateValues" dxfId="1" priority="4296"/>
  </conditionalFormatting>
  <conditionalFormatting sqref="I860:J860">
    <cfRule type="duplicateValues" dxfId="0" priority="1953"/>
    <cfRule type="duplicateValues" dxfId="1" priority="4295"/>
  </conditionalFormatting>
  <conditionalFormatting sqref="I861:J861">
    <cfRule type="duplicateValues" dxfId="0" priority="1952"/>
    <cfRule type="duplicateValues" dxfId="1" priority="4294"/>
  </conditionalFormatting>
  <conditionalFormatting sqref="I862:J862">
    <cfRule type="duplicateValues" dxfId="0" priority="1951"/>
    <cfRule type="duplicateValues" dxfId="1" priority="4293"/>
  </conditionalFormatting>
  <conditionalFormatting sqref="I863:J863">
    <cfRule type="duplicateValues" dxfId="0" priority="1950"/>
    <cfRule type="duplicateValues" dxfId="1" priority="4292"/>
  </conditionalFormatting>
  <conditionalFormatting sqref="I864:J864">
    <cfRule type="duplicateValues" dxfId="0" priority="1949"/>
    <cfRule type="duplicateValues" dxfId="1" priority="4291"/>
  </conditionalFormatting>
  <conditionalFormatting sqref="I865:J865">
    <cfRule type="duplicateValues" dxfId="0" priority="1948"/>
    <cfRule type="duplicateValues" dxfId="1" priority="4290"/>
  </conditionalFormatting>
  <conditionalFormatting sqref="I866:J866">
    <cfRule type="duplicateValues" dxfId="0" priority="1947"/>
    <cfRule type="duplicateValues" dxfId="1" priority="4289"/>
  </conditionalFormatting>
  <conditionalFormatting sqref="I867:J867">
    <cfRule type="duplicateValues" dxfId="0" priority="1946"/>
    <cfRule type="duplicateValues" dxfId="1" priority="4288"/>
  </conditionalFormatting>
  <conditionalFormatting sqref="I868:J868">
    <cfRule type="duplicateValues" dxfId="0" priority="1945"/>
    <cfRule type="duplicateValues" dxfId="1" priority="4287"/>
  </conditionalFormatting>
  <conditionalFormatting sqref="I869:J869">
    <cfRule type="duplicateValues" dxfId="0" priority="1944"/>
    <cfRule type="duplicateValues" dxfId="1" priority="4286"/>
  </conditionalFormatting>
  <conditionalFormatting sqref="I870:J870">
    <cfRule type="duplicateValues" dxfId="0" priority="1942"/>
    <cfRule type="duplicateValues" dxfId="1" priority="4284"/>
  </conditionalFormatting>
  <conditionalFormatting sqref="I871:J871">
    <cfRule type="duplicateValues" dxfId="0" priority="1941"/>
    <cfRule type="duplicateValues" dxfId="1" priority="4283"/>
  </conditionalFormatting>
  <conditionalFormatting sqref="I872:J872">
    <cfRule type="duplicateValues" dxfId="0" priority="1940"/>
    <cfRule type="duplicateValues" dxfId="1" priority="4282"/>
  </conditionalFormatting>
  <conditionalFormatting sqref="I873:J873">
    <cfRule type="duplicateValues" dxfId="0" priority="1939"/>
    <cfRule type="duplicateValues" dxfId="1" priority="4281"/>
  </conditionalFormatting>
  <conditionalFormatting sqref="I874:J874">
    <cfRule type="duplicateValues" dxfId="0" priority="1937"/>
    <cfRule type="duplicateValues" dxfId="1" priority="4279"/>
  </conditionalFormatting>
  <conditionalFormatting sqref="I875:J875">
    <cfRule type="duplicateValues" dxfId="0" priority="1936"/>
    <cfRule type="duplicateValues" dxfId="1" priority="4278"/>
  </conditionalFormatting>
  <conditionalFormatting sqref="I876:J876">
    <cfRule type="duplicateValues" dxfId="0" priority="1935"/>
    <cfRule type="duplicateValues" dxfId="1" priority="4277"/>
  </conditionalFormatting>
  <conditionalFormatting sqref="I877:J877">
    <cfRule type="duplicateValues" dxfId="0" priority="1933"/>
    <cfRule type="duplicateValues" dxfId="1" priority="4275"/>
  </conditionalFormatting>
  <conditionalFormatting sqref="I878:J878">
    <cfRule type="duplicateValues" dxfId="0" priority="1932"/>
    <cfRule type="duplicateValues" dxfId="1" priority="4274"/>
  </conditionalFormatting>
  <conditionalFormatting sqref="I879:J879">
    <cfRule type="duplicateValues" dxfId="0" priority="1931"/>
    <cfRule type="duplicateValues" dxfId="1" priority="4273"/>
  </conditionalFormatting>
  <conditionalFormatting sqref="I880:J880">
    <cfRule type="duplicateValues" dxfId="0" priority="1929"/>
    <cfRule type="duplicateValues" dxfId="1" priority="4271"/>
  </conditionalFormatting>
  <conditionalFormatting sqref="I881:J881">
    <cfRule type="duplicateValues" dxfId="0" priority="1928"/>
    <cfRule type="duplicateValues" dxfId="1" priority="4270"/>
  </conditionalFormatting>
  <conditionalFormatting sqref="I882:J882">
    <cfRule type="duplicateValues" dxfId="0" priority="1927"/>
    <cfRule type="duplicateValues" dxfId="1" priority="4269"/>
  </conditionalFormatting>
  <conditionalFormatting sqref="I883:J883">
    <cfRule type="duplicateValues" dxfId="0" priority="1924"/>
    <cfRule type="duplicateValues" dxfId="1" priority="4266"/>
  </conditionalFormatting>
  <conditionalFormatting sqref="I884:J884">
    <cfRule type="duplicateValues" dxfId="0" priority="1922"/>
    <cfRule type="duplicateValues" dxfId="1" priority="4264"/>
  </conditionalFormatting>
  <conditionalFormatting sqref="I885:J885">
    <cfRule type="duplicateValues" dxfId="0" priority="1920"/>
    <cfRule type="duplicateValues" dxfId="1" priority="4262"/>
  </conditionalFormatting>
  <conditionalFormatting sqref="I886:J886">
    <cfRule type="duplicateValues" dxfId="0" priority="411"/>
    <cfRule type="duplicateValues" dxfId="1" priority="412"/>
  </conditionalFormatting>
  <conditionalFormatting sqref="I887:J887">
    <cfRule type="duplicateValues" dxfId="0" priority="1917"/>
    <cfRule type="duplicateValues" dxfId="1" priority="4259"/>
  </conditionalFormatting>
  <conditionalFormatting sqref="I888:J888">
    <cfRule type="duplicateValues" dxfId="0" priority="1916"/>
    <cfRule type="duplicateValues" dxfId="1" priority="4258"/>
  </conditionalFormatting>
  <conditionalFormatting sqref="I889:J889">
    <cfRule type="duplicateValues" dxfId="0" priority="1915"/>
    <cfRule type="duplicateValues" dxfId="1" priority="4257"/>
  </conditionalFormatting>
  <conditionalFormatting sqref="I890:J890">
    <cfRule type="duplicateValues" dxfId="0" priority="1914"/>
    <cfRule type="duplicateValues" dxfId="1" priority="4256"/>
  </conditionalFormatting>
  <conditionalFormatting sqref="I891:J891">
    <cfRule type="duplicateValues" dxfId="0" priority="1913"/>
    <cfRule type="duplicateValues" dxfId="1" priority="4255"/>
  </conditionalFormatting>
  <conditionalFormatting sqref="I892:J892">
    <cfRule type="duplicateValues" dxfId="0" priority="1912"/>
    <cfRule type="duplicateValues" dxfId="1" priority="4254"/>
  </conditionalFormatting>
  <conditionalFormatting sqref="I893:J893">
    <cfRule type="duplicateValues" dxfId="0" priority="1911"/>
    <cfRule type="duplicateValues" dxfId="1" priority="4253"/>
  </conditionalFormatting>
  <conditionalFormatting sqref="I894:J894">
    <cfRule type="duplicateValues" dxfId="0" priority="1910"/>
    <cfRule type="duplicateValues" dxfId="1" priority="4252"/>
  </conditionalFormatting>
  <conditionalFormatting sqref="I895:J895">
    <cfRule type="duplicateValues" dxfId="0" priority="1909"/>
    <cfRule type="duplicateValues" dxfId="1" priority="4251"/>
  </conditionalFormatting>
  <conditionalFormatting sqref="I896:J896">
    <cfRule type="duplicateValues" dxfId="0" priority="1907"/>
    <cfRule type="duplicateValues" dxfId="1" priority="4249"/>
  </conditionalFormatting>
  <conditionalFormatting sqref="I897:J897">
    <cfRule type="duplicateValues" dxfId="0" priority="1906"/>
    <cfRule type="duplicateValues" dxfId="1" priority="4248"/>
  </conditionalFormatting>
  <conditionalFormatting sqref="I898:J898">
    <cfRule type="duplicateValues" dxfId="0" priority="1905"/>
    <cfRule type="duplicateValues" dxfId="1" priority="4247"/>
  </conditionalFormatting>
  <conditionalFormatting sqref="I899:J899">
    <cfRule type="duplicateValues" dxfId="0" priority="1903"/>
    <cfRule type="duplicateValues" dxfId="1" priority="4245"/>
  </conditionalFormatting>
  <conditionalFormatting sqref="I900:J900">
    <cfRule type="duplicateValues" dxfId="0" priority="1902"/>
    <cfRule type="duplicateValues" dxfId="1" priority="4244"/>
  </conditionalFormatting>
  <conditionalFormatting sqref="I901:J901">
    <cfRule type="duplicateValues" dxfId="0" priority="1901"/>
    <cfRule type="duplicateValues" dxfId="1" priority="4243"/>
  </conditionalFormatting>
  <conditionalFormatting sqref="I902:J902">
    <cfRule type="duplicateValues" dxfId="0" priority="1900"/>
    <cfRule type="duplicateValues" dxfId="1" priority="4242"/>
  </conditionalFormatting>
  <conditionalFormatting sqref="I903:J903">
    <cfRule type="duplicateValues" dxfId="0" priority="1898"/>
    <cfRule type="duplicateValues" dxfId="1" priority="4240"/>
  </conditionalFormatting>
  <conditionalFormatting sqref="I904:J904">
    <cfRule type="duplicateValues" dxfId="0" priority="1897"/>
    <cfRule type="duplicateValues" dxfId="1" priority="4239"/>
  </conditionalFormatting>
  <conditionalFormatting sqref="I905:J905">
    <cfRule type="duplicateValues" dxfId="0" priority="1895"/>
    <cfRule type="duplicateValues" dxfId="1" priority="4237"/>
  </conditionalFormatting>
  <conditionalFormatting sqref="I906:J906">
    <cfRule type="duplicateValues" dxfId="0" priority="1894"/>
    <cfRule type="duplicateValues" dxfId="1" priority="4236"/>
  </conditionalFormatting>
  <conditionalFormatting sqref="I907:J907">
    <cfRule type="duplicateValues" dxfId="0" priority="1893"/>
    <cfRule type="duplicateValues" dxfId="1" priority="4235"/>
  </conditionalFormatting>
  <conditionalFormatting sqref="I908:J908">
    <cfRule type="duplicateValues" dxfId="0" priority="1892"/>
    <cfRule type="duplicateValues" dxfId="1" priority="4234"/>
  </conditionalFormatting>
  <conditionalFormatting sqref="I909:J909">
    <cfRule type="duplicateValues" dxfId="0" priority="1891"/>
    <cfRule type="duplicateValues" dxfId="1" priority="4233"/>
  </conditionalFormatting>
  <conditionalFormatting sqref="I910:J910">
    <cfRule type="duplicateValues" dxfId="0" priority="1890"/>
    <cfRule type="duplicateValues" dxfId="1" priority="4232"/>
  </conditionalFormatting>
  <conditionalFormatting sqref="I911:J911">
    <cfRule type="duplicateValues" dxfId="0" priority="1889"/>
    <cfRule type="duplicateValues" dxfId="1" priority="4231"/>
  </conditionalFormatting>
  <conditionalFormatting sqref="I912:J912">
    <cfRule type="duplicateValues" dxfId="0" priority="1888"/>
    <cfRule type="duplicateValues" dxfId="1" priority="4230"/>
  </conditionalFormatting>
  <conditionalFormatting sqref="I913:J913">
    <cfRule type="duplicateValues" dxfId="0" priority="1887"/>
    <cfRule type="duplicateValues" dxfId="1" priority="4229"/>
  </conditionalFormatting>
  <conditionalFormatting sqref="I914:J914">
    <cfRule type="duplicateValues" dxfId="0" priority="1885"/>
    <cfRule type="duplicateValues" dxfId="1" priority="4227"/>
  </conditionalFormatting>
  <conditionalFormatting sqref="I915:J915">
    <cfRule type="duplicateValues" dxfId="0" priority="1884"/>
    <cfRule type="duplicateValues" dxfId="1" priority="4226"/>
  </conditionalFormatting>
  <conditionalFormatting sqref="I916:J916">
    <cfRule type="duplicateValues" dxfId="0" priority="1883"/>
    <cfRule type="duplicateValues" dxfId="1" priority="4225"/>
  </conditionalFormatting>
  <conditionalFormatting sqref="I917:J917">
    <cfRule type="duplicateValues" dxfId="0" priority="1882"/>
    <cfRule type="duplicateValues" dxfId="1" priority="4224"/>
  </conditionalFormatting>
  <conditionalFormatting sqref="I918:J918">
    <cfRule type="duplicateValues" dxfId="0" priority="1880"/>
    <cfRule type="duplicateValues" dxfId="1" priority="4222"/>
  </conditionalFormatting>
  <conditionalFormatting sqref="I919:J919">
    <cfRule type="duplicateValues" dxfId="0" priority="1877"/>
    <cfRule type="duplicateValues" dxfId="1" priority="4219"/>
  </conditionalFormatting>
  <conditionalFormatting sqref="I920:J920">
    <cfRule type="duplicateValues" dxfId="0" priority="1875"/>
    <cfRule type="duplicateValues" dxfId="1" priority="4217"/>
  </conditionalFormatting>
  <conditionalFormatting sqref="I921:J921">
    <cfRule type="duplicateValues" dxfId="0" priority="1874"/>
    <cfRule type="duplicateValues" dxfId="1" priority="4216"/>
  </conditionalFormatting>
  <conditionalFormatting sqref="I922:J922">
    <cfRule type="duplicateValues" dxfId="0" priority="1873"/>
    <cfRule type="duplicateValues" dxfId="1" priority="4215"/>
  </conditionalFormatting>
  <conditionalFormatting sqref="I923:J923">
    <cfRule type="duplicateValues" dxfId="0" priority="1872"/>
    <cfRule type="duplicateValues" dxfId="1" priority="4214"/>
  </conditionalFormatting>
  <conditionalFormatting sqref="I924:J924">
    <cfRule type="duplicateValues" dxfId="0" priority="1871"/>
    <cfRule type="duplicateValues" dxfId="1" priority="4213"/>
  </conditionalFormatting>
  <conditionalFormatting sqref="I925:J925">
    <cfRule type="duplicateValues" dxfId="0" priority="1870"/>
    <cfRule type="duplicateValues" dxfId="1" priority="4212"/>
  </conditionalFormatting>
  <conditionalFormatting sqref="I926:J926">
    <cfRule type="duplicateValues" dxfId="0" priority="1869"/>
    <cfRule type="duplicateValues" dxfId="1" priority="4211"/>
  </conditionalFormatting>
  <conditionalFormatting sqref="I927:J927">
    <cfRule type="duplicateValues" dxfId="0" priority="1868"/>
    <cfRule type="duplicateValues" dxfId="1" priority="4210"/>
  </conditionalFormatting>
  <conditionalFormatting sqref="I928:J928">
    <cfRule type="duplicateValues" dxfId="0" priority="1867"/>
    <cfRule type="duplicateValues" dxfId="1" priority="4209"/>
  </conditionalFormatting>
  <conditionalFormatting sqref="I929:J929">
    <cfRule type="duplicateValues" dxfId="0" priority="1866"/>
    <cfRule type="duplicateValues" dxfId="1" priority="4208"/>
  </conditionalFormatting>
  <conditionalFormatting sqref="I930:J930">
    <cfRule type="duplicateValues" dxfId="0" priority="1865"/>
    <cfRule type="duplicateValues" dxfId="1" priority="4207"/>
  </conditionalFormatting>
  <conditionalFormatting sqref="I931:J931">
    <cfRule type="duplicateValues" dxfId="0" priority="1864"/>
    <cfRule type="duplicateValues" dxfId="1" priority="4206"/>
  </conditionalFormatting>
  <conditionalFormatting sqref="I932:J932">
    <cfRule type="duplicateValues" dxfId="0" priority="1863"/>
    <cfRule type="duplicateValues" dxfId="1" priority="4205"/>
  </conditionalFormatting>
  <conditionalFormatting sqref="I933:J933">
    <cfRule type="duplicateValues" dxfId="0" priority="1862"/>
    <cfRule type="duplicateValues" dxfId="1" priority="4204"/>
  </conditionalFormatting>
  <conditionalFormatting sqref="I934:J934">
    <cfRule type="duplicateValues" dxfId="0" priority="1860"/>
    <cfRule type="duplicateValues" dxfId="1" priority="4202"/>
  </conditionalFormatting>
  <conditionalFormatting sqref="I935:J935">
    <cfRule type="duplicateValues" dxfId="0" priority="1858"/>
    <cfRule type="duplicateValues" dxfId="1" priority="4200"/>
  </conditionalFormatting>
  <conditionalFormatting sqref="I936:J936">
    <cfRule type="duplicateValues" dxfId="0" priority="1857"/>
    <cfRule type="duplicateValues" dxfId="1" priority="4199"/>
  </conditionalFormatting>
  <conditionalFormatting sqref="I937:J937">
    <cfRule type="duplicateValues" dxfId="0" priority="1856"/>
    <cfRule type="duplicateValues" dxfId="1" priority="4198"/>
  </conditionalFormatting>
  <conditionalFormatting sqref="I938:J938">
    <cfRule type="duplicateValues" dxfId="0" priority="1855"/>
    <cfRule type="duplicateValues" dxfId="1" priority="4197"/>
  </conditionalFormatting>
  <conditionalFormatting sqref="I939:J939">
    <cfRule type="duplicateValues" dxfId="0" priority="1854"/>
    <cfRule type="duplicateValues" dxfId="1" priority="4196"/>
  </conditionalFormatting>
  <conditionalFormatting sqref="I940:J940">
    <cfRule type="duplicateValues" dxfId="0" priority="1853"/>
    <cfRule type="duplicateValues" dxfId="1" priority="4195"/>
  </conditionalFormatting>
  <conditionalFormatting sqref="I941:J941">
    <cfRule type="duplicateValues" dxfId="0" priority="1852"/>
    <cfRule type="duplicateValues" dxfId="1" priority="4194"/>
  </conditionalFormatting>
  <conditionalFormatting sqref="I942:J942">
    <cfRule type="duplicateValues" dxfId="0" priority="1851"/>
    <cfRule type="duplicateValues" dxfId="1" priority="4193"/>
  </conditionalFormatting>
  <conditionalFormatting sqref="I943:J943">
    <cfRule type="duplicateValues" dxfId="0" priority="1850"/>
    <cfRule type="duplicateValues" dxfId="1" priority="4192"/>
  </conditionalFormatting>
  <conditionalFormatting sqref="I944:J944">
    <cfRule type="duplicateValues" dxfId="0" priority="1847"/>
    <cfRule type="duplicateValues" dxfId="1" priority="4189"/>
  </conditionalFormatting>
  <conditionalFormatting sqref="I945:J945">
    <cfRule type="duplicateValues" dxfId="0" priority="1846"/>
    <cfRule type="duplicateValues" dxfId="1" priority="4188"/>
  </conditionalFormatting>
  <conditionalFormatting sqref="I946:J946">
    <cfRule type="duplicateValues" dxfId="0" priority="1845"/>
    <cfRule type="duplicateValues" dxfId="1" priority="4187"/>
  </conditionalFormatting>
  <conditionalFormatting sqref="I947:J947">
    <cfRule type="duplicateValues" dxfId="0" priority="1844"/>
    <cfRule type="duplicateValues" dxfId="1" priority="4186"/>
  </conditionalFormatting>
  <conditionalFormatting sqref="I948:J948">
    <cfRule type="duplicateValues" dxfId="0" priority="1843"/>
    <cfRule type="duplicateValues" dxfId="1" priority="4185"/>
  </conditionalFormatting>
  <conditionalFormatting sqref="I949:J949">
    <cfRule type="duplicateValues" dxfId="0" priority="1842"/>
    <cfRule type="duplicateValues" dxfId="1" priority="4184"/>
  </conditionalFormatting>
  <conditionalFormatting sqref="I950:J950">
    <cfRule type="duplicateValues" dxfId="0" priority="1841"/>
    <cfRule type="duplicateValues" dxfId="1" priority="4183"/>
  </conditionalFormatting>
  <conditionalFormatting sqref="I951:J951">
    <cfRule type="duplicateValues" dxfId="0" priority="1838"/>
    <cfRule type="duplicateValues" dxfId="1" priority="4180"/>
  </conditionalFormatting>
  <conditionalFormatting sqref="I952:J952">
    <cfRule type="duplicateValues" dxfId="0" priority="1837"/>
    <cfRule type="duplicateValues" dxfId="1" priority="4179"/>
  </conditionalFormatting>
  <conditionalFormatting sqref="I953:J953">
    <cfRule type="duplicateValues" dxfId="0" priority="1836"/>
    <cfRule type="duplicateValues" dxfId="1" priority="4178"/>
  </conditionalFormatting>
  <conditionalFormatting sqref="I954:J954">
    <cfRule type="duplicateValues" dxfId="0" priority="1835"/>
    <cfRule type="duplicateValues" dxfId="1" priority="4177"/>
  </conditionalFormatting>
  <conditionalFormatting sqref="I955:J955">
    <cfRule type="duplicateValues" dxfId="0" priority="1834"/>
    <cfRule type="duplicateValues" dxfId="1" priority="4176"/>
  </conditionalFormatting>
  <conditionalFormatting sqref="I956:J956">
    <cfRule type="duplicateValues" dxfId="0" priority="1833"/>
    <cfRule type="duplicateValues" dxfId="1" priority="4175"/>
  </conditionalFormatting>
  <conditionalFormatting sqref="I957:J957">
    <cfRule type="duplicateValues" dxfId="0" priority="1832"/>
    <cfRule type="duplicateValues" dxfId="1" priority="4174"/>
  </conditionalFormatting>
  <conditionalFormatting sqref="I958:J958">
    <cfRule type="duplicateValues" dxfId="0" priority="1831"/>
    <cfRule type="duplicateValues" dxfId="1" priority="4173"/>
  </conditionalFormatting>
  <conditionalFormatting sqref="I959:J959">
    <cfRule type="duplicateValues" dxfId="0" priority="1830"/>
    <cfRule type="duplicateValues" dxfId="1" priority="4172"/>
  </conditionalFormatting>
  <conditionalFormatting sqref="I960:J960">
    <cfRule type="duplicateValues" dxfId="0" priority="1828"/>
    <cfRule type="duplicateValues" dxfId="1" priority="4170"/>
  </conditionalFormatting>
  <conditionalFormatting sqref="I961:J961">
    <cfRule type="duplicateValues" dxfId="0" priority="1827"/>
    <cfRule type="duplicateValues" dxfId="1" priority="4169"/>
  </conditionalFormatting>
  <conditionalFormatting sqref="I962:J962">
    <cfRule type="duplicateValues" dxfId="0" priority="1826"/>
    <cfRule type="duplicateValues" dxfId="1" priority="4168"/>
  </conditionalFormatting>
  <conditionalFormatting sqref="I963:J963">
    <cfRule type="duplicateValues" dxfId="0" priority="1825"/>
    <cfRule type="duplicateValues" dxfId="1" priority="4167"/>
  </conditionalFormatting>
  <conditionalFormatting sqref="I964:J964">
    <cfRule type="duplicateValues" dxfId="0" priority="1823"/>
    <cfRule type="duplicateValues" dxfId="1" priority="4165"/>
  </conditionalFormatting>
  <conditionalFormatting sqref="I965:J965">
    <cfRule type="duplicateValues" dxfId="0" priority="1822"/>
    <cfRule type="duplicateValues" dxfId="1" priority="4164"/>
  </conditionalFormatting>
  <conditionalFormatting sqref="I966:J966">
    <cfRule type="duplicateValues" dxfId="0" priority="1820"/>
    <cfRule type="duplicateValues" dxfId="1" priority="4162"/>
  </conditionalFormatting>
  <conditionalFormatting sqref="I967:J967">
    <cfRule type="duplicateValues" dxfId="0" priority="1819"/>
    <cfRule type="duplicateValues" dxfId="1" priority="4161"/>
  </conditionalFormatting>
  <conditionalFormatting sqref="I968:J968">
    <cfRule type="duplicateValues" dxfId="0" priority="1817"/>
    <cfRule type="duplicateValues" dxfId="1" priority="4159"/>
  </conditionalFormatting>
  <conditionalFormatting sqref="I969:J969">
    <cfRule type="duplicateValues" dxfId="0" priority="1816"/>
    <cfRule type="duplicateValues" dxfId="1" priority="4158"/>
  </conditionalFormatting>
  <conditionalFormatting sqref="I970:J970">
    <cfRule type="duplicateValues" dxfId="0" priority="1815"/>
    <cfRule type="duplicateValues" dxfId="1" priority="4157"/>
  </conditionalFormatting>
  <conditionalFormatting sqref="I971:J971">
    <cfRule type="duplicateValues" dxfId="0" priority="1814"/>
    <cfRule type="duplicateValues" dxfId="1" priority="4156"/>
  </conditionalFormatting>
  <conditionalFormatting sqref="I972:J972">
    <cfRule type="duplicateValues" dxfId="0" priority="1813"/>
    <cfRule type="duplicateValues" dxfId="1" priority="4155"/>
  </conditionalFormatting>
  <conditionalFormatting sqref="I973:J973">
    <cfRule type="duplicateValues" dxfId="0" priority="1812"/>
    <cfRule type="duplicateValues" dxfId="1" priority="4154"/>
  </conditionalFormatting>
  <conditionalFormatting sqref="I974:J974">
    <cfRule type="duplicateValues" dxfId="0" priority="1811"/>
    <cfRule type="duplicateValues" dxfId="1" priority="4153"/>
  </conditionalFormatting>
  <conditionalFormatting sqref="I975:J975">
    <cfRule type="duplicateValues" dxfId="0" priority="1810"/>
    <cfRule type="duplicateValues" dxfId="1" priority="4152"/>
  </conditionalFormatting>
  <conditionalFormatting sqref="I976:J976">
    <cfRule type="duplicateValues" dxfId="0" priority="1809"/>
    <cfRule type="duplicateValues" dxfId="1" priority="4151"/>
  </conditionalFormatting>
  <conditionalFormatting sqref="I977:J977">
    <cfRule type="duplicateValues" dxfId="0" priority="1808"/>
    <cfRule type="duplicateValues" dxfId="1" priority="4150"/>
  </conditionalFormatting>
  <conditionalFormatting sqref="I978:J978">
    <cfRule type="duplicateValues" dxfId="0" priority="1807"/>
    <cfRule type="duplicateValues" dxfId="1" priority="4149"/>
  </conditionalFormatting>
  <conditionalFormatting sqref="I979:J979">
    <cfRule type="duplicateValues" dxfId="0" priority="1805"/>
    <cfRule type="duplicateValues" dxfId="1" priority="4147"/>
  </conditionalFormatting>
  <conditionalFormatting sqref="I980:J980">
    <cfRule type="duplicateValues" dxfId="0" priority="1802"/>
    <cfRule type="duplicateValues" dxfId="1" priority="4144"/>
  </conditionalFormatting>
  <conditionalFormatting sqref="I981:J981">
    <cfRule type="duplicateValues" dxfId="0" priority="1801"/>
    <cfRule type="duplicateValues" dxfId="1" priority="4143"/>
  </conditionalFormatting>
  <conditionalFormatting sqref="I982:J982">
    <cfRule type="duplicateValues" dxfId="0" priority="1799"/>
    <cfRule type="duplicateValues" dxfId="1" priority="4141"/>
  </conditionalFormatting>
  <conditionalFormatting sqref="I983:J983">
    <cfRule type="duplicateValues" dxfId="0" priority="1798"/>
    <cfRule type="duplicateValues" dxfId="1" priority="4140"/>
  </conditionalFormatting>
  <conditionalFormatting sqref="I984:J984">
    <cfRule type="duplicateValues" dxfId="0" priority="1797"/>
    <cfRule type="duplicateValues" dxfId="1" priority="4139"/>
  </conditionalFormatting>
  <conditionalFormatting sqref="I985:J985">
    <cfRule type="duplicateValues" dxfId="0" priority="1796"/>
    <cfRule type="duplicateValues" dxfId="1" priority="4138"/>
  </conditionalFormatting>
  <conditionalFormatting sqref="I986:J986">
    <cfRule type="duplicateValues" dxfId="0" priority="1795"/>
    <cfRule type="duplicateValues" dxfId="1" priority="4137"/>
  </conditionalFormatting>
  <conditionalFormatting sqref="I987:J987">
    <cfRule type="duplicateValues" dxfId="0" priority="1794"/>
    <cfRule type="duplicateValues" dxfId="1" priority="4136"/>
  </conditionalFormatting>
  <conditionalFormatting sqref="I988:J988">
    <cfRule type="duplicateValues" dxfId="0" priority="1792"/>
    <cfRule type="duplicateValues" dxfId="1" priority="4134"/>
  </conditionalFormatting>
  <conditionalFormatting sqref="I989:J989">
    <cfRule type="duplicateValues" dxfId="0" priority="1790"/>
    <cfRule type="duplicateValues" dxfId="1" priority="4132"/>
  </conditionalFormatting>
  <conditionalFormatting sqref="I990:J990">
    <cfRule type="duplicateValues" dxfId="0" priority="1788"/>
    <cfRule type="duplicateValues" dxfId="1" priority="4130"/>
  </conditionalFormatting>
  <conditionalFormatting sqref="I991:J991">
    <cfRule type="duplicateValues" dxfId="0" priority="1786"/>
    <cfRule type="duplicateValues" dxfId="1" priority="4128"/>
  </conditionalFormatting>
  <conditionalFormatting sqref="I992:J992">
    <cfRule type="duplicateValues" dxfId="0" priority="1785"/>
    <cfRule type="duplicateValues" dxfId="1" priority="4127"/>
  </conditionalFormatting>
  <conditionalFormatting sqref="I993:J993">
    <cfRule type="duplicateValues" dxfId="0" priority="1784"/>
    <cfRule type="duplicateValues" dxfId="1" priority="4126"/>
  </conditionalFormatting>
  <conditionalFormatting sqref="I994:J994">
    <cfRule type="duplicateValues" dxfId="0" priority="1783"/>
    <cfRule type="duplicateValues" dxfId="1" priority="4125"/>
  </conditionalFormatting>
  <conditionalFormatting sqref="I995:J995">
    <cfRule type="duplicateValues" dxfId="0" priority="1782"/>
    <cfRule type="duplicateValues" dxfId="1" priority="4124"/>
  </conditionalFormatting>
  <conditionalFormatting sqref="I996:J996">
    <cfRule type="duplicateValues" dxfId="0" priority="1780"/>
    <cfRule type="duplicateValues" dxfId="1" priority="4122"/>
  </conditionalFormatting>
  <conditionalFormatting sqref="I997:J997">
    <cfRule type="duplicateValues" dxfId="0" priority="1779"/>
    <cfRule type="duplicateValues" dxfId="1" priority="4121"/>
  </conditionalFormatting>
  <conditionalFormatting sqref="I998:J998">
    <cfRule type="duplicateValues" dxfId="0" priority="1778"/>
    <cfRule type="duplicateValues" dxfId="1" priority="4120"/>
  </conditionalFormatting>
  <conditionalFormatting sqref="I999:J999">
    <cfRule type="duplicateValues" dxfId="0" priority="1777"/>
    <cfRule type="duplicateValues" dxfId="1" priority="4119"/>
  </conditionalFormatting>
  <conditionalFormatting sqref="I1000:J1000">
    <cfRule type="duplicateValues" dxfId="0" priority="1776"/>
    <cfRule type="duplicateValues" dxfId="1" priority="4118"/>
  </conditionalFormatting>
  <conditionalFormatting sqref="I1001:J1001">
    <cfRule type="duplicateValues" dxfId="0" priority="1775"/>
    <cfRule type="duplicateValues" dxfId="1" priority="4117"/>
  </conditionalFormatting>
  <conditionalFormatting sqref="I1002:J1002">
    <cfRule type="duplicateValues" dxfId="0" priority="1773"/>
    <cfRule type="duplicateValues" dxfId="1" priority="4115"/>
  </conditionalFormatting>
  <conditionalFormatting sqref="I1003:J1003">
    <cfRule type="duplicateValues" dxfId="0" priority="1772"/>
    <cfRule type="duplicateValues" dxfId="1" priority="4114"/>
  </conditionalFormatting>
  <conditionalFormatting sqref="I1004:J1004">
    <cfRule type="duplicateValues" dxfId="0" priority="1771"/>
    <cfRule type="duplicateValues" dxfId="1" priority="4113"/>
  </conditionalFormatting>
  <conditionalFormatting sqref="I1005:J1005">
    <cfRule type="duplicateValues" dxfId="0" priority="1770"/>
    <cfRule type="duplicateValues" dxfId="1" priority="4112"/>
  </conditionalFormatting>
  <conditionalFormatting sqref="I1006:J1006">
    <cfRule type="duplicateValues" dxfId="0" priority="1769"/>
    <cfRule type="duplicateValues" dxfId="1" priority="4111"/>
  </conditionalFormatting>
  <conditionalFormatting sqref="I1007:J1007">
    <cfRule type="duplicateValues" dxfId="0" priority="1768"/>
    <cfRule type="duplicateValues" dxfId="1" priority="4110"/>
  </conditionalFormatting>
  <conditionalFormatting sqref="I1008:J1008">
    <cfRule type="duplicateValues" dxfId="0" priority="1767"/>
    <cfRule type="duplicateValues" dxfId="1" priority="4109"/>
  </conditionalFormatting>
  <conditionalFormatting sqref="I1009:J1009">
    <cfRule type="duplicateValues" dxfId="0" priority="1766"/>
    <cfRule type="duplicateValues" dxfId="1" priority="4108"/>
  </conditionalFormatting>
  <conditionalFormatting sqref="I1010:J1010">
    <cfRule type="duplicateValues" dxfId="0" priority="1765"/>
    <cfRule type="duplicateValues" dxfId="1" priority="4107"/>
  </conditionalFormatting>
  <conditionalFormatting sqref="I1011:J1011">
    <cfRule type="duplicateValues" dxfId="0" priority="1764"/>
    <cfRule type="duplicateValues" dxfId="1" priority="4106"/>
  </conditionalFormatting>
  <conditionalFormatting sqref="I1012:J1012">
    <cfRule type="duplicateValues" dxfId="0" priority="1763"/>
    <cfRule type="duplicateValues" dxfId="1" priority="4105"/>
  </conditionalFormatting>
  <conditionalFormatting sqref="I1013:J1013">
    <cfRule type="duplicateValues" dxfId="0" priority="1762"/>
    <cfRule type="duplicateValues" dxfId="1" priority="4104"/>
  </conditionalFormatting>
  <conditionalFormatting sqref="I1014:J1014">
    <cfRule type="duplicateValues" dxfId="0" priority="1761"/>
    <cfRule type="duplicateValues" dxfId="1" priority="4103"/>
  </conditionalFormatting>
  <conditionalFormatting sqref="I1015:J1015">
    <cfRule type="duplicateValues" dxfId="0" priority="1760"/>
    <cfRule type="duplicateValues" dxfId="1" priority="4102"/>
  </conditionalFormatting>
  <conditionalFormatting sqref="I1016:J1016">
    <cfRule type="duplicateValues" dxfId="0" priority="1759"/>
    <cfRule type="duplicateValues" dxfId="1" priority="4101"/>
  </conditionalFormatting>
  <conditionalFormatting sqref="I1017:J1017">
    <cfRule type="duplicateValues" dxfId="0" priority="1757"/>
    <cfRule type="duplicateValues" dxfId="1" priority="4099"/>
  </conditionalFormatting>
  <conditionalFormatting sqref="I1018:J1018">
    <cfRule type="duplicateValues" dxfId="0" priority="1755"/>
    <cfRule type="duplicateValues" dxfId="1" priority="4097"/>
  </conditionalFormatting>
  <conditionalFormatting sqref="I1019:J1019">
    <cfRule type="duplicateValues" dxfId="0" priority="1754"/>
    <cfRule type="duplicateValues" dxfId="1" priority="4096"/>
  </conditionalFormatting>
  <conditionalFormatting sqref="I1020:J1020">
    <cfRule type="duplicateValues" dxfId="0" priority="1753"/>
    <cfRule type="duplicateValues" dxfId="1" priority="4095"/>
  </conditionalFormatting>
  <conditionalFormatting sqref="I1021:J1021">
    <cfRule type="duplicateValues" dxfId="0" priority="1752"/>
    <cfRule type="duplicateValues" dxfId="1" priority="4094"/>
  </conditionalFormatting>
  <conditionalFormatting sqref="I1022:J1022">
    <cfRule type="duplicateValues" dxfId="0" priority="1751"/>
    <cfRule type="duplicateValues" dxfId="1" priority="4093"/>
  </conditionalFormatting>
  <conditionalFormatting sqref="I1023:J1023">
    <cfRule type="duplicateValues" dxfId="0" priority="1750"/>
    <cfRule type="duplicateValues" dxfId="1" priority="4092"/>
  </conditionalFormatting>
  <conditionalFormatting sqref="I1024:J1024">
    <cfRule type="duplicateValues" dxfId="0" priority="1749"/>
    <cfRule type="duplicateValues" dxfId="1" priority="4091"/>
  </conditionalFormatting>
  <conditionalFormatting sqref="I1025:J1025">
    <cfRule type="duplicateValues" dxfId="0" priority="1748"/>
    <cfRule type="duplicateValues" dxfId="1" priority="4090"/>
  </conditionalFormatting>
  <conditionalFormatting sqref="I1026:J1026">
    <cfRule type="duplicateValues" dxfId="0" priority="1746"/>
    <cfRule type="duplicateValues" dxfId="1" priority="4088"/>
  </conditionalFormatting>
  <conditionalFormatting sqref="I1027:J1027">
    <cfRule type="duplicateValues" dxfId="0" priority="1745"/>
    <cfRule type="duplicateValues" dxfId="1" priority="4087"/>
  </conditionalFormatting>
  <conditionalFormatting sqref="I1028:J1028">
    <cfRule type="duplicateValues" dxfId="0" priority="1744"/>
    <cfRule type="duplicateValues" dxfId="1" priority="4086"/>
  </conditionalFormatting>
  <conditionalFormatting sqref="I1029:J1029">
    <cfRule type="duplicateValues" dxfId="0" priority="1743"/>
    <cfRule type="duplicateValues" dxfId="1" priority="4085"/>
  </conditionalFormatting>
  <conditionalFormatting sqref="I1030:J1030">
    <cfRule type="duplicateValues" dxfId="0" priority="1742"/>
    <cfRule type="duplicateValues" dxfId="1" priority="4084"/>
  </conditionalFormatting>
  <conditionalFormatting sqref="I1031:J1031">
    <cfRule type="duplicateValues" dxfId="0" priority="1741"/>
    <cfRule type="duplicateValues" dxfId="1" priority="4083"/>
  </conditionalFormatting>
  <conditionalFormatting sqref="I1032:J1032">
    <cfRule type="duplicateValues" dxfId="0" priority="1740"/>
    <cfRule type="duplicateValues" dxfId="1" priority="4082"/>
  </conditionalFormatting>
  <conditionalFormatting sqref="I1033:J1033">
    <cfRule type="duplicateValues" dxfId="0" priority="1739"/>
    <cfRule type="duplicateValues" dxfId="1" priority="4081"/>
  </conditionalFormatting>
  <conditionalFormatting sqref="I1034:J1034">
    <cfRule type="duplicateValues" dxfId="0" priority="1738"/>
    <cfRule type="duplicateValues" dxfId="1" priority="4080"/>
  </conditionalFormatting>
  <conditionalFormatting sqref="I1035:J1035">
    <cfRule type="duplicateValues" dxfId="0" priority="1737"/>
    <cfRule type="duplicateValues" dxfId="1" priority="4079"/>
  </conditionalFormatting>
  <conditionalFormatting sqref="I1036:J1036">
    <cfRule type="duplicateValues" dxfId="0" priority="1736"/>
    <cfRule type="duplicateValues" dxfId="1" priority="4078"/>
  </conditionalFormatting>
  <conditionalFormatting sqref="I1037:J1037">
    <cfRule type="duplicateValues" dxfId="0" priority="1734"/>
    <cfRule type="duplicateValues" dxfId="1" priority="4076"/>
  </conditionalFormatting>
  <conditionalFormatting sqref="I1038:J1038">
    <cfRule type="duplicateValues" dxfId="0" priority="1733"/>
    <cfRule type="duplicateValues" dxfId="1" priority="4075"/>
  </conditionalFormatting>
  <conditionalFormatting sqref="I1039:J1039">
    <cfRule type="duplicateValues" dxfId="0" priority="1732"/>
    <cfRule type="duplicateValues" dxfId="1" priority="4074"/>
  </conditionalFormatting>
  <conditionalFormatting sqref="I1040:J1040">
    <cfRule type="duplicateValues" dxfId="0" priority="1731"/>
    <cfRule type="duplicateValues" dxfId="1" priority="4073"/>
  </conditionalFormatting>
  <conditionalFormatting sqref="I1041:J1041">
    <cfRule type="duplicateValues" dxfId="0" priority="1729"/>
    <cfRule type="duplicateValues" dxfId="1" priority="4071"/>
  </conditionalFormatting>
  <conditionalFormatting sqref="I1042:J1042">
    <cfRule type="duplicateValues" dxfId="0" priority="1728"/>
    <cfRule type="duplicateValues" dxfId="1" priority="4070"/>
  </conditionalFormatting>
  <conditionalFormatting sqref="I1043:J1043">
    <cfRule type="duplicateValues" dxfId="0" priority="1727"/>
    <cfRule type="duplicateValues" dxfId="1" priority="4069"/>
  </conditionalFormatting>
  <conditionalFormatting sqref="I1044:J1044">
    <cfRule type="duplicateValues" dxfId="0" priority="1726"/>
    <cfRule type="duplicateValues" dxfId="1" priority="4068"/>
  </conditionalFormatting>
  <conditionalFormatting sqref="I1045:J1045">
    <cfRule type="duplicateValues" dxfId="0" priority="1725"/>
    <cfRule type="duplicateValues" dxfId="1" priority="4067"/>
  </conditionalFormatting>
  <conditionalFormatting sqref="I1046:J1046">
    <cfRule type="duplicateValues" dxfId="0" priority="1724"/>
    <cfRule type="duplicateValues" dxfId="1" priority="4066"/>
  </conditionalFormatting>
  <conditionalFormatting sqref="I1047:J1047">
    <cfRule type="duplicateValues" dxfId="0" priority="1723"/>
    <cfRule type="duplicateValues" dxfId="1" priority="4065"/>
  </conditionalFormatting>
  <conditionalFormatting sqref="I1048:J1048">
    <cfRule type="duplicateValues" dxfId="0" priority="1722"/>
    <cfRule type="duplicateValues" dxfId="1" priority="4064"/>
  </conditionalFormatting>
  <conditionalFormatting sqref="I1049:J1049">
    <cfRule type="duplicateValues" dxfId="0" priority="1721"/>
    <cfRule type="duplicateValues" dxfId="1" priority="4063"/>
  </conditionalFormatting>
  <conditionalFormatting sqref="I1050:J1050">
    <cfRule type="duplicateValues" dxfId="0" priority="1719"/>
    <cfRule type="duplicateValues" dxfId="1" priority="4061"/>
  </conditionalFormatting>
  <conditionalFormatting sqref="I1051:J1051">
    <cfRule type="duplicateValues" dxfId="0" priority="1718"/>
    <cfRule type="duplicateValues" dxfId="1" priority="4060"/>
  </conditionalFormatting>
  <conditionalFormatting sqref="I1052:J1052">
    <cfRule type="duplicateValues" dxfId="0" priority="1717"/>
    <cfRule type="duplicateValues" dxfId="1" priority="4059"/>
  </conditionalFormatting>
  <conditionalFormatting sqref="I1053:J1053">
    <cfRule type="duplicateValues" dxfId="0" priority="1716"/>
    <cfRule type="duplicateValues" dxfId="1" priority="4058"/>
  </conditionalFormatting>
  <conditionalFormatting sqref="I1054:J1054">
    <cfRule type="duplicateValues" dxfId="0" priority="1714"/>
    <cfRule type="duplicateValues" dxfId="1" priority="4056"/>
  </conditionalFormatting>
  <conditionalFormatting sqref="I1055:J1055">
    <cfRule type="duplicateValues" dxfId="0" priority="1713"/>
    <cfRule type="duplicateValues" dxfId="1" priority="4055"/>
  </conditionalFormatting>
  <conditionalFormatting sqref="I1056:J1056">
    <cfRule type="duplicateValues" dxfId="0" priority="1712"/>
    <cfRule type="duplicateValues" dxfId="1" priority="4054"/>
  </conditionalFormatting>
  <conditionalFormatting sqref="I1057:J1057">
    <cfRule type="duplicateValues" dxfId="0" priority="1710"/>
    <cfRule type="duplicateValues" dxfId="1" priority="4052"/>
  </conditionalFormatting>
  <conditionalFormatting sqref="I1058:J1058">
    <cfRule type="duplicateValues" dxfId="0" priority="1708"/>
    <cfRule type="duplicateValues" dxfId="1" priority="4050"/>
  </conditionalFormatting>
  <conditionalFormatting sqref="I1059:J1059">
    <cfRule type="duplicateValues" dxfId="0" priority="1707"/>
    <cfRule type="duplicateValues" dxfId="1" priority="4049"/>
  </conditionalFormatting>
  <conditionalFormatting sqref="I1060:J1060">
    <cfRule type="duplicateValues" dxfId="0" priority="1706"/>
    <cfRule type="duplicateValues" dxfId="1" priority="4048"/>
  </conditionalFormatting>
  <conditionalFormatting sqref="I1061:J1061">
    <cfRule type="duplicateValues" dxfId="0" priority="1705"/>
    <cfRule type="duplicateValues" dxfId="1" priority="4047"/>
  </conditionalFormatting>
  <conditionalFormatting sqref="I1062:J1062">
    <cfRule type="duplicateValues" dxfId="0" priority="1704"/>
    <cfRule type="duplicateValues" dxfId="1" priority="4046"/>
  </conditionalFormatting>
  <conditionalFormatting sqref="I1063:J1063">
    <cfRule type="duplicateValues" dxfId="0" priority="1702"/>
    <cfRule type="duplicateValues" dxfId="1" priority="4044"/>
  </conditionalFormatting>
  <conditionalFormatting sqref="I1064:J1064">
    <cfRule type="duplicateValues" dxfId="0" priority="1701"/>
    <cfRule type="duplicateValues" dxfId="1" priority="4043"/>
  </conditionalFormatting>
  <conditionalFormatting sqref="I1065:J1065">
    <cfRule type="duplicateValues" dxfId="0" priority="1700"/>
    <cfRule type="duplicateValues" dxfId="1" priority="4042"/>
  </conditionalFormatting>
  <conditionalFormatting sqref="I1066:J1066">
    <cfRule type="duplicateValues" dxfId="0" priority="1699"/>
    <cfRule type="duplicateValues" dxfId="1" priority="4041"/>
  </conditionalFormatting>
  <conditionalFormatting sqref="I1067:J1067">
    <cfRule type="duplicateValues" dxfId="0" priority="1698"/>
    <cfRule type="duplicateValues" dxfId="1" priority="4040"/>
  </conditionalFormatting>
  <conditionalFormatting sqref="I1068:J1068">
    <cfRule type="duplicateValues" dxfId="0" priority="1697"/>
    <cfRule type="duplicateValues" dxfId="1" priority="4039"/>
  </conditionalFormatting>
  <conditionalFormatting sqref="I1069:J1069">
    <cfRule type="duplicateValues" dxfId="0" priority="1696"/>
    <cfRule type="duplicateValues" dxfId="1" priority="4038"/>
  </conditionalFormatting>
  <conditionalFormatting sqref="I1070:J1070">
    <cfRule type="duplicateValues" dxfId="0" priority="1695"/>
    <cfRule type="duplicateValues" dxfId="1" priority="4037"/>
  </conditionalFormatting>
  <conditionalFormatting sqref="I1071:J1071">
    <cfRule type="duplicateValues" dxfId="0" priority="1694"/>
    <cfRule type="duplicateValues" dxfId="1" priority="4036"/>
  </conditionalFormatting>
  <conditionalFormatting sqref="I1072:J1072">
    <cfRule type="duplicateValues" dxfId="0" priority="1692"/>
    <cfRule type="duplicateValues" dxfId="1" priority="4034"/>
  </conditionalFormatting>
  <conditionalFormatting sqref="I1073:J1073">
    <cfRule type="duplicateValues" dxfId="0" priority="1691"/>
    <cfRule type="duplicateValues" dxfId="1" priority="4033"/>
  </conditionalFormatting>
  <conditionalFormatting sqref="I1074:J1074">
    <cfRule type="duplicateValues" dxfId="0" priority="1690"/>
    <cfRule type="duplicateValues" dxfId="1" priority="4032"/>
  </conditionalFormatting>
  <conditionalFormatting sqref="I1075:J1075">
    <cfRule type="duplicateValues" dxfId="0" priority="1689"/>
    <cfRule type="duplicateValues" dxfId="1" priority="4031"/>
  </conditionalFormatting>
  <conditionalFormatting sqref="I1076:J1076">
    <cfRule type="duplicateValues" dxfId="0" priority="1688"/>
    <cfRule type="duplicateValues" dxfId="1" priority="4030"/>
  </conditionalFormatting>
  <conditionalFormatting sqref="I1077:J1077">
    <cfRule type="duplicateValues" dxfId="0" priority="1687"/>
    <cfRule type="duplicateValues" dxfId="1" priority="4029"/>
  </conditionalFormatting>
  <conditionalFormatting sqref="I1078:J1078">
    <cfRule type="duplicateValues" dxfId="0" priority="1686"/>
    <cfRule type="duplicateValues" dxfId="1" priority="4028"/>
  </conditionalFormatting>
  <conditionalFormatting sqref="I1079:J1079">
    <cfRule type="duplicateValues" dxfId="0" priority="1685"/>
    <cfRule type="duplicateValues" dxfId="1" priority="4027"/>
  </conditionalFormatting>
  <conditionalFormatting sqref="I1080:J1080">
    <cfRule type="duplicateValues" dxfId="0" priority="1684"/>
    <cfRule type="duplicateValues" dxfId="1" priority="4026"/>
  </conditionalFormatting>
  <conditionalFormatting sqref="I1081:J1081">
    <cfRule type="duplicateValues" dxfId="0" priority="1683"/>
    <cfRule type="duplicateValues" dxfId="1" priority="4025"/>
  </conditionalFormatting>
  <conditionalFormatting sqref="I1082:J1082">
    <cfRule type="duplicateValues" dxfId="0" priority="1681"/>
    <cfRule type="duplicateValues" dxfId="1" priority="4023"/>
  </conditionalFormatting>
  <conditionalFormatting sqref="I1083:J1083">
    <cfRule type="duplicateValues" dxfId="0" priority="1680"/>
    <cfRule type="duplicateValues" dxfId="1" priority="4022"/>
  </conditionalFormatting>
  <conditionalFormatting sqref="I1084:J1084">
    <cfRule type="duplicateValues" dxfId="0" priority="1679"/>
    <cfRule type="duplicateValues" dxfId="1" priority="4021"/>
  </conditionalFormatting>
  <conditionalFormatting sqref="I1085:J1085">
    <cfRule type="duplicateValues" dxfId="0" priority="1676"/>
    <cfRule type="duplicateValues" dxfId="1" priority="4018"/>
  </conditionalFormatting>
  <conditionalFormatting sqref="I1086:J1086">
    <cfRule type="duplicateValues" dxfId="0" priority="1675"/>
    <cfRule type="duplicateValues" dxfId="1" priority="4017"/>
  </conditionalFormatting>
  <conditionalFormatting sqref="I1087:J1087">
    <cfRule type="duplicateValues" dxfId="0" priority="1674"/>
    <cfRule type="duplicateValues" dxfId="1" priority="4016"/>
  </conditionalFormatting>
  <conditionalFormatting sqref="I1088:J1088">
    <cfRule type="duplicateValues" dxfId="0" priority="1673"/>
    <cfRule type="duplicateValues" dxfId="1" priority="4015"/>
  </conditionalFormatting>
  <conditionalFormatting sqref="I1089:J1089">
    <cfRule type="duplicateValues" dxfId="0" priority="1672"/>
    <cfRule type="duplicateValues" dxfId="1" priority="4014"/>
  </conditionalFormatting>
  <conditionalFormatting sqref="I1090:J1090">
    <cfRule type="duplicateValues" dxfId="0" priority="1671"/>
    <cfRule type="duplicateValues" dxfId="1" priority="4013"/>
  </conditionalFormatting>
  <conditionalFormatting sqref="I1091:J1091">
    <cfRule type="duplicateValues" dxfId="0" priority="1670"/>
    <cfRule type="duplicateValues" dxfId="1" priority="4012"/>
  </conditionalFormatting>
  <conditionalFormatting sqref="I1092:J1092">
    <cfRule type="duplicateValues" dxfId="0" priority="1669"/>
    <cfRule type="duplicateValues" dxfId="1" priority="4011"/>
  </conditionalFormatting>
  <conditionalFormatting sqref="I1093:J1093">
    <cfRule type="duplicateValues" dxfId="0" priority="1668"/>
    <cfRule type="duplicateValues" dxfId="1" priority="4010"/>
  </conditionalFormatting>
  <conditionalFormatting sqref="I1094:J1094">
    <cfRule type="duplicateValues" dxfId="0" priority="1667"/>
    <cfRule type="duplicateValues" dxfId="1" priority="4009"/>
  </conditionalFormatting>
  <conditionalFormatting sqref="I1095:J1095">
    <cfRule type="duplicateValues" dxfId="0" priority="1666"/>
    <cfRule type="duplicateValues" dxfId="1" priority="4008"/>
  </conditionalFormatting>
  <conditionalFormatting sqref="I1096:J1096">
    <cfRule type="duplicateValues" dxfId="0" priority="1665"/>
    <cfRule type="duplicateValues" dxfId="1" priority="4007"/>
  </conditionalFormatting>
  <conditionalFormatting sqref="I1097:J1097">
    <cfRule type="duplicateValues" dxfId="0" priority="1663"/>
    <cfRule type="duplicateValues" dxfId="1" priority="4005"/>
  </conditionalFormatting>
  <conditionalFormatting sqref="I1098:J1098">
    <cfRule type="duplicateValues" dxfId="0" priority="1660"/>
    <cfRule type="duplicateValues" dxfId="1" priority="4002"/>
  </conditionalFormatting>
  <conditionalFormatting sqref="I1099:J1099">
    <cfRule type="duplicateValues" dxfId="0" priority="1659"/>
    <cfRule type="duplicateValues" dxfId="1" priority="4001"/>
  </conditionalFormatting>
  <conditionalFormatting sqref="I1100:J1100">
    <cfRule type="duplicateValues" dxfId="0" priority="1658"/>
    <cfRule type="duplicateValues" dxfId="1" priority="4000"/>
  </conditionalFormatting>
  <conditionalFormatting sqref="I1101:J1101">
    <cfRule type="duplicateValues" dxfId="0" priority="1657"/>
    <cfRule type="duplicateValues" dxfId="1" priority="3999"/>
  </conditionalFormatting>
  <conditionalFormatting sqref="I1102:J1102">
    <cfRule type="duplicateValues" dxfId="0" priority="1656"/>
    <cfRule type="duplicateValues" dxfId="1" priority="3998"/>
  </conditionalFormatting>
  <conditionalFormatting sqref="I1103:J1103">
    <cfRule type="duplicateValues" dxfId="0" priority="1655"/>
    <cfRule type="duplicateValues" dxfId="1" priority="3997"/>
  </conditionalFormatting>
  <conditionalFormatting sqref="I1104:J1104">
    <cfRule type="duplicateValues" dxfId="0" priority="1654"/>
    <cfRule type="duplicateValues" dxfId="1" priority="3996"/>
  </conditionalFormatting>
  <conditionalFormatting sqref="I1105:J1105">
    <cfRule type="duplicateValues" dxfId="0" priority="1653"/>
    <cfRule type="duplicateValues" dxfId="1" priority="3995"/>
  </conditionalFormatting>
  <conditionalFormatting sqref="I1106:J1106">
    <cfRule type="duplicateValues" dxfId="0" priority="1652"/>
    <cfRule type="duplicateValues" dxfId="1" priority="3994"/>
  </conditionalFormatting>
  <conditionalFormatting sqref="I1107:J1107">
    <cfRule type="duplicateValues" dxfId="0" priority="1650"/>
    <cfRule type="duplicateValues" dxfId="1" priority="3992"/>
  </conditionalFormatting>
  <conditionalFormatting sqref="I1108:J1108">
    <cfRule type="duplicateValues" dxfId="0" priority="1649"/>
    <cfRule type="duplicateValues" dxfId="1" priority="3991"/>
  </conditionalFormatting>
  <conditionalFormatting sqref="I1109:J1109">
    <cfRule type="duplicateValues" dxfId="0" priority="1648"/>
    <cfRule type="duplicateValues" dxfId="1" priority="3990"/>
  </conditionalFormatting>
  <conditionalFormatting sqref="I1110:J1110">
    <cfRule type="duplicateValues" dxfId="0" priority="1647"/>
    <cfRule type="duplicateValues" dxfId="1" priority="3989"/>
  </conditionalFormatting>
  <conditionalFormatting sqref="I1111:J1111">
    <cfRule type="duplicateValues" dxfId="0" priority="1646"/>
    <cfRule type="duplicateValues" dxfId="1" priority="3988"/>
  </conditionalFormatting>
  <conditionalFormatting sqref="I1112:J1112">
    <cfRule type="duplicateValues" dxfId="0" priority="1645"/>
    <cfRule type="duplicateValues" dxfId="1" priority="3987"/>
  </conditionalFormatting>
  <conditionalFormatting sqref="I1113:J1113">
    <cfRule type="duplicateValues" dxfId="0" priority="1644"/>
    <cfRule type="duplicateValues" dxfId="1" priority="3986"/>
  </conditionalFormatting>
  <conditionalFormatting sqref="I1114:J1114">
    <cfRule type="duplicateValues" dxfId="0" priority="1643"/>
    <cfRule type="duplicateValues" dxfId="1" priority="3985"/>
  </conditionalFormatting>
  <conditionalFormatting sqref="I1115:J1115">
    <cfRule type="duplicateValues" dxfId="0" priority="1642"/>
    <cfRule type="duplicateValues" dxfId="1" priority="3984"/>
  </conditionalFormatting>
  <conditionalFormatting sqref="I1116:J1116">
    <cfRule type="duplicateValues" dxfId="0" priority="1641"/>
    <cfRule type="duplicateValues" dxfId="1" priority="3983"/>
  </conditionalFormatting>
  <conditionalFormatting sqref="I1117:J1117">
    <cfRule type="duplicateValues" dxfId="0" priority="1640"/>
    <cfRule type="duplicateValues" dxfId="1" priority="3982"/>
  </conditionalFormatting>
  <conditionalFormatting sqref="I1118:J1118">
    <cfRule type="duplicateValues" dxfId="0" priority="1638"/>
    <cfRule type="duplicateValues" dxfId="1" priority="3980"/>
  </conditionalFormatting>
  <conditionalFormatting sqref="I1119:J1119">
    <cfRule type="duplicateValues" dxfId="0" priority="1637"/>
    <cfRule type="duplicateValues" dxfId="1" priority="3979"/>
  </conditionalFormatting>
  <conditionalFormatting sqref="I1120:J1120">
    <cfRule type="duplicateValues" dxfId="0" priority="1636"/>
    <cfRule type="duplicateValues" dxfId="1" priority="3978"/>
  </conditionalFormatting>
  <conditionalFormatting sqref="I1121:J1121">
    <cfRule type="duplicateValues" dxfId="0" priority="1635"/>
    <cfRule type="duplicateValues" dxfId="1" priority="3977"/>
  </conditionalFormatting>
  <conditionalFormatting sqref="I1122:J1122">
    <cfRule type="duplicateValues" dxfId="0" priority="1633"/>
    <cfRule type="duplicateValues" dxfId="1" priority="3975"/>
  </conditionalFormatting>
  <conditionalFormatting sqref="I1123:J1123">
    <cfRule type="duplicateValues" dxfId="0" priority="1632"/>
    <cfRule type="duplicateValues" dxfId="1" priority="3974"/>
  </conditionalFormatting>
  <conditionalFormatting sqref="I1124:J1124">
    <cfRule type="duplicateValues" dxfId="0" priority="1631"/>
    <cfRule type="duplicateValues" dxfId="1" priority="3973"/>
  </conditionalFormatting>
  <conditionalFormatting sqref="I1125:J1125">
    <cfRule type="duplicateValues" dxfId="0" priority="1630"/>
    <cfRule type="duplicateValues" dxfId="1" priority="3972"/>
  </conditionalFormatting>
  <conditionalFormatting sqref="I1126:J1126">
    <cfRule type="duplicateValues" dxfId="0" priority="1629"/>
    <cfRule type="duplicateValues" dxfId="1" priority="3971"/>
  </conditionalFormatting>
  <conditionalFormatting sqref="I1127:J1127">
    <cfRule type="duplicateValues" dxfId="0" priority="1628"/>
    <cfRule type="duplicateValues" dxfId="1" priority="3970"/>
  </conditionalFormatting>
  <conditionalFormatting sqref="I1128:J1128">
    <cfRule type="duplicateValues" dxfId="0" priority="1627"/>
    <cfRule type="duplicateValues" dxfId="1" priority="3969"/>
  </conditionalFormatting>
  <conditionalFormatting sqref="I1129:J1129">
    <cfRule type="duplicateValues" dxfId="0" priority="1626"/>
    <cfRule type="duplicateValues" dxfId="1" priority="3968"/>
  </conditionalFormatting>
  <conditionalFormatting sqref="I1130:J1130">
    <cfRule type="duplicateValues" dxfId="0" priority="1625"/>
    <cfRule type="duplicateValues" dxfId="1" priority="3967"/>
  </conditionalFormatting>
  <conditionalFormatting sqref="I1131:J1131">
    <cfRule type="duplicateValues" dxfId="0" priority="1624"/>
    <cfRule type="duplicateValues" dxfId="1" priority="3966"/>
  </conditionalFormatting>
  <conditionalFormatting sqref="I1132:J1132">
    <cfRule type="duplicateValues" dxfId="0" priority="1623"/>
    <cfRule type="duplicateValues" dxfId="1" priority="3965"/>
  </conditionalFormatting>
  <conditionalFormatting sqref="I1133:J1133">
    <cfRule type="duplicateValues" dxfId="0" priority="1622"/>
    <cfRule type="duplicateValues" dxfId="1" priority="3964"/>
  </conditionalFormatting>
  <conditionalFormatting sqref="I1134:J1134">
    <cfRule type="duplicateValues" dxfId="0" priority="1621"/>
    <cfRule type="duplicateValues" dxfId="1" priority="3963"/>
  </conditionalFormatting>
  <conditionalFormatting sqref="I1135:J1135">
    <cfRule type="duplicateValues" dxfId="0" priority="1619"/>
    <cfRule type="duplicateValues" dxfId="1" priority="3961"/>
  </conditionalFormatting>
  <conditionalFormatting sqref="I1136:J1136">
    <cfRule type="duplicateValues" dxfId="0" priority="1618"/>
    <cfRule type="duplicateValues" dxfId="1" priority="3960"/>
  </conditionalFormatting>
  <conditionalFormatting sqref="I1137:J1137">
    <cfRule type="duplicateValues" dxfId="0" priority="1617"/>
    <cfRule type="duplicateValues" dxfId="1" priority="3959"/>
  </conditionalFormatting>
  <conditionalFormatting sqref="I1138:J1138">
    <cfRule type="duplicateValues" dxfId="0" priority="1616"/>
    <cfRule type="duplicateValues" dxfId="1" priority="3958"/>
  </conditionalFormatting>
  <conditionalFormatting sqref="I1139:J1139">
    <cfRule type="duplicateValues" dxfId="0" priority="1615"/>
    <cfRule type="duplicateValues" dxfId="1" priority="3957"/>
  </conditionalFormatting>
  <conditionalFormatting sqref="I1140:J1140">
    <cfRule type="duplicateValues" dxfId="0" priority="1614"/>
    <cfRule type="duplicateValues" dxfId="1" priority="3956"/>
  </conditionalFormatting>
  <conditionalFormatting sqref="I1141:J1141">
    <cfRule type="duplicateValues" dxfId="0" priority="1613"/>
    <cfRule type="duplicateValues" dxfId="1" priority="3955"/>
  </conditionalFormatting>
  <conditionalFormatting sqref="I1142:J1142">
    <cfRule type="duplicateValues" dxfId="0" priority="1611"/>
    <cfRule type="duplicateValues" dxfId="1" priority="3953"/>
  </conditionalFormatting>
  <conditionalFormatting sqref="I1143:J1143">
    <cfRule type="duplicateValues" dxfId="0" priority="1610"/>
    <cfRule type="duplicateValues" dxfId="1" priority="3952"/>
  </conditionalFormatting>
  <conditionalFormatting sqref="I1144:J1144">
    <cfRule type="duplicateValues" dxfId="0" priority="1609"/>
    <cfRule type="duplicateValues" dxfId="1" priority="3951"/>
  </conditionalFormatting>
  <conditionalFormatting sqref="I1145:J1145">
    <cfRule type="duplicateValues" dxfId="0" priority="1608"/>
    <cfRule type="duplicateValues" dxfId="1" priority="3950"/>
  </conditionalFormatting>
  <conditionalFormatting sqref="I1146:J1146">
    <cfRule type="duplicateValues" dxfId="0" priority="1606"/>
    <cfRule type="duplicateValues" dxfId="1" priority="3948"/>
  </conditionalFormatting>
  <conditionalFormatting sqref="I1147:J1147">
    <cfRule type="duplicateValues" dxfId="0" priority="1604"/>
    <cfRule type="duplicateValues" dxfId="1" priority="3946"/>
  </conditionalFormatting>
  <conditionalFormatting sqref="I1148:J1148">
    <cfRule type="duplicateValues" dxfId="0" priority="1603"/>
    <cfRule type="duplicateValues" dxfId="1" priority="3945"/>
  </conditionalFormatting>
  <conditionalFormatting sqref="I1149:J1149">
    <cfRule type="duplicateValues" dxfId="0" priority="1602"/>
    <cfRule type="duplicateValues" dxfId="1" priority="3944"/>
  </conditionalFormatting>
  <conditionalFormatting sqref="I1150:J1150">
    <cfRule type="duplicateValues" dxfId="0" priority="1601"/>
    <cfRule type="duplicateValues" dxfId="1" priority="3943"/>
  </conditionalFormatting>
  <conditionalFormatting sqref="I1151:J1151">
    <cfRule type="duplicateValues" dxfId="0" priority="1600"/>
    <cfRule type="duplicateValues" dxfId="1" priority="3942"/>
  </conditionalFormatting>
  <conditionalFormatting sqref="I1152:J1152">
    <cfRule type="duplicateValues" dxfId="0" priority="1599"/>
    <cfRule type="duplicateValues" dxfId="1" priority="3941"/>
  </conditionalFormatting>
  <conditionalFormatting sqref="I1153:J1153">
    <cfRule type="duplicateValues" dxfId="0" priority="1598"/>
    <cfRule type="duplicateValues" dxfId="1" priority="3940"/>
  </conditionalFormatting>
  <conditionalFormatting sqref="I1154:J1154">
    <cfRule type="duplicateValues" dxfId="0" priority="1597"/>
    <cfRule type="duplicateValues" dxfId="1" priority="3939"/>
  </conditionalFormatting>
  <conditionalFormatting sqref="I1155:J1155">
    <cfRule type="duplicateValues" dxfId="0" priority="1596"/>
    <cfRule type="duplicateValues" dxfId="1" priority="3938"/>
  </conditionalFormatting>
  <conditionalFormatting sqref="I1156:J1156">
    <cfRule type="duplicateValues" dxfId="0" priority="1595"/>
    <cfRule type="duplicateValues" dxfId="1" priority="3937"/>
  </conditionalFormatting>
  <conditionalFormatting sqref="I1157:J1157">
    <cfRule type="duplicateValues" dxfId="0" priority="1594"/>
    <cfRule type="duplicateValues" dxfId="1" priority="3936"/>
  </conditionalFormatting>
  <conditionalFormatting sqref="I1158:J1158">
    <cfRule type="duplicateValues" dxfId="0" priority="1593"/>
    <cfRule type="duplicateValues" dxfId="1" priority="3935"/>
  </conditionalFormatting>
  <conditionalFormatting sqref="I1159:J1159">
    <cfRule type="duplicateValues" dxfId="0" priority="1591"/>
    <cfRule type="duplicateValues" dxfId="1" priority="3933"/>
  </conditionalFormatting>
  <conditionalFormatting sqref="I1160:J1160">
    <cfRule type="duplicateValues" dxfId="0" priority="1589"/>
    <cfRule type="duplicateValues" dxfId="1" priority="3931"/>
  </conditionalFormatting>
  <conditionalFormatting sqref="I1161:J1161">
    <cfRule type="duplicateValues" dxfId="0" priority="1588"/>
    <cfRule type="duplicateValues" dxfId="1" priority="3930"/>
  </conditionalFormatting>
  <conditionalFormatting sqref="I1162:J1162">
    <cfRule type="duplicateValues" dxfId="0" priority="1587"/>
    <cfRule type="duplicateValues" dxfId="1" priority="3929"/>
  </conditionalFormatting>
  <conditionalFormatting sqref="I1163:J1163">
    <cfRule type="duplicateValues" dxfId="0" priority="1586"/>
    <cfRule type="duplicateValues" dxfId="1" priority="3928"/>
  </conditionalFormatting>
  <conditionalFormatting sqref="I1164:J1164">
    <cfRule type="duplicateValues" dxfId="0" priority="1585"/>
    <cfRule type="duplicateValues" dxfId="1" priority="3927"/>
  </conditionalFormatting>
  <conditionalFormatting sqref="I1165:J1165">
    <cfRule type="duplicateValues" dxfId="0" priority="1584"/>
    <cfRule type="duplicateValues" dxfId="1" priority="3926"/>
  </conditionalFormatting>
  <conditionalFormatting sqref="I1166:J1166">
    <cfRule type="duplicateValues" dxfId="0" priority="1583"/>
    <cfRule type="duplicateValues" dxfId="1" priority="3925"/>
  </conditionalFormatting>
  <conditionalFormatting sqref="I1167:J1167">
    <cfRule type="duplicateValues" dxfId="0" priority="1582"/>
    <cfRule type="duplicateValues" dxfId="1" priority="3924"/>
  </conditionalFormatting>
  <conditionalFormatting sqref="I1168:J1168">
    <cfRule type="duplicateValues" dxfId="0" priority="1581"/>
    <cfRule type="duplicateValues" dxfId="1" priority="3923"/>
  </conditionalFormatting>
  <conditionalFormatting sqref="I1169:J1169">
    <cfRule type="duplicateValues" dxfId="0" priority="1580"/>
    <cfRule type="duplicateValues" dxfId="1" priority="3922"/>
  </conditionalFormatting>
  <conditionalFormatting sqref="I1170:J1170">
    <cfRule type="duplicateValues" dxfId="0" priority="1579"/>
    <cfRule type="duplicateValues" dxfId="1" priority="3921"/>
  </conditionalFormatting>
  <conditionalFormatting sqref="I1171:J1171">
    <cfRule type="duplicateValues" dxfId="0" priority="1578"/>
    <cfRule type="duplicateValues" dxfId="1" priority="3920"/>
  </conditionalFormatting>
  <conditionalFormatting sqref="I1172:J1172">
    <cfRule type="duplicateValues" dxfId="0" priority="1577"/>
    <cfRule type="duplicateValues" dxfId="1" priority="3919"/>
  </conditionalFormatting>
  <conditionalFormatting sqref="I1173:J1173">
    <cfRule type="duplicateValues" dxfId="0" priority="1576"/>
    <cfRule type="duplicateValues" dxfId="1" priority="3918"/>
  </conditionalFormatting>
  <conditionalFormatting sqref="I1174:J1174">
    <cfRule type="duplicateValues" dxfId="0" priority="1575"/>
    <cfRule type="duplicateValues" dxfId="1" priority="3917"/>
  </conditionalFormatting>
  <conditionalFormatting sqref="I1175:J1175">
    <cfRule type="duplicateValues" dxfId="0" priority="1574"/>
    <cfRule type="duplicateValues" dxfId="1" priority="3916"/>
  </conditionalFormatting>
  <conditionalFormatting sqref="I1176:J1176">
    <cfRule type="duplicateValues" dxfId="0" priority="1573"/>
    <cfRule type="duplicateValues" dxfId="1" priority="3915"/>
  </conditionalFormatting>
  <conditionalFormatting sqref="I1177:J1177">
    <cfRule type="duplicateValues" dxfId="0" priority="1572"/>
    <cfRule type="duplicateValues" dxfId="1" priority="3914"/>
  </conditionalFormatting>
  <conditionalFormatting sqref="I1178:J1178">
    <cfRule type="duplicateValues" dxfId="0" priority="1571"/>
    <cfRule type="duplicateValues" dxfId="1" priority="3913"/>
  </conditionalFormatting>
  <conditionalFormatting sqref="I1179:J1179">
    <cfRule type="duplicateValues" dxfId="0" priority="1569"/>
    <cfRule type="duplicateValues" dxfId="1" priority="3911"/>
  </conditionalFormatting>
  <conditionalFormatting sqref="I1180:J1180">
    <cfRule type="duplicateValues" dxfId="0" priority="1568"/>
    <cfRule type="duplicateValues" dxfId="1" priority="3910"/>
  </conditionalFormatting>
  <conditionalFormatting sqref="I1181:J1181">
    <cfRule type="duplicateValues" dxfId="0" priority="1567"/>
    <cfRule type="duplicateValues" dxfId="1" priority="3909"/>
  </conditionalFormatting>
  <conditionalFormatting sqref="I1182:J1182">
    <cfRule type="duplicateValues" dxfId="0" priority="1566"/>
    <cfRule type="duplicateValues" dxfId="1" priority="3908"/>
  </conditionalFormatting>
  <conditionalFormatting sqref="I1183:J1183">
    <cfRule type="duplicateValues" dxfId="0" priority="1565"/>
    <cfRule type="duplicateValues" dxfId="1" priority="3907"/>
  </conditionalFormatting>
  <conditionalFormatting sqref="I1184:J1184">
    <cfRule type="duplicateValues" dxfId="0" priority="1563"/>
    <cfRule type="duplicateValues" dxfId="1" priority="3905"/>
  </conditionalFormatting>
  <conditionalFormatting sqref="I1185:J1185">
    <cfRule type="duplicateValues" dxfId="0" priority="1562"/>
    <cfRule type="duplicateValues" dxfId="1" priority="3904"/>
  </conditionalFormatting>
  <conditionalFormatting sqref="I1186:J1186">
    <cfRule type="duplicateValues" dxfId="0" priority="1561"/>
    <cfRule type="duplicateValues" dxfId="1" priority="3903"/>
  </conditionalFormatting>
  <conditionalFormatting sqref="I1187:J1187">
    <cfRule type="duplicateValues" dxfId="0" priority="1560"/>
    <cfRule type="duplicateValues" dxfId="1" priority="3902"/>
  </conditionalFormatting>
  <conditionalFormatting sqref="I1188:J1188">
    <cfRule type="duplicateValues" dxfId="0" priority="1559"/>
    <cfRule type="duplicateValues" dxfId="1" priority="3901"/>
  </conditionalFormatting>
  <conditionalFormatting sqref="I1189:J1189">
    <cfRule type="duplicateValues" dxfId="0" priority="1558"/>
    <cfRule type="duplicateValues" dxfId="1" priority="3900"/>
  </conditionalFormatting>
  <conditionalFormatting sqref="I1190:J1190">
    <cfRule type="duplicateValues" dxfId="0" priority="1556"/>
    <cfRule type="duplicateValues" dxfId="1" priority="3898"/>
  </conditionalFormatting>
  <conditionalFormatting sqref="I1191:J1191">
    <cfRule type="duplicateValues" dxfId="0" priority="1555"/>
    <cfRule type="duplicateValues" dxfId="1" priority="3897"/>
  </conditionalFormatting>
  <conditionalFormatting sqref="I1192:J1192">
    <cfRule type="duplicateValues" dxfId="0" priority="1552"/>
    <cfRule type="duplicateValues" dxfId="1" priority="3894"/>
  </conditionalFormatting>
  <conditionalFormatting sqref="I1193:J1193">
    <cfRule type="duplicateValues" dxfId="0" priority="1551"/>
    <cfRule type="duplicateValues" dxfId="1" priority="3893"/>
  </conditionalFormatting>
  <conditionalFormatting sqref="I1194:J1194">
    <cfRule type="duplicateValues" dxfId="0" priority="1549"/>
    <cfRule type="duplicateValues" dxfId="1" priority="3891"/>
  </conditionalFormatting>
  <conditionalFormatting sqref="I1195:J1195">
    <cfRule type="duplicateValues" dxfId="0" priority="1548"/>
    <cfRule type="duplicateValues" dxfId="1" priority="3890"/>
  </conditionalFormatting>
  <conditionalFormatting sqref="I1196:J1196">
    <cfRule type="duplicateValues" dxfId="0" priority="1547"/>
    <cfRule type="duplicateValues" dxfId="1" priority="3889"/>
  </conditionalFormatting>
  <conditionalFormatting sqref="I1197:J1197">
    <cfRule type="duplicateValues" dxfId="0" priority="1546"/>
    <cfRule type="duplicateValues" dxfId="1" priority="3888"/>
  </conditionalFormatting>
  <conditionalFormatting sqref="I1198:J1198">
    <cfRule type="duplicateValues" dxfId="0" priority="1545"/>
    <cfRule type="duplicateValues" dxfId="1" priority="3887"/>
  </conditionalFormatting>
  <conditionalFormatting sqref="I1199:J1199">
    <cfRule type="duplicateValues" dxfId="0" priority="1544"/>
    <cfRule type="duplicateValues" dxfId="1" priority="3886"/>
  </conditionalFormatting>
  <conditionalFormatting sqref="I1200:J1200">
    <cfRule type="duplicateValues" dxfId="0" priority="1543"/>
    <cfRule type="duplicateValues" dxfId="1" priority="3885"/>
  </conditionalFormatting>
  <conditionalFormatting sqref="I1201:J1201">
    <cfRule type="duplicateValues" dxfId="0" priority="1542"/>
    <cfRule type="duplicateValues" dxfId="1" priority="3884"/>
  </conditionalFormatting>
  <conditionalFormatting sqref="I1202:J1202">
    <cfRule type="duplicateValues" dxfId="0" priority="1541"/>
    <cfRule type="duplicateValues" dxfId="1" priority="3883"/>
  </conditionalFormatting>
  <conditionalFormatting sqref="I1203:J1203">
    <cfRule type="duplicateValues" dxfId="0" priority="1540"/>
    <cfRule type="duplicateValues" dxfId="1" priority="3882"/>
  </conditionalFormatting>
  <conditionalFormatting sqref="I1204:J1204">
    <cfRule type="duplicateValues" dxfId="0" priority="1539"/>
    <cfRule type="duplicateValues" dxfId="1" priority="3881"/>
  </conditionalFormatting>
  <conditionalFormatting sqref="I1205:J1205">
    <cfRule type="duplicateValues" dxfId="0" priority="1537"/>
    <cfRule type="duplicateValues" dxfId="1" priority="3879"/>
  </conditionalFormatting>
  <conditionalFormatting sqref="I1206:J1206">
    <cfRule type="duplicateValues" dxfId="0" priority="1536"/>
    <cfRule type="duplicateValues" dxfId="1" priority="3878"/>
  </conditionalFormatting>
  <conditionalFormatting sqref="I1207:J1207">
    <cfRule type="duplicateValues" dxfId="0" priority="1535"/>
    <cfRule type="duplicateValues" dxfId="1" priority="3877"/>
  </conditionalFormatting>
  <conditionalFormatting sqref="I1208:J1208">
    <cfRule type="duplicateValues" dxfId="0" priority="1534"/>
    <cfRule type="duplicateValues" dxfId="1" priority="3876"/>
  </conditionalFormatting>
  <conditionalFormatting sqref="I1209:J1209">
    <cfRule type="duplicateValues" dxfId="0" priority="1533"/>
    <cfRule type="duplicateValues" dxfId="1" priority="3875"/>
  </conditionalFormatting>
  <conditionalFormatting sqref="I1210:J1210">
    <cfRule type="duplicateValues" dxfId="0" priority="1532"/>
    <cfRule type="duplicateValues" dxfId="1" priority="3874"/>
  </conditionalFormatting>
  <conditionalFormatting sqref="I1211:J1211">
    <cfRule type="duplicateValues" dxfId="0" priority="1531"/>
    <cfRule type="duplicateValues" dxfId="1" priority="3873"/>
  </conditionalFormatting>
  <conditionalFormatting sqref="I1212:J1212">
    <cfRule type="duplicateValues" dxfId="0" priority="1530"/>
    <cfRule type="duplicateValues" dxfId="1" priority="3872"/>
  </conditionalFormatting>
  <conditionalFormatting sqref="I1213:J1213">
    <cfRule type="duplicateValues" dxfId="0" priority="1529"/>
    <cfRule type="duplicateValues" dxfId="1" priority="3871"/>
  </conditionalFormatting>
  <conditionalFormatting sqref="I1214:J1214">
    <cfRule type="duplicateValues" dxfId="0" priority="1528"/>
    <cfRule type="duplicateValues" dxfId="1" priority="3870"/>
  </conditionalFormatting>
  <conditionalFormatting sqref="I1215:J1215">
    <cfRule type="duplicateValues" dxfId="0" priority="1527"/>
    <cfRule type="duplicateValues" dxfId="1" priority="3869"/>
  </conditionalFormatting>
  <conditionalFormatting sqref="I1216:J1216">
    <cfRule type="duplicateValues" dxfId="0" priority="1526"/>
    <cfRule type="duplicateValues" dxfId="1" priority="3868"/>
  </conditionalFormatting>
  <conditionalFormatting sqref="I1217:J1217">
    <cfRule type="duplicateValues" dxfId="0" priority="1525"/>
    <cfRule type="duplicateValues" dxfId="1" priority="3867"/>
  </conditionalFormatting>
  <conditionalFormatting sqref="I1218:J1218">
    <cfRule type="duplicateValues" dxfId="0" priority="1524"/>
    <cfRule type="duplicateValues" dxfId="1" priority="3866"/>
  </conditionalFormatting>
  <conditionalFormatting sqref="I1219:J1219">
    <cfRule type="duplicateValues" dxfId="0" priority="1523"/>
    <cfRule type="duplicateValues" dxfId="1" priority="3865"/>
  </conditionalFormatting>
  <conditionalFormatting sqref="I1220:J1220">
    <cfRule type="duplicateValues" dxfId="0" priority="1521"/>
    <cfRule type="duplicateValues" dxfId="1" priority="3863"/>
  </conditionalFormatting>
  <conditionalFormatting sqref="I1221:J1221">
    <cfRule type="duplicateValues" dxfId="0" priority="1520"/>
    <cfRule type="duplicateValues" dxfId="1" priority="3862"/>
  </conditionalFormatting>
  <conditionalFormatting sqref="I1222:J1222">
    <cfRule type="duplicateValues" dxfId="0" priority="1519"/>
    <cfRule type="duplicateValues" dxfId="1" priority="3861"/>
  </conditionalFormatting>
  <conditionalFormatting sqref="I1223:J1223">
    <cfRule type="duplicateValues" dxfId="0" priority="1518"/>
    <cfRule type="duplicateValues" dxfId="1" priority="3860"/>
  </conditionalFormatting>
  <conditionalFormatting sqref="I1224:J1224">
    <cfRule type="duplicateValues" dxfId="0" priority="1517"/>
    <cfRule type="duplicateValues" dxfId="1" priority="3859"/>
  </conditionalFormatting>
  <conditionalFormatting sqref="I1225:J1225">
    <cfRule type="duplicateValues" dxfId="0" priority="1516"/>
    <cfRule type="duplicateValues" dxfId="1" priority="3858"/>
  </conditionalFormatting>
  <conditionalFormatting sqref="I1226:J1226">
    <cfRule type="duplicateValues" dxfId="0" priority="1513"/>
    <cfRule type="duplicateValues" dxfId="1" priority="3855"/>
  </conditionalFormatting>
  <conditionalFormatting sqref="I1227:J1227">
    <cfRule type="duplicateValues" dxfId="0" priority="1512"/>
    <cfRule type="duplicateValues" dxfId="1" priority="3854"/>
  </conditionalFormatting>
  <conditionalFormatting sqref="I1228:J1228">
    <cfRule type="duplicateValues" dxfId="0" priority="1511"/>
    <cfRule type="duplicateValues" dxfId="1" priority="3853"/>
  </conditionalFormatting>
  <conditionalFormatting sqref="I1229:J1229">
    <cfRule type="duplicateValues" dxfId="0" priority="1510"/>
    <cfRule type="duplicateValues" dxfId="1" priority="3852"/>
  </conditionalFormatting>
  <conditionalFormatting sqref="I1230:J1230">
    <cfRule type="duplicateValues" dxfId="0" priority="1509"/>
    <cfRule type="duplicateValues" dxfId="1" priority="3851"/>
  </conditionalFormatting>
  <conditionalFormatting sqref="I1231:J1231">
    <cfRule type="duplicateValues" dxfId="0" priority="1508"/>
    <cfRule type="duplicateValues" dxfId="1" priority="3850"/>
  </conditionalFormatting>
  <conditionalFormatting sqref="I1232:J1232">
    <cfRule type="duplicateValues" dxfId="0" priority="1507"/>
    <cfRule type="duplicateValues" dxfId="1" priority="3849"/>
  </conditionalFormatting>
  <conditionalFormatting sqref="I1233:J1233">
    <cfRule type="duplicateValues" dxfId="0" priority="1506"/>
    <cfRule type="duplicateValues" dxfId="1" priority="3848"/>
  </conditionalFormatting>
  <conditionalFormatting sqref="I1234:J1234">
    <cfRule type="duplicateValues" dxfId="0" priority="1503"/>
    <cfRule type="duplicateValues" dxfId="1" priority="3845"/>
  </conditionalFormatting>
  <conditionalFormatting sqref="I1235:J1235">
    <cfRule type="duplicateValues" dxfId="0" priority="1502"/>
    <cfRule type="duplicateValues" dxfId="1" priority="3844"/>
  </conditionalFormatting>
  <conditionalFormatting sqref="I1236:J1236">
    <cfRule type="duplicateValues" dxfId="0" priority="1501"/>
    <cfRule type="duplicateValues" dxfId="1" priority="3843"/>
  </conditionalFormatting>
  <conditionalFormatting sqref="I1237:J1237">
    <cfRule type="duplicateValues" dxfId="0" priority="1500"/>
    <cfRule type="duplicateValues" dxfId="1" priority="3842"/>
  </conditionalFormatting>
  <conditionalFormatting sqref="I1238:J1238">
    <cfRule type="duplicateValues" dxfId="0" priority="1499"/>
    <cfRule type="duplicateValues" dxfId="1" priority="3841"/>
  </conditionalFormatting>
  <conditionalFormatting sqref="I1239:J1239">
    <cfRule type="duplicateValues" dxfId="0" priority="1498"/>
    <cfRule type="duplicateValues" dxfId="1" priority="3840"/>
  </conditionalFormatting>
  <conditionalFormatting sqref="I1240:J1240">
    <cfRule type="duplicateValues" dxfId="0" priority="1497"/>
    <cfRule type="duplicateValues" dxfId="1" priority="3839"/>
  </conditionalFormatting>
  <conditionalFormatting sqref="I1241:J1241">
    <cfRule type="duplicateValues" dxfId="0" priority="1496"/>
    <cfRule type="duplicateValues" dxfId="1" priority="3838"/>
  </conditionalFormatting>
  <conditionalFormatting sqref="I1242:J1242">
    <cfRule type="duplicateValues" dxfId="0" priority="1495"/>
    <cfRule type="duplicateValues" dxfId="1" priority="3837"/>
  </conditionalFormatting>
  <conditionalFormatting sqref="I1243:J1243">
    <cfRule type="duplicateValues" dxfId="0" priority="1494"/>
    <cfRule type="duplicateValues" dxfId="1" priority="3836"/>
  </conditionalFormatting>
  <conditionalFormatting sqref="I1244:J1244">
    <cfRule type="duplicateValues" dxfId="0" priority="1493"/>
    <cfRule type="duplicateValues" dxfId="1" priority="3835"/>
  </conditionalFormatting>
  <conditionalFormatting sqref="I1245:J1245">
    <cfRule type="duplicateValues" dxfId="0" priority="1492"/>
    <cfRule type="duplicateValues" dxfId="1" priority="3834"/>
  </conditionalFormatting>
  <conditionalFormatting sqref="I1246:J1246">
    <cfRule type="duplicateValues" dxfId="0" priority="1491"/>
    <cfRule type="duplicateValues" dxfId="1" priority="3833"/>
  </conditionalFormatting>
  <conditionalFormatting sqref="I1247:J1247">
    <cfRule type="duplicateValues" dxfId="0" priority="1490"/>
    <cfRule type="duplicateValues" dxfId="1" priority="3832"/>
  </conditionalFormatting>
  <conditionalFormatting sqref="I1248:J1248">
    <cfRule type="duplicateValues" dxfId="0" priority="1489"/>
    <cfRule type="duplicateValues" dxfId="1" priority="3831"/>
  </conditionalFormatting>
  <conditionalFormatting sqref="I1249:J1249">
    <cfRule type="duplicateValues" dxfId="0" priority="1487"/>
    <cfRule type="duplicateValues" dxfId="1" priority="3829"/>
  </conditionalFormatting>
  <conditionalFormatting sqref="I1250:J1250">
    <cfRule type="duplicateValues" dxfId="0" priority="1486"/>
    <cfRule type="duplicateValues" dxfId="1" priority="3828"/>
  </conditionalFormatting>
  <conditionalFormatting sqref="I1251:J1251">
    <cfRule type="duplicateValues" dxfId="0" priority="1485"/>
    <cfRule type="duplicateValues" dxfId="1" priority="3827"/>
  </conditionalFormatting>
  <conditionalFormatting sqref="I1252:J1252">
    <cfRule type="duplicateValues" dxfId="0" priority="1484"/>
    <cfRule type="duplicateValues" dxfId="1" priority="3826"/>
  </conditionalFormatting>
  <conditionalFormatting sqref="I1253:J1253">
    <cfRule type="duplicateValues" dxfId="0" priority="1483"/>
    <cfRule type="duplicateValues" dxfId="1" priority="3825"/>
  </conditionalFormatting>
  <conditionalFormatting sqref="I1254:J1254">
    <cfRule type="duplicateValues" dxfId="0" priority="1482"/>
    <cfRule type="duplicateValues" dxfId="1" priority="3824"/>
  </conditionalFormatting>
  <conditionalFormatting sqref="I1255:J1255">
    <cfRule type="duplicateValues" dxfId="0" priority="1481"/>
    <cfRule type="duplicateValues" dxfId="1" priority="3823"/>
  </conditionalFormatting>
  <conditionalFormatting sqref="I1256:J1256">
    <cfRule type="duplicateValues" dxfId="0" priority="1480"/>
    <cfRule type="duplicateValues" dxfId="1" priority="3822"/>
  </conditionalFormatting>
  <conditionalFormatting sqref="I1257:J1257">
    <cfRule type="duplicateValues" dxfId="0" priority="1478"/>
    <cfRule type="duplicateValues" dxfId="1" priority="3820"/>
  </conditionalFormatting>
  <conditionalFormatting sqref="I1258:J1258">
    <cfRule type="duplicateValues" dxfId="0" priority="1477"/>
    <cfRule type="duplicateValues" dxfId="1" priority="3819"/>
  </conditionalFormatting>
  <conditionalFormatting sqref="I1259:J1259">
    <cfRule type="duplicateValues" dxfId="0" priority="1476"/>
    <cfRule type="duplicateValues" dxfId="1" priority="3818"/>
  </conditionalFormatting>
  <conditionalFormatting sqref="I1260:J1260">
    <cfRule type="duplicateValues" dxfId="0" priority="1475"/>
    <cfRule type="duplicateValues" dxfId="1" priority="3817"/>
  </conditionalFormatting>
  <conditionalFormatting sqref="I1261:J1261">
    <cfRule type="duplicateValues" dxfId="0" priority="1473"/>
    <cfRule type="duplicateValues" dxfId="1" priority="3815"/>
  </conditionalFormatting>
  <conditionalFormatting sqref="I1262:J1262">
    <cfRule type="duplicateValues" dxfId="0" priority="1472"/>
    <cfRule type="duplicateValues" dxfId="1" priority="3814"/>
  </conditionalFormatting>
  <conditionalFormatting sqref="I1263:J1263">
    <cfRule type="duplicateValues" dxfId="0" priority="1471"/>
    <cfRule type="duplicateValues" dxfId="1" priority="3813"/>
  </conditionalFormatting>
  <conditionalFormatting sqref="I1264:J1264">
    <cfRule type="duplicateValues" dxfId="0" priority="1469"/>
    <cfRule type="duplicateValues" dxfId="1" priority="3811"/>
  </conditionalFormatting>
  <conditionalFormatting sqref="I1265:J1265">
    <cfRule type="duplicateValues" dxfId="0" priority="1468"/>
    <cfRule type="duplicateValues" dxfId="1" priority="3810"/>
  </conditionalFormatting>
  <conditionalFormatting sqref="I1266:J1266">
    <cfRule type="duplicateValues" dxfId="0" priority="1466"/>
    <cfRule type="duplicateValues" dxfId="1" priority="3808"/>
  </conditionalFormatting>
  <conditionalFormatting sqref="I1267:J1267">
    <cfRule type="duplicateValues" dxfId="0" priority="1465"/>
    <cfRule type="duplicateValues" dxfId="1" priority="3807"/>
  </conditionalFormatting>
  <conditionalFormatting sqref="I1268:J1268">
    <cfRule type="duplicateValues" dxfId="0" priority="1462"/>
    <cfRule type="duplicateValues" dxfId="1" priority="3804"/>
  </conditionalFormatting>
  <conditionalFormatting sqref="I1269:J1269">
    <cfRule type="duplicateValues" dxfId="0" priority="1461"/>
    <cfRule type="duplicateValues" dxfId="1" priority="3803"/>
  </conditionalFormatting>
  <conditionalFormatting sqref="I1270:J1270">
    <cfRule type="duplicateValues" dxfId="0" priority="1460"/>
    <cfRule type="duplicateValues" dxfId="1" priority="3802"/>
  </conditionalFormatting>
  <conditionalFormatting sqref="I1271:J1271">
    <cfRule type="duplicateValues" dxfId="0" priority="1459"/>
    <cfRule type="duplicateValues" dxfId="1" priority="3801"/>
  </conditionalFormatting>
  <conditionalFormatting sqref="I1272:J1272">
    <cfRule type="duplicateValues" dxfId="0" priority="1458"/>
    <cfRule type="duplicateValues" dxfId="1" priority="3800"/>
  </conditionalFormatting>
  <conditionalFormatting sqref="I1273:J1273">
    <cfRule type="duplicateValues" dxfId="0" priority="1457"/>
    <cfRule type="duplicateValues" dxfId="1" priority="3799"/>
  </conditionalFormatting>
  <conditionalFormatting sqref="I1274:J1274">
    <cfRule type="duplicateValues" dxfId="0" priority="1456"/>
    <cfRule type="duplicateValues" dxfId="1" priority="3798"/>
  </conditionalFormatting>
  <conditionalFormatting sqref="I1275:J1275">
    <cfRule type="duplicateValues" dxfId="0" priority="1455"/>
    <cfRule type="duplicateValues" dxfId="1" priority="3797"/>
  </conditionalFormatting>
  <conditionalFormatting sqref="I1276:J1276">
    <cfRule type="duplicateValues" dxfId="0" priority="1454"/>
    <cfRule type="duplicateValues" dxfId="1" priority="3796"/>
  </conditionalFormatting>
  <conditionalFormatting sqref="I1277:J1277">
    <cfRule type="duplicateValues" dxfId="0" priority="1453"/>
    <cfRule type="duplicateValues" dxfId="1" priority="3795"/>
  </conditionalFormatting>
  <conditionalFormatting sqref="I1278:J1278">
    <cfRule type="duplicateValues" dxfId="0" priority="1451"/>
    <cfRule type="duplicateValues" dxfId="1" priority="3793"/>
  </conditionalFormatting>
  <conditionalFormatting sqref="I1279:J1279">
    <cfRule type="duplicateValues" dxfId="0" priority="1450"/>
    <cfRule type="duplicateValues" dxfId="1" priority="3792"/>
  </conditionalFormatting>
  <conditionalFormatting sqref="I1280:J1280">
    <cfRule type="duplicateValues" dxfId="0" priority="1449"/>
    <cfRule type="duplicateValues" dxfId="1" priority="3791"/>
  </conditionalFormatting>
  <conditionalFormatting sqref="I1281:J1281">
    <cfRule type="duplicateValues" dxfId="0" priority="1448"/>
    <cfRule type="duplicateValues" dxfId="1" priority="3790"/>
  </conditionalFormatting>
  <conditionalFormatting sqref="I1282:J1282">
    <cfRule type="duplicateValues" dxfId="0" priority="1447"/>
    <cfRule type="duplicateValues" dxfId="1" priority="3789"/>
  </conditionalFormatting>
  <conditionalFormatting sqref="I1283:J1283">
    <cfRule type="duplicateValues" dxfId="0" priority="1446"/>
    <cfRule type="duplicateValues" dxfId="1" priority="3788"/>
  </conditionalFormatting>
  <conditionalFormatting sqref="I1284:J1284">
    <cfRule type="duplicateValues" dxfId="0" priority="1445"/>
    <cfRule type="duplicateValues" dxfId="1" priority="3787"/>
  </conditionalFormatting>
  <conditionalFormatting sqref="I1285:J1285">
    <cfRule type="duplicateValues" dxfId="0" priority="1444"/>
    <cfRule type="duplicateValues" dxfId="1" priority="3786"/>
  </conditionalFormatting>
  <conditionalFormatting sqref="I1286:J1286">
    <cfRule type="duplicateValues" dxfId="0" priority="1443"/>
    <cfRule type="duplicateValues" dxfId="1" priority="3785"/>
  </conditionalFormatting>
  <conditionalFormatting sqref="I1287:J1287">
    <cfRule type="duplicateValues" dxfId="0" priority="1442"/>
    <cfRule type="duplicateValues" dxfId="1" priority="3784"/>
  </conditionalFormatting>
  <conditionalFormatting sqref="I1288:J1288">
    <cfRule type="duplicateValues" dxfId="0" priority="1441"/>
    <cfRule type="duplicateValues" dxfId="1" priority="3783"/>
  </conditionalFormatting>
  <conditionalFormatting sqref="I1289:J1289">
    <cfRule type="duplicateValues" dxfId="0" priority="1440"/>
    <cfRule type="duplicateValues" dxfId="1" priority="3782"/>
  </conditionalFormatting>
  <conditionalFormatting sqref="I1290:J1290">
    <cfRule type="duplicateValues" dxfId="0" priority="1438"/>
    <cfRule type="duplicateValues" dxfId="1" priority="3780"/>
  </conditionalFormatting>
  <conditionalFormatting sqref="I1291:J1291">
    <cfRule type="duplicateValues" dxfId="0" priority="1437"/>
    <cfRule type="duplicateValues" dxfId="1" priority="3779"/>
  </conditionalFormatting>
  <conditionalFormatting sqref="I1292:J1292">
    <cfRule type="duplicateValues" dxfId="0" priority="1436"/>
    <cfRule type="duplicateValues" dxfId="1" priority="3778"/>
  </conditionalFormatting>
  <conditionalFormatting sqref="I1293:J1293">
    <cfRule type="duplicateValues" dxfId="0" priority="1435"/>
    <cfRule type="duplicateValues" dxfId="1" priority="3777"/>
  </conditionalFormatting>
  <conditionalFormatting sqref="I1294:J1294">
    <cfRule type="duplicateValues" dxfId="0" priority="1434"/>
    <cfRule type="duplicateValues" dxfId="1" priority="3776"/>
  </conditionalFormatting>
  <conditionalFormatting sqref="I1295:J1295">
    <cfRule type="duplicateValues" dxfId="0" priority="1431"/>
    <cfRule type="duplicateValues" dxfId="1" priority="3773"/>
  </conditionalFormatting>
  <conditionalFormatting sqref="I1296:J1296">
    <cfRule type="duplicateValues" dxfId="0" priority="1429"/>
    <cfRule type="duplicateValues" dxfId="1" priority="3771"/>
  </conditionalFormatting>
  <conditionalFormatting sqref="I1297:J1297">
    <cfRule type="duplicateValues" dxfId="0" priority="1428"/>
    <cfRule type="duplicateValues" dxfId="1" priority="3770"/>
  </conditionalFormatting>
  <conditionalFormatting sqref="I1298:J1298">
    <cfRule type="duplicateValues" dxfId="0" priority="1427"/>
    <cfRule type="duplicateValues" dxfId="1" priority="3769"/>
  </conditionalFormatting>
  <conditionalFormatting sqref="I1299:J1299">
    <cfRule type="duplicateValues" dxfId="0" priority="1426"/>
    <cfRule type="duplicateValues" dxfId="1" priority="3768"/>
  </conditionalFormatting>
  <conditionalFormatting sqref="I1300:J1300">
    <cfRule type="duplicateValues" dxfId="0" priority="1425"/>
    <cfRule type="duplicateValues" dxfId="1" priority="3767"/>
  </conditionalFormatting>
  <conditionalFormatting sqref="I1301:J1301">
    <cfRule type="duplicateValues" dxfId="0" priority="1424"/>
    <cfRule type="duplicateValues" dxfId="1" priority="3766"/>
  </conditionalFormatting>
  <conditionalFormatting sqref="I1302:J1302">
    <cfRule type="duplicateValues" dxfId="0" priority="1423"/>
    <cfRule type="duplicateValues" dxfId="1" priority="3765"/>
  </conditionalFormatting>
  <conditionalFormatting sqref="I1303:J1303">
    <cfRule type="duplicateValues" dxfId="0" priority="1422"/>
    <cfRule type="duplicateValues" dxfId="1" priority="3764"/>
  </conditionalFormatting>
  <conditionalFormatting sqref="I1304:J1304">
    <cfRule type="duplicateValues" dxfId="0" priority="1421"/>
    <cfRule type="duplicateValues" dxfId="1" priority="3763"/>
  </conditionalFormatting>
  <conditionalFormatting sqref="I1305:J1305">
    <cfRule type="duplicateValues" dxfId="0" priority="1420"/>
    <cfRule type="duplicateValues" dxfId="1" priority="3762"/>
  </conditionalFormatting>
  <conditionalFormatting sqref="I1306:J1306">
    <cfRule type="duplicateValues" dxfId="0" priority="1419"/>
    <cfRule type="duplicateValues" dxfId="1" priority="3761"/>
  </conditionalFormatting>
  <conditionalFormatting sqref="I1307:J1307">
    <cfRule type="duplicateValues" dxfId="0" priority="1418"/>
    <cfRule type="duplicateValues" dxfId="1" priority="3760"/>
  </conditionalFormatting>
  <conditionalFormatting sqref="I1308:J1308">
    <cfRule type="duplicateValues" dxfId="0" priority="1417"/>
    <cfRule type="duplicateValues" dxfId="1" priority="3759"/>
  </conditionalFormatting>
  <conditionalFormatting sqref="I1309:J1309">
    <cfRule type="duplicateValues" dxfId="0" priority="1415"/>
    <cfRule type="duplicateValues" dxfId="1" priority="3757"/>
  </conditionalFormatting>
  <conditionalFormatting sqref="I1310:J1310">
    <cfRule type="duplicateValues" dxfId="0" priority="1414"/>
    <cfRule type="duplicateValues" dxfId="1" priority="3756"/>
  </conditionalFormatting>
  <conditionalFormatting sqref="I1311:J1311">
    <cfRule type="duplicateValues" dxfId="0" priority="1412"/>
    <cfRule type="duplicateValues" dxfId="1" priority="3754"/>
  </conditionalFormatting>
  <conditionalFormatting sqref="I1312:J1312">
    <cfRule type="duplicateValues" dxfId="0" priority="1411"/>
    <cfRule type="duplicateValues" dxfId="1" priority="3753"/>
  </conditionalFormatting>
  <conditionalFormatting sqref="I1313:J1313">
    <cfRule type="duplicateValues" dxfId="0" priority="1410"/>
    <cfRule type="duplicateValues" dxfId="1" priority="3752"/>
  </conditionalFormatting>
  <conditionalFormatting sqref="I1314:J1314">
    <cfRule type="duplicateValues" dxfId="0" priority="1407"/>
    <cfRule type="duplicateValues" dxfId="1" priority="3749"/>
  </conditionalFormatting>
  <conditionalFormatting sqref="I1315:J1315">
    <cfRule type="duplicateValues" dxfId="0" priority="1406"/>
    <cfRule type="duplicateValues" dxfId="1" priority="3748"/>
  </conditionalFormatting>
  <conditionalFormatting sqref="I1316:J1316">
    <cfRule type="duplicateValues" dxfId="0" priority="1405"/>
    <cfRule type="duplicateValues" dxfId="1" priority="3747"/>
  </conditionalFormatting>
  <conditionalFormatting sqref="I1317:J1317">
    <cfRule type="duplicateValues" dxfId="0" priority="1403"/>
    <cfRule type="duplicateValues" dxfId="1" priority="3745"/>
  </conditionalFormatting>
  <conditionalFormatting sqref="I1318:J1318">
    <cfRule type="duplicateValues" dxfId="0" priority="1401"/>
    <cfRule type="duplicateValues" dxfId="1" priority="3743"/>
  </conditionalFormatting>
  <conditionalFormatting sqref="I1319:J1319">
    <cfRule type="duplicateValues" dxfId="0" priority="1400"/>
    <cfRule type="duplicateValues" dxfId="1" priority="3742"/>
  </conditionalFormatting>
  <conditionalFormatting sqref="I1320:J1320">
    <cfRule type="duplicateValues" dxfId="0" priority="1399"/>
    <cfRule type="duplicateValues" dxfId="1" priority="3741"/>
  </conditionalFormatting>
  <conditionalFormatting sqref="I1321:J1321">
    <cfRule type="duplicateValues" dxfId="0" priority="1398"/>
    <cfRule type="duplicateValues" dxfId="1" priority="3740"/>
  </conditionalFormatting>
  <conditionalFormatting sqref="I1322:J1322">
    <cfRule type="duplicateValues" dxfId="0" priority="1397"/>
    <cfRule type="duplicateValues" dxfId="1" priority="3739"/>
  </conditionalFormatting>
  <conditionalFormatting sqref="I1323:J1323">
    <cfRule type="duplicateValues" dxfId="0" priority="1396"/>
    <cfRule type="duplicateValues" dxfId="1" priority="3738"/>
  </conditionalFormatting>
  <conditionalFormatting sqref="I1324:J1324">
    <cfRule type="duplicateValues" dxfId="0" priority="1395"/>
    <cfRule type="duplicateValues" dxfId="1" priority="3737"/>
  </conditionalFormatting>
  <conditionalFormatting sqref="I1325:J1325">
    <cfRule type="duplicateValues" dxfId="0" priority="1394"/>
    <cfRule type="duplicateValues" dxfId="1" priority="3736"/>
  </conditionalFormatting>
  <conditionalFormatting sqref="I1326:J1326">
    <cfRule type="duplicateValues" dxfId="0" priority="1393"/>
    <cfRule type="duplicateValues" dxfId="1" priority="3735"/>
  </conditionalFormatting>
  <conditionalFormatting sqref="I1327:J1327">
    <cfRule type="duplicateValues" dxfId="0" priority="1392"/>
    <cfRule type="duplicateValues" dxfId="1" priority="3734"/>
  </conditionalFormatting>
  <conditionalFormatting sqref="I1328:J1328">
    <cfRule type="duplicateValues" dxfId="0" priority="1391"/>
    <cfRule type="duplicateValues" dxfId="1" priority="3733"/>
  </conditionalFormatting>
  <conditionalFormatting sqref="I1329:J1329">
    <cfRule type="duplicateValues" dxfId="0" priority="1390"/>
    <cfRule type="duplicateValues" dxfId="1" priority="3732"/>
  </conditionalFormatting>
  <conditionalFormatting sqref="I1330:J1330">
    <cfRule type="duplicateValues" dxfId="0" priority="1389"/>
    <cfRule type="duplicateValues" dxfId="1" priority="3731"/>
  </conditionalFormatting>
  <conditionalFormatting sqref="I1331:J1331">
    <cfRule type="duplicateValues" dxfId="0" priority="1388"/>
    <cfRule type="duplicateValues" dxfId="1" priority="3730"/>
  </conditionalFormatting>
  <conditionalFormatting sqref="I1332:J1332">
    <cfRule type="duplicateValues" dxfId="0" priority="1387"/>
    <cfRule type="duplicateValues" dxfId="1" priority="3729"/>
  </conditionalFormatting>
  <conditionalFormatting sqref="I1333:J1333">
    <cfRule type="duplicateValues" dxfId="0" priority="1386"/>
    <cfRule type="duplicateValues" dxfId="1" priority="3728"/>
  </conditionalFormatting>
  <conditionalFormatting sqref="I1334:J1334">
    <cfRule type="duplicateValues" dxfId="0" priority="1385"/>
    <cfRule type="duplicateValues" dxfId="1" priority="3727"/>
  </conditionalFormatting>
  <conditionalFormatting sqref="I1335:J1335">
    <cfRule type="duplicateValues" dxfId="0" priority="1384"/>
    <cfRule type="duplicateValues" dxfId="1" priority="3726"/>
  </conditionalFormatting>
  <conditionalFormatting sqref="I1336:J1336">
    <cfRule type="duplicateValues" dxfId="0" priority="1382"/>
    <cfRule type="duplicateValues" dxfId="1" priority="3724"/>
  </conditionalFormatting>
  <conditionalFormatting sqref="I1337:J1337">
    <cfRule type="duplicateValues" dxfId="0" priority="1381"/>
    <cfRule type="duplicateValues" dxfId="1" priority="3723"/>
  </conditionalFormatting>
  <conditionalFormatting sqref="I1338:J1338">
    <cfRule type="duplicateValues" dxfId="0" priority="1379"/>
    <cfRule type="duplicateValues" dxfId="1" priority="3721"/>
  </conditionalFormatting>
  <conditionalFormatting sqref="I1339:J1339">
    <cfRule type="duplicateValues" dxfId="0" priority="1378"/>
    <cfRule type="duplicateValues" dxfId="1" priority="3720"/>
  </conditionalFormatting>
  <conditionalFormatting sqref="I1340:J1340">
    <cfRule type="duplicateValues" dxfId="0" priority="1377"/>
    <cfRule type="duplicateValues" dxfId="1" priority="3719"/>
  </conditionalFormatting>
  <conditionalFormatting sqref="I1341:J1341">
    <cfRule type="duplicateValues" dxfId="0" priority="1376"/>
    <cfRule type="duplicateValues" dxfId="1" priority="3718"/>
  </conditionalFormatting>
  <conditionalFormatting sqref="I1342:J1342">
    <cfRule type="duplicateValues" dxfId="0" priority="1375"/>
    <cfRule type="duplicateValues" dxfId="1" priority="3717"/>
  </conditionalFormatting>
  <conditionalFormatting sqref="I1343:J1343">
    <cfRule type="duplicateValues" dxfId="0" priority="1374"/>
    <cfRule type="duplicateValues" dxfId="1" priority="3716"/>
  </conditionalFormatting>
  <conditionalFormatting sqref="I1344:J1344">
    <cfRule type="duplicateValues" dxfId="0" priority="1373"/>
    <cfRule type="duplicateValues" dxfId="1" priority="3715"/>
  </conditionalFormatting>
  <conditionalFormatting sqref="I1345:J1345">
    <cfRule type="duplicateValues" dxfId="0" priority="1372"/>
    <cfRule type="duplicateValues" dxfId="1" priority="3714"/>
  </conditionalFormatting>
  <conditionalFormatting sqref="I1346:J1346">
    <cfRule type="duplicateValues" dxfId="0" priority="1371"/>
    <cfRule type="duplicateValues" dxfId="1" priority="3713"/>
  </conditionalFormatting>
  <conditionalFormatting sqref="I1347:J1347">
    <cfRule type="duplicateValues" dxfId="0" priority="1370"/>
    <cfRule type="duplicateValues" dxfId="1" priority="3712"/>
  </conditionalFormatting>
  <conditionalFormatting sqref="I1348:J1348">
    <cfRule type="duplicateValues" dxfId="0" priority="1369"/>
    <cfRule type="duplicateValues" dxfId="1" priority="3711"/>
  </conditionalFormatting>
  <conditionalFormatting sqref="I1349:J1349">
    <cfRule type="duplicateValues" dxfId="0" priority="1368"/>
    <cfRule type="duplicateValues" dxfId="1" priority="3710"/>
  </conditionalFormatting>
  <conditionalFormatting sqref="I1350:J1350">
    <cfRule type="duplicateValues" dxfId="0" priority="1367"/>
    <cfRule type="duplicateValues" dxfId="1" priority="3709"/>
  </conditionalFormatting>
  <conditionalFormatting sqref="I1351:J1351">
    <cfRule type="duplicateValues" dxfId="0" priority="1366"/>
    <cfRule type="duplicateValues" dxfId="1" priority="3708"/>
  </conditionalFormatting>
  <conditionalFormatting sqref="I1352:J1352">
    <cfRule type="duplicateValues" dxfId="0" priority="1365"/>
    <cfRule type="duplicateValues" dxfId="1" priority="3707"/>
  </conditionalFormatting>
  <conditionalFormatting sqref="I1353:J1353">
    <cfRule type="duplicateValues" dxfId="0" priority="1364"/>
    <cfRule type="duplicateValues" dxfId="1" priority="3706"/>
  </conditionalFormatting>
  <conditionalFormatting sqref="I1354:J1354">
    <cfRule type="duplicateValues" dxfId="0" priority="1362"/>
    <cfRule type="duplicateValues" dxfId="1" priority="3704"/>
  </conditionalFormatting>
  <conditionalFormatting sqref="I1355:J1355">
    <cfRule type="duplicateValues" dxfId="0" priority="1361"/>
    <cfRule type="duplicateValues" dxfId="1" priority="3703"/>
  </conditionalFormatting>
  <conditionalFormatting sqref="I1356:J1356">
    <cfRule type="duplicateValues" dxfId="0" priority="1360"/>
    <cfRule type="duplicateValues" dxfId="1" priority="3702"/>
  </conditionalFormatting>
  <conditionalFormatting sqref="I1357:J1357">
    <cfRule type="duplicateValues" dxfId="0" priority="1359"/>
    <cfRule type="duplicateValues" dxfId="1" priority="3701"/>
  </conditionalFormatting>
  <conditionalFormatting sqref="I1358:J1358">
    <cfRule type="duplicateValues" dxfId="0" priority="1358"/>
    <cfRule type="duplicateValues" dxfId="1" priority="3700"/>
  </conditionalFormatting>
  <conditionalFormatting sqref="I1359:J1359">
    <cfRule type="duplicateValues" dxfId="0" priority="1357"/>
    <cfRule type="duplicateValues" dxfId="1" priority="3699"/>
  </conditionalFormatting>
  <conditionalFormatting sqref="I1360:J1360">
    <cfRule type="duplicateValues" dxfId="0" priority="1356"/>
    <cfRule type="duplicateValues" dxfId="1" priority="3698"/>
  </conditionalFormatting>
  <conditionalFormatting sqref="I1361:J1361">
    <cfRule type="duplicateValues" dxfId="0" priority="1355"/>
    <cfRule type="duplicateValues" dxfId="1" priority="3697"/>
  </conditionalFormatting>
  <conditionalFormatting sqref="I1362:J1362">
    <cfRule type="duplicateValues" dxfId="0" priority="1354"/>
    <cfRule type="duplicateValues" dxfId="1" priority="3696"/>
  </conditionalFormatting>
  <conditionalFormatting sqref="I1363:J1363">
    <cfRule type="duplicateValues" dxfId="0" priority="1353"/>
    <cfRule type="duplicateValues" dxfId="1" priority="3695"/>
  </conditionalFormatting>
  <conditionalFormatting sqref="I1364:J1364">
    <cfRule type="duplicateValues" dxfId="0" priority="1351"/>
    <cfRule type="duplicateValues" dxfId="1" priority="3693"/>
  </conditionalFormatting>
  <conditionalFormatting sqref="I1365:J1365">
    <cfRule type="duplicateValues" dxfId="0" priority="1349"/>
    <cfRule type="duplicateValues" dxfId="1" priority="3691"/>
  </conditionalFormatting>
  <conditionalFormatting sqref="I1366:J1366">
    <cfRule type="duplicateValues" dxfId="0" priority="1348"/>
    <cfRule type="duplicateValues" dxfId="1" priority="3690"/>
  </conditionalFormatting>
  <conditionalFormatting sqref="I1367:J1367">
    <cfRule type="duplicateValues" dxfId="0" priority="1347"/>
    <cfRule type="duplicateValues" dxfId="1" priority="3689"/>
  </conditionalFormatting>
  <conditionalFormatting sqref="I1368:J1368">
    <cfRule type="duplicateValues" dxfId="0" priority="1346"/>
    <cfRule type="duplicateValues" dxfId="1" priority="3688"/>
  </conditionalFormatting>
  <conditionalFormatting sqref="I1369:J1369">
    <cfRule type="duplicateValues" dxfId="0" priority="1345"/>
    <cfRule type="duplicateValues" dxfId="1" priority="3687"/>
  </conditionalFormatting>
  <conditionalFormatting sqref="I1370:J1370">
    <cfRule type="duplicateValues" dxfId="0" priority="1344"/>
    <cfRule type="duplicateValues" dxfId="1" priority="3686"/>
  </conditionalFormatting>
  <conditionalFormatting sqref="I1371:J1371">
    <cfRule type="duplicateValues" dxfId="0" priority="1343"/>
    <cfRule type="duplicateValues" dxfId="1" priority="3685"/>
  </conditionalFormatting>
  <conditionalFormatting sqref="I1372:J1372">
    <cfRule type="duplicateValues" dxfId="0" priority="1342"/>
    <cfRule type="duplicateValues" dxfId="1" priority="3684"/>
  </conditionalFormatting>
  <conditionalFormatting sqref="I1373:J1373">
    <cfRule type="duplicateValues" dxfId="0" priority="1341"/>
    <cfRule type="duplicateValues" dxfId="1" priority="3683"/>
  </conditionalFormatting>
  <conditionalFormatting sqref="I1374:J1374">
    <cfRule type="duplicateValues" dxfId="0" priority="1340"/>
    <cfRule type="duplicateValues" dxfId="1" priority="3682"/>
  </conditionalFormatting>
  <conditionalFormatting sqref="I1375:J1375">
    <cfRule type="duplicateValues" dxfId="0" priority="1339"/>
    <cfRule type="duplicateValues" dxfId="1" priority="3681"/>
  </conditionalFormatting>
  <conditionalFormatting sqref="I1376:J1376">
    <cfRule type="duplicateValues" dxfId="0" priority="1338"/>
    <cfRule type="duplicateValues" dxfId="1" priority="3680"/>
  </conditionalFormatting>
  <conditionalFormatting sqref="I1377:J1377">
    <cfRule type="duplicateValues" dxfId="0" priority="1336"/>
    <cfRule type="duplicateValues" dxfId="1" priority="3678"/>
  </conditionalFormatting>
  <conditionalFormatting sqref="I1378:J1378">
    <cfRule type="duplicateValues" dxfId="0" priority="1335"/>
    <cfRule type="duplicateValues" dxfId="1" priority="3677"/>
  </conditionalFormatting>
  <conditionalFormatting sqref="I1379:J1379">
    <cfRule type="duplicateValues" dxfId="0" priority="1334"/>
    <cfRule type="duplicateValues" dxfId="1" priority="3676"/>
  </conditionalFormatting>
  <conditionalFormatting sqref="I1380:J1380">
    <cfRule type="duplicateValues" dxfId="0" priority="1330"/>
    <cfRule type="duplicateValues" dxfId="1" priority="3672"/>
  </conditionalFormatting>
  <conditionalFormatting sqref="I1381:J1381">
    <cfRule type="duplicateValues" dxfId="0" priority="1329"/>
    <cfRule type="duplicateValues" dxfId="1" priority="3671"/>
  </conditionalFormatting>
  <conditionalFormatting sqref="I1382:J1382">
    <cfRule type="duplicateValues" dxfId="0" priority="1328"/>
    <cfRule type="duplicateValues" dxfId="1" priority="3670"/>
  </conditionalFormatting>
  <conditionalFormatting sqref="I1383:J1383">
    <cfRule type="duplicateValues" dxfId="0" priority="1327"/>
    <cfRule type="duplicateValues" dxfId="1" priority="3669"/>
  </conditionalFormatting>
  <conditionalFormatting sqref="I1384:J1384">
    <cfRule type="duplicateValues" dxfId="0" priority="1326"/>
    <cfRule type="duplicateValues" dxfId="1" priority="3668"/>
  </conditionalFormatting>
  <conditionalFormatting sqref="I1385:J1385">
    <cfRule type="duplicateValues" dxfId="0" priority="1325"/>
    <cfRule type="duplicateValues" dxfId="1" priority="3667"/>
  </conditionalFormatting>
  <conditionalFormatting sqref="I1386:J1386">
    <cfRule type="duplicateValues" dxfId="0" priority="1324"/>
    <cfRule type="duplicateValues" dxfId="1" priority="3666"/>
  </conditionalFormatting>
  <conditionalFormatting sqref="I1387:J1387">
    <cfRule type="duplicateValues" dxfId="0" priority="1323"/>
    <cfRule type="duplicateValues" dxfId="1" priority="3665"/>
  </conditionalFormatting>
  <conditionalFormatting sqref="I1388:J1388">
    <cfRule type="duplicateValues" dxfId="0" priority="1322"/>
    <cfRule type="duplicateValues" dxfId="1" priority="3664"/>
  </conditionalFormatting>
  <conditionalFormatting sqref="I1389:J1389">
    <cfRule type="duplicateValues" dxfId="0" priority="1320"/>
    <cfRule type="duplicateValues" dxfId="1" priority="3662"/>
  </conditionalFormatting>
  <conditionalFormatting sqref="I1390:J1390">
    <cfRule type="duplicateValues" dxfId="0" priority="1319"/>
    <cfRule type="duplicateValues" dxfId="1" priority="3661"/>
  </conditionalFormatting>
  <conditionalFormatting sqref="I1391:J1391">
    <cfRule type="duplicateValues" dxfId="0" priority="1318"/>
    <cfRule type="duplicateValues" dxfId="1" priority="3660"/>
  </conditionalFormatting>
  <conditionalFormatting sqref="I1392:J1392">
    <cfRule type="duplicateValues" dxfId="0" priority="1317"/>
    <cfRule type="duplicateValues" dxfId="1" priority="3659"/>
  </conditionalFormatting>
  <conditionalFormatting sqref="I1393:J1393">
    <cfRule type="duplicateValues" dxfId="0" priority="1316"/>
    <cfRule type="duplicateValues" dxfId="1" priority="3658"/>
  </conditionalFormatting>
  <conditionalFormatting sqref="I1394:J1394">
    <cfRule type="duplicateValues" dxfId="0" priority="1315"/>
    <cfRule type="duplicateValues" dxfId="1" priority="3657"/>
  </conditionalFormatting>
  <conditionalFormatting sqref="I1395:J1395">
    <cfRule type="duplicateValues" dxfId="0" priority="1314"/>
    <cfRule type="duplicateValues" dxfId="1" priority="3656"/>
  </conditionalFormatting>
  <conditionalFormatting sqref="I1396:J1396">
    <cfRule type="duplicateValues" dxfId="0" priority="1313"/>
    <cfRule type="duplicateValues" dxfId="1" priority="3655"/>
  </conditionalFormatting>
  <conditionalFormatting sqref="I1397:J1397">
    <cfRule type="duplicateValues" dxfId="0" priority="1312"/>
    <cfRule type="duplicateValues" dxfId="1" priority="3654"/>
  </conditionalFormatting>
  <conditionalFormatting sqref="I1398:J1398">
    <cfRule type="duplicateValues" dxfId="0" priority="1311"/>
    <cfRule type="duplicateValues" dxfId="1" priority="3653"/>
  </conditionalFormatting>
  <conditionalFormatting sqref="I1399:J1399">
    <cfRule type="duplicateValues" dxfId="0" priority="1308"/>
    <cfRule type="duplicateValues" dxfId="1" priority="3650"/>
  </conditionalFormatting>
  <conditionalFormatting sqref="I1400:J1400">
    <cfRule type="duplicateValues" dxfId="0" priority="1307"/>
    <cfRule type="duplicateValues" dxfId="1" priority="3649"/>
  </conditionalFormatting>
  <conditionalFormatting sqref="I1401:J1401">
    <cfRule type="duplicateValues" dxfId="0" priority="1306"/>
    <cfRule type="duplicateValues" dxfId="1" priority="3648"/>
  </conditionalFormatting>
  <conditionalFormatting sqref="I1402:J1402">
    <cfRule type="duplicateValues" dxfId="0" priority="1304"/>
    <cfRule type="duplicateValues" dxfId="1" priority="3646"/>
  </conditionalFormatting>
  <conditionalFormatting sqref="I1403:J1403">
    <cfRule type="duplicateValues" dxfId="0" priority="1303"/>
    <cfRule type="duplicateValues" dxfId="1" priority="3645"/>
  </conditionalFormatting>
  <conditionalFormatting sqref="I1404:J1404">
    <cfRule type="duplicateValues" dxfId="0" priority="1302"/>
    <cfRule type="duplicateValues" dxfId="1" priority="3644"/>
  </conditionalFormatting>
  <conditionalFormatting sqref="I1405:J1405">
    <cfRule type="duplicateValues" dxfId="0" priority="1300"/>
    <cfRule type="duplicateValues" dxfId="1" priority="3642"/>
  </conditionalFormatting>
  <conditionalFormatting sqref="I1406:J1406">
    <cfRule type="duplicateValues" dxfId="0" priority="1299"/>
    <cfRule type="duplicateValues" dxfId="1" priority="3641"/>
  </conditionalFormatting>
  <conditionalFormatting sqref="I1407:J1407">
    <cfRule type="duplicateValues" dxfId="0" priority="1297"/>
    <cfRule type="duplicateValues" dxfId="1" priority="3639"/>
  </conditionalFormatting>
  <conditionalFormatting sqref="I1408:J1408">
    <cfRule type="duplicateValues" dxfId="0" priority="3"/>
    <cfRule type="duplicateValues" dxfId="1" priority="4"/>
  </conditionalFormatting>
  <conditionalFormatting sqref="I1409:J1409">
    <cfRule type="duplicateValues" dxfId="0" priority="1295"/>
    <cfRule type="duplicateValues" dxfId="1" priority="3637"/>
  </conditionalFormatting>
  <conditionalFormatting sqref="I1410:J1410">
    <cfRule type="duplicateValues" dxfId="0" priority="1294"/>
    <cfRule type="duplicateValues" dxfId="1" priority="3636"/>
  </conditionalFormatting>
  <conditionalFormatting sqref="I1411:J1411">
    <cfRule type="duplicateValues" dxfId="0" priority="1293"/>
    <cfRule type="duplicateValues" dxfId="1" priority="3635"/>
  </conditionalFormatting>
  <conditionalFormatting sqref="I1412:J1412">
    <cfRule type="duplicateValues" dxfId="0" priority="1292"/>
    <cfRule type="duplicateValues" dxfId="1" priority="3634"/>
  </conditionalFormatting>
  <conditionalFormatting sqref="I1413:J1413">
    <cfRule type="duplicateValues" dxfId="0" priority="1291"/>
    <cfRule type="duplicateValues" dxfId="1" priority="3633"/>
  </conditionalFormatting>
  <conditionalFormatting sqref="I1414:J1414">
    <cfRule type="duplicateValues" dxfId="0" priority="1290"/>
    <cfRule type="duplicateValues" dxfId="1" priority="3632"/>
  </conditionalFormatting>
  <conditionalFormatting sqref="I1415:J1415">
    <cfRule type="duplicateValues" dxfId="0" priority="1289"/>
    <cfRule type="duplicateValues" dxfId="1" priority="3631"/>
  </conditionalFormatting>
  <conditionalFormatting sqref="I1416:J1416">
    <cfRule type="duplicateValues" dxfId="0" priority="1288"/>
    <cfRule type="duplicateValues" dxfId="1" priority="3630"/>
  </conditionalFormatting>
  <conditionalFormatting sqref="I1417:J1417">
    <cfRule type="duplicateValues" dxfId="0" priority="1287"/>
    <cfRule type="duplicateValues" dxfId="1" priority="3629"/>
  </conditionalFormatting>
  <conditionalFormatting sqref="I1418:J1418">
    <cfRule type="duplicateValues" dxfId="0" priority="1286"/>
    <cfRule type="duplicateValues" dxfId="1" priority="3628"/>
  </conditionalFormatting>
  <conditionalFormatting sqref="I1419:J1419">
    <cfRule type="duplicateValues" dxfId="0" priority="1285"/>
    <cfRule type="duplicateValues" dxfId="1" priority="3627"/>
  </conditionalFormatting>
  <conditionalFormatting sqref="I1420:J1420">
    <cfRule type="duplicateValues" dxfId="0" priority="1284"/>
    <cfRule type="duplicateValues" dxfId="1" priority="3626"/>
  </conditionalFormatting>
  <conditionalFormatting sqref="I1421:J1421">
    <cfRule type="duplicateValues" dxfId="0" priority="1282"/>
    <cfRule type="duplicateValues" dxfId="1" priority="3624"/>
  </conditionalFormatting>
  <conditionalFormatting sqref="I1422:J1422">
    <cfRule type="duplicateValues" dxfId="0" priority="1281"/>
    <cfRule type="duplicateValues" dxfId="1" priority="3623"/>
  </conditionalFormatting>
  <conditionalFormatting sqref="I1423:J1423">
    <cfRule type="duplicateValues" dxfId="0" priority="1280"/>
    <cfRule type="duplicateValues" dxfId="1" priority="3622"/>
  </conditionalFormatting>
  <conditionalFormatting sqref="I1424:J1424">
    <cfRule type="duplicateValues" dxfId="0" priority="1279"/>
    <cfRule type="duplicateValues" dxfId="1" priority="3621"/>
  </conditionalFormatting>
  <conditionalFormatting sqref="I1425:J1425">
    <cfRule type="duplicateValues" dxfId="0" priority="1277"/>
    <cfRule type="duplicateValues" dxfId="1" priority="3619"/>
  </conditionalFormatting>
  <conditionalFormatting sqref="I1426:J1426">
    <cfRule type="duplicateValues" dxfId="0" priority="1276"/>
    <cfRule type="duplicateValues" dxfId="1" priority="3618"/>
  </conditionalFormatting>
  <conditionalFormatting sqref="I1427:J1427">
    <cfRule type="duplicateValues" dxfId="0" priority="1274"/>
    <cfRule type="duplicateValues" dxfId="1" priority="3616"/>
  </conditionalFormatting>
  <conditionalFormatting sqref="I1428:J1428">
    <cfRule type="duplicateValues" dxfId="0" priority="1273"/>
    <cfRule type="duplicateValues" dxfId="1" priority="3615"/>
  </conditionalFormatting>
  <conditionalFormatting sqref="I1429:J1429">
    <cfRule type="duplicateValues" dxfId="0" priority="1272"/>
    <cfRule type="duplicateValues" dxfId="1" priority="3614"/>
  </conditionalFormatting>
  <conditionalFormatting sqref="I1430:J1430">
    <cfRule type="duplicateValues" dxfId="0" priority="1271"/>
    <cfRule type="duplicateValues" dxfId="1" priority="3613"/>
  </conditionalFormatting>
  <conditionalFormatting sqref="I1431:J1431">
    <cfRule type="duplicateValues" dxfId="0" priority="1270"/>
    <cfRule type="duplicateValues" dxfId="1" priority="3612"/>
  </conditionalFormatting>
  <conditionalFormatting sqref="I1432:J1432">
    <cfRule type="duplicateValues" dxfId="0" priority="1269"/>
    <cfRule type="duplicateValues" dxfId="1" priority="3611"/>
  </conditionalFormatting>
  <conditionalFormatting sqref="I1433:J1433">
    <cfRule type="duplicateValues" dxfId="0" priority="1268"/>
    <cfRule type="duplicateValues" dxfId="1" priority="3610"/>
  </conditionalFormatting>
  <conditionalFormatting sqref="I1434:J1434">
    <cfRule type="duplicateValues" dxfId="0" priority="1267"/>
    <cfRule type="duplicateValues" dxfId="1" priority="3609"/>
  </conditionalFormatting>
  <conditionalFormatting sqref="I1435:J1435">
    <cfRule type="duplicateValues" dxfId="0" priority="1266"/>
    <cfRule type="duplicateValues" dxfId="1" priority="3608"/>
  </conditionalFormatting>
  <conditionalFormatting sqref="I1436:J1436">
    <cfRule type="duplicateValues" dxfId="0" priority="1265"/>
    <cfRule type="duplicateValues" dxfId="1" priority="3607"/>
  </conditionalFormatting>
  <conditionalFormatting sqref="I1437:J1437">
    <cfRule type="duplicateValues" dxfId="0" priority="1264"/>
    <cfRule type="duplicateValues" dxfId="1" priority="3606"/>
  </conditionalFormatting>
  <conditionalFormatting sqref="I1438:J1438">
    <cfRule type="duplicateValues" dxfId="0" priority="1263"/>
    <cfRule type="duplicateValues" dxfId="1" priority="3605"/>
  </conditionalFormatting>
  <conditionalFormatting sqref="I1439:J1439">
    <cfRule type="duplicateValues" dxfId="0" priority="1262"/>
    <cfRule type="duplicateValues" dxfId="1" priority="3604"/>
  </conditionalFormatting>
  <conditionalFormatting sqref="I1440:J1440">
    <cfRule type="duplicateValues" dxfId="0" priority="1260"/>
    <cfRule type="duplicateValues" dxfId="1" priority="3602"/>
  </conditionalFormatting>
  <conditionalFormatting sqref="I1441:J1441">
    <cfRule type="duplicateValues" dxfId="0" priority="1258"/>
    <cfRule type="duplicateValues" dxfId="1" priority="3600"/>
  </conditionalFormatting>
  <conditionalFormatting sqref="I1442:J1442">
    <cfRule type="duplicateValues" dxfId="0" priority="1257"/>
    <cfRule type="duplicateValues" dxfId="1" priority="3599"/>
  </conditionalFormatting>
  <conditionalFormatting sqref="I1443:J1443">
    <cfRule type="duplicateValues" dxfId="0" priority="1256"/>
    <cfRule type="duplicateValues" dxfId="1" priority="3598"/>
  </conditionalFormatting>
  <conditionalFormatting sqref="I1444:J1444">
    <cfRule type="duplicateValues" dxfId="0" priority="1255"/>
    <cfRule type="duplicateValues" dxfId="1" priority="3597"/>
  </conditionalFormatting>
  <conditionalFormatting sqref="I1445:J1445">
    <cfRule type="duplicateValues" dxfId="0" priority="1254"/>
    <cfRule type="duplicateValues" dxfId="1" priority="3596"/>
  </conditionalFormatting>
  <conditionalFormatting sqref="I1446:J1446">
    <cfRule type="duplicateValues" dxfId="0" priority="1253"/>
    <cfRule type="duplicateValues" dxfId="1" priority="3595"/>
  </conditionalFormatting>
  <conditionalFormatting sqref="I1447:J1447">
    <cfRule type="duplicateValues" dxfId="0" priority="1252"/>
    <cfRule type="duplicateValues" dxfId="1" priority="3594"/>
  </conditionalFormatting>
  <conditionalFormatting sqref="I1448:J1448">
    <cfRule type="duplicateValues" dxfId="0" priority="1251"/>
    <cfRule type="duplicateValues" dxfId="1" priority="3593"/>
  </conditionalFormatting>
  <conditionalFormatting sqref="I1449:J1449">
    <cfRule type="duplicateValues" dxfId="0" priority="1250"/>
    <cfRule type="duplicateValues" dxfId="1" priority="3592"/>
  </conditionalFormatting>
  <conditionalFormatting sqref="I1450:J1450">
    <cfRule type="duplicateValues" dxfId="0" priority="1249"/>
    <cfRule type="duplicateValues" dxfId="1" priority="3591"/>
  </conditionalFormatting>
  <conditionalFormatting sqref="I1451:J1451">
    <cfRule type="duplicateValues" dxfId="0" priority="1248"/>
    <cfRule type="duplicateValues" dxfId="1" priority="3590"/>
  </conditionalFormatting>
  <conditionalFormatting sqref="I1452:J1452">
    <cfRule type="duplicateValues" dxfId="0" priority="1247"/>
    <cfRule type="duplicateValues" dxfId="1" priority="3589"/>
  </conditionalFormatting>
  <conditionalFormatting sqref="I1453:J1453">
    <cfRule type="duplicateValues" dxfId="0" priority="1246"/>
    <cfRule type="duplicateValues" dxfId="1" priority="3588"/>
  </conditionalFormatting>
  <conditionalFormatting sqref="I1454:J1454">
    <cfRule type="duplicateValues" dxfId="0" priority="1245"/>
    <cfRule type="duplicateValues" dxfId="1" priority="3587"/>
  </conditionalFormatting>
  <conditionalFormatting sqref="I1455:J1455">
    <cfRule type="duplicateValues" dxfId="0" priority="1244"/>
    <cfRule type="duplicateValues" dxfId="1" priority="3586"/>
  </conditionalFormatting>
  <conditionalFormatting sqref="I1456:J1456">
    <cfRule type="duplicateValues" dxfId="0" priority="1243"/>
    <cfRule type="duplicateValues" dxfId="1" priority="3585"/>
  </conditionalFormatting>
  <conditionalFormatting sqref="I1457:J1457">
    <cfRule type="duplicateValues" dxfId="0" priority="1242"/>
    <cfRule type="duplicateValues" dxfId="1" priority="3584"/>
  </conditionalFormatting>
  <conditionalFormatting sqref="I1458:J1458">
    <cfRule type="duplicateValues" dxfId="0" priority="1241"/>
    <cfRule type="duplicateValues" dxfId="1" priority="3583"/>
  </conditionalFormatting>
  <conditionalFormatting sqref="I1459:J1459">
    <cfRule type="duplicateValues" dxfId="0" priority="1240"/>
    <cfRule type="duplicateValues" dxfId="1" priority="3582"/>
  </conditionalFormatting>
  <conditionalFormatting sqref="I1460:J1460">
    <cfRule type="duplicateValues" dxfId="0" priority="1239"/>
    <cfRule type="duplicateValues" dxfId="1" priority="3581"/>
  </conditionalFormatting>
  <conditionalFormatting sqref="I1461:J1461">
    <cfRule type="duplicateValues" dxfId="0" priority="1238"/>
    <cfRule type="duplicateValues" dxfId="1" priority="3580"/>
  </conditionalFormatting>
  <conditionalFormatting sqref="I1462:J1462">
    <cfRule type="duplicateValues" dxfId="0" priority="1237"/>
    <cfRule type="duplicateValues" dxfId="1" priority="3579"/>
  </conditionalFormatting>
  <conditionalFormatting sqref="I1463:J1463">
    <cfRule type="duplicateValues" dxfId="0" priority="1236"/>
    <cfRule type="duplicateValues" dxfId="1" priority="3578"/>
  </conditionalFormatting>
  <conditionalFormatting sqref="I1464:J1464">
    <cfRule type="duplicateValues" dxfId="0" priority="1235"/>
    <cfRule type="duplicateValues" dxfId="1" priority="3577"/>
  </conditionalFormatting>
  <conditionalFormatting sqref="I1465:J1465">
    <cfRule type="duplicateValues" dxfId="0" priority="1234"/>
    <cfRule type="duplicateValues" dxfId="1" priority="3576"/>
  </conditionalFormatting>
  <conditionalFormatting sqref="I1466:J1466">
    <cfRule type="duplicateValues" dxfId="0" priority="1232"/>
    <cfRule type="duplicateValues" dxfId="1" priority="3574"/>
  </conditionalFormatting>
  <conditionalFormatting sqref="I1467:J1467">
    <cfRule type="duplicateValues" dxfId="0" priority="1229"/>
    <cfRule type="duplicateValues" dxfId="1" priority="3571"/>
  </conditionalFormatting>
  <conditionalFormatting sqref="I1468:J1468">
    <cfRule type="duplicateValues" dxfId="0" priority="1228"/>
    <cfRule type="duplicateValues" dxfId="1" priority="3570"/>
  </conditionalFormatting>
  <conditionalFormatting sqref="I1469:J1469">
    <cfRule type="duplicateValues" dxfId="0" priority="1227"/>
    <cfRule type="duplicateValues" dxfId="1" priority="3569"/>
  </conditionalFormatting>
  <conditionalFormatting sqref="I1470:J1470">
    <cfRule type="duplicateValues" dxfId="0" priority="1226"/>
    <cfRule type="duplicateValues" dxfId="1" priority="3568"/>
  </conditionalFormatting>
  <conditionalFormatting sqref="I1471:J1471">
    <cfRule type="duplicateValues" dxfId="0" priority="1225"/>
    <cfRule type="duplicateValues" dxfId="1" priority="3567"/>
  </conditionalFormatting>
  <conditionalFormatting sqref="I1472:J1472">
    <cfRule type="duplicateValues" dxfId="0" priority="1224"/>
    <cfRule type="duplicateValues" dxfId="1" priority="3566"/>
  </conditionalFormatting>
  <conditionalFormatting sqref="I1473:J1473">
    <cfRule type="duplicateValues" dxfId="0" priority="1223"/>
    <cfRule type="duplicateValues" dxfId="1" priority="3565"/>
  </conditionalFormatting>
  <conditionalFormatting sqref="I1474:J1474">
    <cfRule type="duplicateValues" dxfId="0" priority="1222"/>
    <cfRule type="duplicateValues" dxfId="1" priority="3564"/>
  </conditionalFormatting>
  <conditionalFormatting sqref="I1475:J1475">
    <cfRule type="duplicateValues" dxfId="0" priority="1221"/>
    <cfRule type="duplicateValues" dxfId="1" priority="3563"/>
  </conditionalFormatting>
  <conditionalFormatting sqref="I1476:J1476">
    <cfRule type="duplicateValues" dxfId="0" priority="1220"/>
    <cfRule type="duplicateValues" dxfId="1" priority="3562"/>
  </conditionalFormatting>
  <conditionalFormatting sqref="I1477:J1477">
    <cfRule type="duplicateValues" dxfId="0" priority="1219"/>
    <cfRule type="duplicateValues" dxfId="1" priority="3561"/>
  </conditionalFormatting>
  <conditionalFormatting sqref="I1478:J1478">
    <cfRule type="duplicateValues" dxfId="0" priority="1218"/>
    <cfRule type="duplicateValues" dxfId="1" priority="3560"/>
  </conditionalFormatting>
  <conditionalFormatting sqref="I1479:J1479">
    <cfRule type="duplicateValues" dxfId="0" priority="1216"/>
    <cfRule type="duplicateValues" dxfId="1" priority="3558"/>
  </conditionalFormatting>
  <conditionalFormatting sqref="I1480:J1480">
    <cfRule type="duplicateValues" dxfId="0" priority="1215"/>
    <cfRule type="duplicateValues" dxfId="1" priority="3557"/>
  </conditionalFormatting>
  <conditionalFormatting sqref="I1481:J1481">
    <cfRule type="duplicateValues" dxfId="0" priority="1214"/>
    <cfRule type="duplicateValues" dxfId="1" priority="3556"/>
  </conditionalFormatting>
  <conditionalFormatting sqref="I1482:J1482">
    <cfRule type="duplicateValues" dxfId="0" priority="1213"/>
    <cfRule type="duplicateValues" dxfId="1" priority="3555"/>
  </conditionalFormatting>
  <conditionalFormatting sqref="I1483:J1483">
    <cfRule type="duplicateValues" dxfId="0" priority="1212"/>
    <cfRule type="duplicateValues" dxfId="1" priority="3554"/>
  </conditionalFormatting>
  <conditionalFormatting sqref="I1484:J1484">
    <cfRule type="duplicateValues" dxfId="0" priority="1211"/>
    <cfRule type="duplicateValues" dxfId="1" priority="3553"/>
  </conditionalFormatting>
  <conditionalFormatting sqref="I1485:J1485">
    <cfRule type="duplicateValues" dxfId="0" priority="1210"/>
    <cfRule type="duplicateValues" dxfId="1" priority="3552"/>
  </conditionalFormatting>
  <conditionalFormatting sqref="I1486:J1486">
    <cfRule type="duplicateValues" dxfId="0" priority="1209"/>
    <cfRule type="duplicateValues" dxfId="1" priority="3551"/>
  </conditionalFormatting>
  <conditionalFormatting sqref="I1487:J1487">
    <cfRule type="duplicateValues" dxfId="0" priority="1208"/>
    <cfRule type="duplicateValues" dxfId="1" priority="3550"/>
  </conditionalFormatting>
  <conditionalFormatting sqref="I1488:J1488">
    <cfRule type="duplicateValues" dxfId="0" priority="1207"/>
    <cfRule type="duplicateValues" dxfId="1" priority="3549"/>
  </conditionalFormatting>
  <conditionalFormatting sqref="I1489:J1489">
    <cfRule type="duplicateValues" dxfId="0" priority="1206"/>
    <cfRule type="duplicateValues" dxfId="1" priority="3548"/>
  </conditionalFormatting>
  <conditionalFormatting sqref="I1490:J1490">
    <cfRule type="duplicateValues" dxfId="0" priority="1205"/>
    <cfRule type="duplicateValues" dxfId="1" priority="3547"/>
  </conditionalFormatting>
  <conditionalFormatting sqref="I1491:J1491">
    <cfRule type="duplicateValues" dxfId="0" priority="1204"/>
    <cfRule type="duplicateValues" dxfId="1" priority="3546"/>
  </conditionalFormatting>
  <conditionalFormatting sqref="I1492:J1492">
    <cfRule type="duplicateValues" dxfId="0" priority="1203"/>
    <cfRule type="duplicateValues" dxfId="1" priority="3545"/>
  </conditionalFormatting>
  <conditionalFormatting sqref="I1493:J1493">
    <cfRule type="duplicateValues" dxfId="0" priority="1202"/>
    <cfRule type="duplicateValues" dxfId="1" priority="3544"/>
  </conditionalFormatting>
  <conditionalFormatting sqref="I1494:J1494">
    <cfRule type="duplicateValues" dxfId="0" priority="1201"/>
    <cfRule type="duplicateValues" dxfId="1" priority="3543"/>
  </conditionalFormatting>
  <conditionalFormatting sqref="I1495:J1495">
    <cfRule type="duplicateValues" dxfId="0" priority="1198"/>
    <cfRule type="duplicateValues" dxfId="1" priority="3540"/>
  </conditionalFormatting>
  <conditionalFormatting sqref="I1496:J1496">
    <cfRule type="duplicateValues" dxfId="0" priority="1197"/>
    <cfRule type="duplicateValues" dxfId="1" priority="3539"/>
  </conditionalFormatting>
  <conditionalFormatting sqref="I1497:J1497">
    <cfRule type="duplicateValues" dxfId="0" priority="1196"/>
    <cfRule type="duplicateValues" dxfId="1" priority="3538"/>
  </conditionalFormatting>
  <conditionalFormatting sqref="I1498:J1498">
    <cfRule type="duplicateValues" dxfId="0" priority="697"/>
    <cfRule type="duplicateValues" dxfId="1" priority="698"/>
  </conditionalFormatting>
  <conditionalFormatting sqref="I1499:J1499">
    <cfRule type="duplicateValues" dxfId="0" priority="1193"/>
    <cfRule type="duplicateValues" dxfId="1" priority="3535"/>
  </conditionalFormatting>
  <conditionalFormatting sqref="I1500:J1500">
    <cfRule type="duplicateValues" dxfId="0" priority="1192"/>
    <cfRule type="duplicateValues" dxfId="1" priority="3534"/>
  </conditionalFormatting>
  <conditionalFormatting sqref="I1501:J1501">
    <cfRule type="duplicateValues" dxfId="0" priority="1191"/>
    <cfRule type="duplicateValues" dxfId="1" priority="3533"/>
  </conditionalFormatting>
  <conditionalFormatting sqref="I1502:J1502">
    <cfRule type="duplicateValues" dxfId="0" priority="1190"/>
    <cfRule type="duplicateValues" dxfId="1" priority="3532"/>
  </conditionalFormatting>
  <conditionalFormatting sqref="I1503:J1503">
    <cfRule type="duplicateValues" dxfId="0" priority="1189"/>
    <cfRule type="duplicateValues" dxfId="1" priority="3531"/>
  </conditionalFormatting>
  <conditionalFormatting sqref="I1504:J1504">
    <cfRule type="duplicateValues" dxfId="0" priority="1187"/>
    <cfRule type="duplicateValues" dxfId="1" priority="3529"/>
  </conditionalFormatting>
  <conditionalFormatting sqref="I1505:J1505">
    <cfRule type="duplicateValues" dxfId="0" priority="1186"/>
    <cfRule type="duplicateValues" dxfId="1" priority="3528"/>
  </conditionalFormatting>
  <conditionalFormatting sqref="I1506:J1506">
    <cfRule type="duplicateValues" dxfId="0" priority="1185"/>
    <cfRule type="duplicateValues" dxfId="1" priority="3527"/>
  </conditionalFormatting>
  <conditionalFormatting sqref="I1507:J1507">
    <cfRule type="duplicateValues" dxfId="0" priority="1184"/>
    <cfRule type="duplicateValues" dxfId="1" priority="3526"/>
  </conditionalFormatting>
  <conditionalFormatting sqref="I1508:J1508">
    <cfRule type="duplicateValues" dxfId="0" priority="1183"/>
    <cfRule type="duplicateValues" dxfId="1" priority="3525"/>
  </conditionalFormatting>
  <conditionalFormatting sqref="I1509:J1509">
    <cfRule type="duplicateValues" dxfId="0" priority="1182"/>
    <cfRule type="duplicateValues" dxfId="1" priority="3524"/>
  </conditionalFormatting>
  <conditionalFormatting sqref="I1510:J1510">
    <cfRule type="duplicateValues" dxfId="0" priority="1181"/>
    <cfRule type="duplicateValues" dxfId="1" priority="3523"/>
  </conditionalFormatting>
  <conditionalFormatting sqref="I1511:J1511">
    <cfRule type="duplicateValues" dxfId="0" priority="1180"/>
    <cfRule type="duplicateValues" dxfId="1" priority="3522"/>
  </conditionalFormatting>
  <conditionalFormatting sqref="I1512:J1512">
    <cfRule type="duplicateValues" dxfId="0" priority="1179"/>
    <cfRule type="duplicateValues" dxfId="1" priority="3521"/>
  </conditionalFormatting>
  <conditionalFormatting sqref="I1513:J1513">
    <cfRule type="duplicateValues" dxfId="0" priority="1178"/>
    <cfRule type="duplicateValues" dxfId="1" priority="3520"/>
  </conditionalFormatting>
  <conditionalFormatting sqref="I1514:J1514">
    <cfRule type="duplicateValues" dxfId="0" priority="1177"/>
    <cfRule type="duplicateValues" dxfId="1" priority="3519"/>
  </conditionalFormatting>
  <conditionalFormatting sqref="I1515:J1515">
    <cfRule type="duplicateValues" dxfId="0" priority="1176"/>
    <cfRule type="duplicateValues" dxfId="1" priority="3518"/>
  </conditionalFormatting>
  <conditionalFormatting sqref="I1516:J1516">
    <cfRule type="duplicateValues" dxfId="0" priority="1175"/>
    <cfRule type="duplicateValues" dxfId="1" priority="3517"/>
  </conditionalFormatting>
  <conditionalFormatting sqref="I1517:J1517">
    <cfRule type="duplicateValues" dxfId="0" priority="1174"/>
    <cfRule type="duplicateValues" dxfId="1" priority="3516"/>
  </conditionalFormatting>
  <conditionalFormatting sqref="I1518:J1518">
    <cfRule type="duplicateValues" dxfId="0" priority="1173"/>
    <cfRule type="duplicateValues" dxfId="1" priority="3515"/>
  </conditionalFormatting>
  <conditionalFormatting sqref="I1519:J1519">
    <cfRule type="duplicateValues" dxfId="0" priority="1172"/>
    <cfRule type="duplicateValues" dxfId="1" priority="3514"/>
  </conditionalFormatting>
  <conditionalFormatting sqref="I1520:J1520">
    <cfRule type="duplicateValues" dxfId="0" priority="1171"/>
    <cfRule type="duplicateValues" dxfId="1" priority="3513"/>
  </conditionalFormatting>
  <conditionalFormatting sqref="I1521:J1521">
    <cfRule type="duplicateValues" dxfId="0" priority="1170"/>
    <cfRule type="duplicateValues" dxfId="1" priority="3512"/>
  </conditionalFormatting>
  <conditionalFormatting sqref="I1522:J1522">
    <cfRule type="duplicateValues" dxfId="0" priority="1169"/>
    <cfRule type="duplicateValues" dxfId="1" priority="3511"/>
  </conditionalFormatting>
  <conditionalFormatting sqref="I1523:J1523">
    <cfRule type="duplicateValues" dxfId="0" priority="1167"/>
    <cfRule type="duplicateValues" dxfId="1" priority="3509"/>
  </conditionalFormatting>
  <conditionalFormatting sqref="I1524:J1524">
    <cfRule type="duplicateValues" dxfId="0" priority="1165"/>
    <cfRule type="duplicateValues" dxfId="1" priority="3507"/>
  </conditionalFormatting>
  <conditionalFormatting sqref="I1525:J1525">
    <cfRule type="duplicateValues" dxfId="0" priority="1164"/>
    <cfRule type="duplicateValues" dxfId="1" priority="3506"/>
  </conditionalFormatting>
  <conditionalFormatting sqref="I1526:J1526">
    <cfRule type="duplicateValues" dxfId="0" priority="1162"/>
    <cfRule type="duplicateValues" dxfId="1" priority="3504"/>
  </conditionalFormatting>
  <conditionalFormatting sqref="I1527:J1527">
    <cfRule type="duplicateValues" dxfId="0" priority="1161"/>
    <cfRule type="duplicateValues" dxfId="1" priority="3503"/>
  </conditionalFormatting>
  <conditionalFormatting sqref="I1528:J1528">
    <cfRule type="duplicateValues" dxfId="0" priority="1160"/>
    <cfRule type="duplicateValues" dxfId="1" priority="3502"/>
  </conditionalFormatting>
  <conditionalFormatting sqref="I1529:J1529">
    <cfRule type="duplicateValues" dxfId="0" priority="1159"/>
    <cfRule type="duplicateValues" dxfId="1" priority="3501"/>
  </conditionalFormatting>
  <conditionalFormatting sqref="I1530:J1530">
    <cfRule type="duplicateValues" dxfId="0" priority="1158"/>
    <cfRule type="duplicateValues" dxfId="1" priority="3500"/>
  </conditionalFormatting>
  <conditionalFormatting sqref="I1531:J1531">
    <cfRule type="duplicateValues" dxfId="0" priority="1157"/>
    <cfRule type="duplicateValues" dxfId="1" priority="3499"/>
  </conditionalFormatting>
  <conditionalFormatting sqref="I1532:J1532">
    <cfRule type="duplicateValues" dxfId="0" priority="1156"/>
    <cfRule type="duplicateValues" dxfId="1" priority="3498"/>
  </conditionalFormatting>
  <conditionalFormatting sqref="I1533:J1533">
    <cfRule type="duplicateValues" dxfId="0" priority="1155"/>
    <cfRule type="duplicateValues" dxfId="1" priority="3497"/>
  </conditionalFormatting>
  <conditionalFormatting sqref="I1534:J1534">
    <cfRule type="duplicateValues" dxfId="0" priority="1154"/>
    <cfRule type="duplicateValues" dxfId="1" priority="3496"/>
  </conditionalFormatting>
  <conditionalFormatting sqref="I1535:J1535">
    <cfRule type="duplicateValues" dxfId="0" priority="1153"/>
    <cfRule type="duplicateValues" dxfId="1" priority="3495"/>
  </conditionalFormatting>
  <conditionalFormatting sqref="I1536:J1536">
    <cfRule type="duplicateValues" dxfId="0" priority="1152"/>
    <cfRule type="duplicateValues" dxfId="1" priority="3494"/>
  </conditionalFormatting>
  <conditionalFormatting sqref="I1537:J1537">
    <cfRule type="duplicateValues" dxfId="0" priority="1151"/>
    <cfRule type="duplicateValues" dxfId="1" priority="3493"/>
  </conditionalFormatting>
  <conditionalFormatting sqref="I1538:J1538">
    <cfRule type="duplicateValues" dxfId="0" priority="1150"/>
    <cfRule type="duplicateValues" dxfId="1" priority="3492"/>
  </conditionalFormatting>
  <conditionalFormatting sqref="I1539:J1539">
    <cfRule type="duplicateValues" dxfId="0" priority="623"/>
    <cfRule type="duplicateValues" dxfId="1" priority="624"/>
  </conditionalFormatting>
  <conditionalFormatting sqref="I1540:J1540">
    <cfRule type="duplicateValues" dxfId="0" priority="1147"/>
    <cfRule type="duplicateValues" dxfId="1" priority="3489"/>
  </conditionalFormatting>
  <conditionalFormatting sqref="I1541:J1541">
    <cfRule type="duplicateValues" dxfId="0" priority="1146"/>
    <cfRule type="duplicateValues" dxfId="1" priority="3488"/>
  </conditionalFormatting>
  <conditionalFormatting sqref="I1542:J1542">
    <cfRule type="duplicateValues" dxfId="0" priority="1145"/>
    <cfRule type="duplicateValues" dxfId="1" priority="3487"/>
  </conditionalFormatting>
  <conditionalFormatting sqref="I1543:J1543">
    <cfRule type="duplicateValues" dxfId="0" priority="1144"/>
    <cfRule type="duplicateValues" dxfId="1" priority="3486"/>
  </conditionalFormatting>
  <conditionalFormatting sqref="I1544:J1544">
    <cfRule type="duplicateValues" dxfId="0" priority="1143"/>
    <cfRule type="duplicateValues" dxfId="1" priority="3485"/>
  </conditionalFormatting>
  <conditionalFormatting sqref="I1545:J1545">
    <cfRule type="duplicateValues" dxfId="0" priority="1142"/>
    <cfRule type="duplicateValues" dxfId="1" priority="3484"/>
  </conditionalFormatting>
  <conditionalFormatting sqref="I1546:J1546">
    <cfRule type="duplicateValues" dxfId="0" priority="1139"/>
    <cfRule type="duplicateValues" dxfId="1" priority="3481"/>
  </conditionalFormatting>
  <conditionalFormatting sqref="I1547:J1547">
    <cfRule type="duplicateValues" dxfId="0" priority="1138"/>
    <cfRule type="duplicateValues" dxfId="1" priority="3480"/>
  </conditionalFormatting>
  <conditionalFormatting sqref="I1548:J1548">
    <cfRule type="duplicateValues" dxfId="0" priority="1137"/>
    <cfRule type="duplicateValues" dxfId="1" priority="3479"/>
  </conditionalFormatting>
  <conditionalFormatting sqref="I1549:J1549">
    <cfRule type="duplicateValues" dxfId="0" priority="1136"/>
    <cfRule type="duplicateValues" dxfId="1" priority="3478"/>
  </conditionalFormatting>
  <conditionalFormatting sqref="I1550:J1550">
    <cfRule type="duplicateValues" dxfId="0" priority="1134"/>
    <cfRule type="duplicateValues" dxfId="1" priority="3476"/>
  </conditionalFormatting>
  <conditionalFormatting sqref="I1551:J1551">
    <cfRule type="duplicateValues" dxfId="0" priority="1132"/>
    <cfRule type="duplicateValues" dxfId="1" priority="3474"/>
  </conditionalFormatting>
  <conditionalFormatting sqref="I1552:J1552">
    <cfRule type="duplicateValues" dxfId="0" priority="1131"/>
    <cfRule type="duplicateValues" dxfId="1" priority="3473"/>
  </conditionalFormatting>
  <conditionalFormatting sqref="I1553:J1553">
    <cfRule type="duplicateValues" dxfId="0" priority="1130"/>
    <cfRule type="duplicateValues" dxfId="1" priority="3472"/>
  </conditionalFormatting>
  <conditionalFormatting sqref="I1554:J1554">
    <cfRule type="duplicateValues" dxfId="0" priority="1129"/>
    <cfRule type="duplicateValues" dxfId="1" priority="3471"/>
  </conditionalFormatting>
  <conditionalFormatting sqref="I1555:J1555">
    <cfRule type="duplicateValues" dxfId="0" priority="1128"/>
    <cfRule type="duplicateValues" dxfId="1" priority="3470"/>
  </conditionalFormatting>
  <conditionalFormatting sqref="I1556:J1556">
    <cfRule type="duplicateValues" dxfId="0" priority="1126"/>
    <cfRule type="duplicateValues" dxfId="1" priority="3468"/>
  </conditionalFormatting>
  <conditionalFormatting sqref="I1557:J1557">
    <cfRule type="duplicateValues" dxfId="0" priority="1125"/>
    <cfRule type="duplicateValues" dxfId="1" priority="3467"/>
  </conditionalFormatting>
  <conditionalFormatting sqref="I1558:J1558">
    <cfRule type="duplicateValues" dxfId="0" priority="1124"/>
    <cfRule type="duplicateValues" dxfId="1" priority="3466"/>
  </conditionalFormatting>
  <conditionalFormatting sqref="I1559:J1559">
    <cfRule type="duplicateValues" dxfId="0" priority="1123"/>
    <cfRule type="duplicateValues" dxfId="1" priority="3465"/>
  </conditionalFormatting>
  <conditionalFormatting sqref="I1560:J1560">
    <cfRule type="duplicateValues" dxfId="0" priority="1122"/>
    <cfRule type="duplicateValues" dxfId="1" priority="3464"/>
  </conditionalFormatting>
  <conditionalFormatting sqref="I1561:J1561">
    <cfRule type="duplicateValues" dxfId="0" priority="1121"/>
    <cfRule type="duplicateValues" dxfId="1" priority="3463"/>
  </conditionalFormatting>
  <conditionalFormatting sqref="I1562:J1562">
    <cfRule type="duplicateValues" dxfId="0" priority="1120"/>
    <cfRule type="duplicateValues" dxfId="1" priority="3462"/>
  </conditionalFormatting>
  <conditionalFormatting sqref="I1563:J1563">
    <cfRule type="duplicateValues" dxfId="0" priority="1119"/>
    <cfRule type="duplicateValues" dxfId="1" priority="3461"/>
  </conditionalFormatting>
  <conditionalFormatting sqref="I1564:J1564">
    <cfRule type="duplicateValues" dxfId="0" priority="1118"/>
    <cfRule type="duplicateValues" dxfId="1" priority="3460"/>
  </conditionalFormatting>
  <conditionalFormatting sqref="I1565:J1565">
    <cfRule type="duplicateValues" dxfId="0" priority="1117"/>
    <cfRule type="duplicateValues" dxfId="1" priority="3459"/>
  </conditionalFormatting>
  <conditionalFormatting sqref="I1566:J1566">
    <cfRule type="duplicateValues" dxfId="0" priority="1115"/>
    <cfRule type="duplicateValues" dxfId="1" priority="3457"/>
  </conditionalFormatting>
  <conditionalFormatting sqref="I1567:J1567">
    <cfRule type="duplicateValues" dxfId="0" priority="1114"/>
    <cfRule type="duplicateValues" dxfId="1" priority="3456"/>
  </conditionalFormatting>
  <conditionalFormatting sqref="I1568:J1568">
    <cfRule type="duplicateValues" dxfId="0" priority="1113"/>
    <cfRule type="duplicateValues" dxfId="1" priority="3455"/>
  </conditionalFormatting>
  <conditionalFormatting sqref="I1569:J1569">
    <cfRule type="duplicateValues" dxfId="0" priority="1112"/>
    <cfRule type="duplicateValues" dxfId="1" priority="3454"/>
  </conditionalFormatting>
  <conditionalFormatting sqref="I1570:J1570">
    <cfRule type="duplicateValues" dxfId="0" priority="1110"/>
    <cfRule type="duplicateValues" dxfId="1" priority="3452"/>
  </conditionalFormatting>
  <conditionalFormatting sqref="I1571:J1571">
    <cfRule type="duplicateValues" dxfId="0" priority="1109"/>
    <cfRule type="duplicateValues" dxfId="1" priority="3451"/>
  </conditionalFormatting>
  <conditionalFormatting sqref="I1572:J1572">
    <cfRule type="duplicateValues" dxfId="0" priority="1108"/>
    <cfRule type="duplicateValues" dxfId="1" priority="3450"/>
  </conditionalFormatting>
  <conditionalFormatting sqref="I1573:J1573">
    <cfRule type="duplicateValues" dxfId="0" priority="1107"/>
    <cfRule type="duplicateValues" dxfId="1" priority="3449"/>
  </conditionalFormatting>
  <conditionalFormatting sqref="I1574:J1574">
    <cfRule type="duplicateValues" dxfId="0" priority="1106"/>
    <cfRule type="duplicateValues" dxfId="1" priority="3448"/>
  </conditionalFormatting>
  <conditionalFormatting sqref="I1575:J1575">
    <cfRule type="duplicateValues" dxfId="0" priority="1105"/>
    <cfRule type="duplicateValues" dxfId="1" priority="3447"/>
  </conditionalFormatting>
  <conditionalFormatting sqref="I1576:J1576">
    <cfRule type="duplicateValues" dxfId="0" priority="1104"/>
    <cfRule type="duplicateValues" dxfId="1" priority="3446"/>
  </conditionalFormatting>
  <conditionalFormatting sqref="I1577:J1577">
    <cfRule type="duplicateValues" dxfId="0" priority="1103"/>
    <cfRule type="duplicateValues" dxfId="1" priority="3445"/>
  </conditionalFormatting>
  <conditionalFormatting sqref="I1578:J1578">
    <cfRule type="duplicateValues" dxfId="0" priority="1102"/>
    <cfRule type="duplicateValues" dxfId="1" priority="3444"/>
  </conditionalFormatting>
  <conditionalFormatting sqref="I1579:J1579">
    <cfRule type="duplicateValues" dxfId="0" priority="1101"/>
    <cfRule type="duplicateValues" dxfId="1" priority="3443"/>
  </conditionalFormatting>
  <conditionalFormatting sqref="I1580:J1580">
    <cfRule type="duplicateValues" dxfId="0" priority="1100"/>
    <cfRule type="duplicateValues" dxfId="1" priority="3442"/>
  </conditionalFormatting>
  <conditionalFormatting sqref="I1581:J1581">
    <cfRule type="duplicateValues" dxfId="0" priority="1099"/>
    <cfRule type="duplicateValues" dxfId="1" priority="3441"/>
  </conditionalFormatting>
  <conditionalFormatting sqref="I1582:J1582">
    <cfRule type="duplicateValues" dxfId="0" priority="1098"/>
    <cfRule type="duplicateValues" dxfId="1" priority="3440"/>
  </conditionalFormatting>
  <conditionalFormatting sqref="I1583:J1583">
    <cfRule type="duplicateValues" dxfId="0" priority="1097"/>
    <cfRule type="duplicateValues" dxfId="1" priority="3439"/>
  </conditionalFormatting>
  <conditionalFormatting sqref="I1584:J1584">
    <cfRule type="duplicateValues" dxfId="0" priority="1096"/>
    <cfRule type="duplicateValues" dxfId="1" priority="3438"/>
  </conditionalFormatting>
  <conditionalFormatting sqref="I1585:J1585">
    <cfRule type="duplicateValues" dxfId="0" priority="1095"/>
    <cfRule type="duplicateValues" dxfId="1" priority="3437"/>
  </conditionalFormatting>
  <conditionalFormatting sqref="I1586:J1586">
    <cfRule type="duplicateValues" dxfId="0" priority="1094"/>
    <cfRule type="duplicateValues" dxfId="1" priority="3436"/>
  </conditionalFormatting>
  <conditionalFormatting sqref="I1587:J1587">
    <cfRule type="duplicateValues" dxfId="0" priority="1093"/>
    <cfRule type="duplicateValues" dxfId="1" priority="3435"/>
  </conditionalFormatting>
  <conditionalFormatting sqref="I1588:J1588">
    <cfRule type="duplicateValues" dxfId="0" priority="1092"/>
    <cfRule type="duplicateValues" dxfId="1" priority="3434"/>
  </conditionalFormatting>
  <conditionalFormatting sqref="I1589:J1589">
    <cfRule type="duplicateValues" dxfId="0" priority="1091"/>
    <cfRule type="duplicateValues" dxfId="1" priority="3433"/>
  </conditionalFormatting>
  <conditionalFormatting sqref="I1590:J1590">
    <cfRule type="duplicateValues" dxfId="0" priority="1090"/>
    <cfRule type="duplicateValues" dxfId="1" priority="3432"/>
  </conditionalFormatting>
  <conditionalFormatting sqref="I1591:J1591">
    <cfRule type="duplicateValues" dxfId="0" priority="1089"/>
    <cfRule type="duplicateValues" dxfId="1" priority="3431"/>
  </conditionalFormatting>
  <conditionalFormatting sqref="I1592:J1592">
    <cfRule type="duplicateValues" dxfId="0" priority="1088"/>
    <cfRule type="duplicateValues" dxfId="1" priority="3430"/>
  </conditionalFormatting>
  <conditionalFormatting sqref="I1593:J1593">
    <cfRule type="duplicateValues" dxfId="0" priority="1087"/>
    <cfRule type="duplicateValues" dxfId="1" priority="3429"/>
  </conditionalFormatting>
  <conditionalFormatting sqref="I1594:J1594">
    <cfRule type="duplicateValues" dxfId="0" priority="1086"/>
    <cfRule type="duplicateValues" dxfId="1" priority="3428"/>
  </conditionalFormatting>
  <conditionalFormatting sqref="I1595:J1595">
    <cfRule type="duplicateValues" dxfId="0" priority="1084"/>
    <cfRule type="duplicateValues" dxfId="1" priority="3426"/>
  </conditionalFormatting>
  <conditionalFormatting sqref="I1596:J1596">
    <cfRule type="duplicateValues" dxfId="0" priority="1083"/>
    <cfRule type="duplicateValues" dxfId="1" priority="3425"/>
  </conditionalFormatting>
  <conditionalFormatting sqref="I1597:J1597">
    <cfRule type="duplicateValues" dxfId="0" priority="1082"/>
    <cfRule type="duplicateValues" dxfId="1" priority="3424"/>
  </conditionalFormatting>
  <conditionalFormatting sqref="I1598:J1598">
    <cfRule type="duplicateValues" dxfId="0" priority="1081"/>
    <cfRule type="duplicateValues" dxfId="1" priority="3423"/>
  </conditionalFormatting>
  <conditionalFormatting sqref="I1599:J1599">
    <cfRule type="duplicateValues" dxfId="0" priority="1080"/>
    <cfRule type="duplicateValues" dxfId="1" priority="3422"/>
  </conditionalFormatting>
  <conditionalFormatting sqref="I1600:J1600">
    <cfRule type="duplicateValues" dxfId="0" priority="1079"/>
    <cfRule type="duplicateValues" dxfId="1" priority="3421"/>
  </conditionalFormatting>
  <conditionalFormatting sqref="I1601:J1601">
    <cfRule type="duplicateValues" dxfId="0" priority="1077"/>
    <cfRule type="duplicateValues" dxfId="1" priority="3419"/>
  </conditionalFormatting>
  <conditionalFormatting sqref="I1602:J1602">
    <cfRule type="duplicateValues" dxfId="0" priority="1076"/>
    <cfRule type="duplicateValues" dxfId="1" priority="3418"/>
  </conditionalFormatting>
  <conditionalFormatting sqref="I1603:J1603">
    <cfRule type="duplicateValues" dxfId="0" priority="1075"/>
    <cfRule type="duplicateValues" dxfId="1" priority="3417"/>
  </conditionalFormatting>
  <conditionalFormatting sqref="I1604:J1604">
    <cfRule type="duplicateValues" dxfId="0" priority="1074"/>
    <cfRule type="duplicateValues" dxfId="1" priority="3416"/>
  </conditionalFormatting>
  <conditionalFormatting sqref="I1605:J1605">
    <cfRule type="duplicateValues" dxfId="0" priority="1073"/>
    <cfRule type="duplicateValues" dxfId="1" priority="3415"/>
  </conditionalFormatting>
  <conditionalFormatting sqref="I1606:J1606">
    <cfRule type="duplicateValues" dxfId="0" priority="1072"/>
    <cfRule type="duplicateValues" dxfId="1" priority="3414"/>
  </conditionalFormatting>
  <conditionalFormatting sqref="I1607:J1607">
    <cfRule type="duplicateValues" dxfId="0" priority="1071"/>
    <cfRule type="duplicateValues" dxfId="1" priority="3413"/>
  </conditionalFormatting>
  <conditionalFormatting sqref="I1608:J1608">
    <cfRule type="duplicateValues" dxfId="0" priority="1070"/>
    <cfRule type="duplicateValues" dxfId="1" priority="3412"/>
  </conditionalFormatting>
  <conditionalFormatting sqref="I1609:J1609">
    <cfRule type="duplicateValues" dxfId="0" priority="1069"/>
    <cfRule type="duplicateValues" dxfId="1" priority="3411"/>
  </conditionalFormatting>
  <conditionalFormatting sqref="I1610:J1610">
    <cfRule type="duplicateValues" dxfId="0" priority="1067"/>
    <cfRule type="duplicateValues" dxfId="1" priority="3409"/>
  </conditionalFormatting>
  <conditionalFormatting sqref="I1611:J1611">
    <cfRule type="duplicateValues" dxfId="0" priority="1065"/>
    <cfRule type="duplicateValues" dxfId="1" priority="3407"/>
  </conditionalFormatting>
  <conditionalFormatting sqref="I1612:J1612">
    <cfRule type="duplicateValues" dxfId="0" priority="628"/>
    <cfRule type="duplicateValues" dxfId="1" priority="630"/>
  </conditionalFormatting>
  <conditionalFormatting sqref="I1613:J1613">
    <cfRule type="duplicateValues" dxfId="0" priority="627"/>
    <cfRule type="duplicateValues" dxfId="1" priority="629"/>
  </conditionalFormatting>
  <conditionalFormatting sqref="I1614:J1614">
    <cfRule type="duplicateValues" dxfId="0" priority="1063"/>
    <cfRule type="duplicateValues" dxfId="1" priority="3405"/>
  </conditionalFormatting>
  <conditionalFormatting sqref="I1615:J1615">
    <cfRule type="duplicateValues" dxfId="0" priority="1062"/>
    <cfRule type="duplicateValues" dxfId="1" priority="3404"/>
  </conditionalFormatting>
  <conditionalFormatting sqref="I1616:J1616">
    <cfRule type="duplicateValues" dxfId="0" priority="1060"/>
    <cfRule type="duplicateValues" dxfId="1" priority="3402"/>
  </conditionalFormatting>
  <conditionalFormatting sqref="I1617:J1617">
    <cfRule type="duplicateValues" dxfId="0" priority="1059"/>
    <cfRule type="duplicateValues" dxfId="1" priority="3401"/>
  </conditionalFormatting>
  <conditionalFormatting sqref="I1618:J1618">
    <cfRule type="duplicateValues" dxfId="0" priority="1058"/>
    <cfRule type="duplicateValues" dxfId="1" priority="3400"/>
  </conditionalFormatting>
  <conditionalFormatting sqref="I1619:J1619">
    <cfRule type="duplicateValues" dxfId="0" priority="1057"/>
    <cfRule type="duplicateValues" dxfId="1" priority="3399"/>
  </conditionalFormatting>
  <conditionalFormatting sqref="I1620:J1620">
    <cfRule type="duplicateValues" dxfId="0" priority="1056"/>
    <cfRule type="duplicateValues" dxfId="1" priority="3398"/>
  </conditionalFormatting>
  <conditionalFormatting sqref="I1621:J1621">
    <cfRule type="duplicateValues" dxfId="0" priority="1055"/>
    <cfRule type="duplicateValues" dxfId="1" priority="3397"/>
  </conditionalFormatting>
  <conditionalFormatting sqref="I1622:J1622">
    <cfRule type="duplicateValues" dxfId="0" priority="1054"/>
    <cfRule type="duplicateValues" dxfId="1" priority="3396"/>
  </conditionalFormatting>
  <conditionalFormatting sqref="I1623:J1623">
    <cfRule type="duplicateValues" dxfId="0" priority="1053"/>
    <cfRule type="duplicateValues" dxfId="1" priority="3395"/>
  </conditionalFormatting>
  <conditionalFormatting sqref="I1624:J1624">
    <cfRule type="duplicateValues" dxfId="0" priority="1052"/>
    <cfRule type="duplicateValues" dxfId="1" priority="3394"/>
  </conditionalFormatting>
  <conditionalFormatting sqref="I1625:J1625">
    <cfRule type="duplicateValues" dxfId="0" priority="1051"/>
    <cfRule type="duplicateValues" dxfId="1" priority="3393"/>
  </conditionalFormatting>
  <conditionalFormatting sqref="I1626:J1626">
    <cfRule type="duplicateValues" dxfId="0" priority="1050"/>
    <cfRule type="duplicateValues" dxfId="1" priority="3392"/>
  </conditionalFormatting>
  <conditionalFormatting sqref="I1627:J1627">
    <cfRule type="duplicateValues" dxfId="0" priority="1049"/>
    <cfRule type="duplicateValues" dxfId="1" priority="3391"/>
  </conditionalFormatting>
  <conditionalFormatting sqref="I1628:J1628">
    <cfRule type="duplicateValues" dxfId="0" priority="1048"/>
    <cfRule type="duplicateValues" dxfId="1" priority="3390"/>
  </conditionalFormatting>
  <conditionalFormatting sqref="I1629:J1629">
    <cfRule type="duplicateValues" dxfId="0" priority="1047"/>
    <cfRule type="duplicateValues" dxfId="1" priority="3389"/>
  </conditionalFormatting>
  <conditionalFormatting sqref="I1630:J1630">
    <cfRule type="duplicateValues" dxfId="0" priority="1046"/>
    <cfRule type="duplicateValues" dxfId="1" priority="3388"/>
  </conditionalFormatting>
  <conditionalFormatting sqref="I1631:J1631">
    <cfRule type="duplicateValues" dxfId="0" priority="1045"/>
    <cfRule type="duplicateValues" dxfId="1" priority="3387"/>
  </conditionalFormatting>
  <conditionalFormatting sqref="I1632:J1632">
    <cfRule type="duplicateValues" dxfId="0" priority="1044"/>
    <cfRule type="duplicateValues" dxfId="1" priority="3386"/>
  </conditionalFormatting>
  <conditionalFormatting sqref="I1633:J1633">
    <cfRule type="duplicateValues" dxfId="0" priority="1043"/>
    <cfRule type="duplicateValues" dxfId="1" priority="3385"/>
  </conditionalFormatting>
  <conditionalFormatting sqref="I1634:J1634">
    <cfRule type="duplicateValues" dxfId="0" priority="1042"/>
    <cfRule type="duplicateValues" dxfId="1" priority="3384"/>
  </conditionalFormatting>
  <conditionalFormatting sqref="I1635:J1635">
    <cfRule type="duplicateValues" dxfId="0" priority="1040"/>
    <cfRule type="duplicateValues" dxfId="1" priority="3382"/>
  </conditionalFormatting>
  <conditionalFormatting sqref="I1636:J1636">
    <cfRule type="duplicateValues" dxfId="0" priority="1039"/>
    <cfRule type="duplicateValues" dxfId="1" priority="3381"/>
  </conditionalFormatting>
  <conditionalFormatting sqref="I1637:J1637">
    <cfRule type="duplicateValues" dxfId="0" priority="1038"/>
    <cfRule type="duplicateValues" dxfId="1" priority="3380"/>
  </conditionalFormatting>
  <conditionalFormatting sqref="I1638:J1638">
    <cfRule type="duplicateValues" dxfId="0" priority="1037"/>
    <cfRule type="duplicateValues" dxfId="1" priority="3379"/>
  </conditionalFormatting>
  <conditionalFormatting sqref="I1639:J1639">
    <cfRule type="duplicateValues" dxfId="0" priority="1036"/>
    <cfRule type="duplicateValues" dxfId="1" priority="3378"/>
  </conditionalFormatting>
  <conditionalFormatting sqref="I1640:J1640">
    <cfRule type="duplicateValues" dxfId="0" priority="1035"/>
    <cfRule type="duplicateValues" dxfId="1" priority="3377"/>
  </conditionalFormatting>
  <conditionalFormatting sqref="I1641:J1641">
    <cfRule type="duplicateValues" dxfId="0" priority="1034"/>
    <cfRule type="duplicateValues" dxfId="1" priority="3376"/>
  </conditionalFormatting>
  <conditionalFormatting sqref="I1642:J1642">
    <cfRule type="duplicateValues" dxfId="0" priority="1033"/>
    <cfRule type="duplicateValues" dxfId="1" priority="3375"/>
  </conditionalFormatting>
  <conditionalFormatting sqref="I1643:J1643">
    <cfRule type="duplicateValues" dxfId="0" priority="1032"/>
    <cfRule type="duplicateValues" dxfId="1" priority="3374"/>
  </conditionalFormatting>
  <conditionalFormatting sqref="I1644:J1644">
    <cfRule type="duplicateValues" dxfId="0" priority="1031"/>
    <cfRule type="duplicateValues" dxfId="1" priority="3373"/>
  </conditionalFormatting>
  <conditionalFormatting sqref="I1645:J1645">
    <cfRule type="duplicateValues" dxfId="0" priority="1030"/>
    <cfRule type="duplicateValues" dxfId="1" priority="3372"/>
  </conditionalFormatting>
  <conditionalFormatting sqref="I1646:J1646">
    <cfRule type="duplicateValues" dxfId="0" priority="1029"/>
    <cfRule type="duplicateValues" dxfId="1" priority="3371"/>
  </conditionalFormatting>
  <conditionalFormatting sqref="I1647:J1647">
    <cfRule type="duplicateValues" dxfId="0" priority="1028"/>
    <cfRule type="duplicateValues" dxfId="1" priority="3370"/>
  </conditionalFormatting>
  <conditionalFormatting sqref="I1648:J1648">
    <cfRule type="duplicateValues" dxfId="0" priority="1026"/>
    <cfRule type="duplicateValues" dxfId="1" priority="3368"/>
  </conditionalFormatting>
  <conditionalFormatting sqref="I1649:J1649">
    <cfRule type="duplicateValues" dxfId="0" priority="1025"/>
    <cfRule type="duplicateValues" dxfId="1" priority="3367"/>
  </conditionalFormatting>
  <conditionalFormatting sqref="I1650:J1650">
    <cfRule type="duplicateValues" dxfId="0" priority="1024"/>
    <cfRule type="duplicateValues" dxfId="1" priority="3366"/>
  </conditionalFormatting>
  <conditionalFormatting sqref="I1651:J1651">
    <cfRule type="duplicateValues" dxfId="0" priority="1023"/>
    <cfRule type="duplicateValues" dxfId="1" priority="3365"/>
  </conditionalFormatting>
  <conditionalFormatting sqref="I1652:J1652">
    <cfRule type="duplicateValues" dxfId="0" priority="1022"/>
    <cfRule type="duplicateValues" dxfId="1" priority="3364"/>
  </conditionalFormatting>
  <conditionalFormatting sqref="I1653:J1653">
    <cfRule type="duplicateValues" dxfId="0" priority="1021"/>
    <cfRule type="duplicateValues" dxfId="1" priority="3363"/>
  </conditionalFormatting>
  <conditionalFormatting sqref="I1654:J1654">
    <cfRule type="duplicateValues" dxfId="0" priority="1020"/>
    <cfRule type="duplicateValues" dxfId="1" priority="3362"/>
  </conditionalFormatting>
  <conditionalFormatting sqref="I1655:J1655">
    <cfRule type="duplicateValues" dxfId="0" priority="1019"/>
    <cfRule type="duplicateValues" dxfId="1" priority="3361"/>
  </conditionalFormatting>
  <conditionalFormatting sqref="I1656:J1656">
    <cfRule type="duplicateValues" dxfId="0" priority="1018"/>
    <cfRule type="duplicateValues" dxfId="1" priority="3360"/>
  </conditionalFormatting>
  <conditionalFormatting sqref="I1657:J1657">
    <cfRule type="duplicateValues" dxfId="0" priority="1017"/>
    <cfRule type="duplicateValues" dxfId="1" priority="3359"/>
  </conditionalFormatting>
  <conditionalFormatting sqref="I1658:J1658">
    <cfRule type="duplicateValues" dxfId="0" priority="1016"/>
    <cfRule type="duplicateValues" dxfId="1" priority="3358"/>
  </conditionalFormatting>
  <conditionalFormatting sqref="I1659:J1659">
    <cfRule type="duplicateValues" dxfId="0" priority="1015"/>
    <cfRule type="duplicateValues" dxfId="1" priority="3357"/>
  </conditionalFormatting>
  <conditionalFormatting sqref="I1660:J1660">
    <cfRule type="duplicateValues" dxfId="0" priority="1014"/>
    <cfRule type="duplicateValues" dxfId="1" priority="3356"/>
  </conditionalFormatting>
  <conditionalFormatting sqref="I1661:J1661">
    <cfRule type="duplicateValues" dxfId="0" priority="1012"/>
    <cfRule type="duplicateValues" dxfId="1" priority="3354"/>
  </conditionalFormatting>
  <conditionalFormatting sqref="I1662:J1662">
    <cfRule type="duplicateValues" dxfId="0" priority="1011"/>
    <cfRule type="duplicateValues" dxfId="1" priority="3353"/>
  </conditionalFormatting>
  <conditionalFormatting sqref="I1663:J1663">
    <cfRule type="duplicateValues" dxfId="0" priority="1010"/>
    <cfRule type="duplicateValues" dxfId="1" priority="3352"/>
  </conditionalFormatting>
  <conditionalFormatting sqref="I1664:J1664">
    <cfRule type="duplicateValues" dxfId="0" priority="1009"/>
    <cfRule type="duplicateValues" dxfId="1" priority="3351"/>
  </conditionalFormatting>
  <conditionalFormatting sqref="I1665:J1665">
    <cfRule type="duplicateValues" dxfId="0" priority="1007"/>
    <cfRule type="duplicateValues" dxfId="1" priority="3349"/>
  </conditionalFormatting>
  <conditionalFormatting sqref="I1666:J1666">
    <cfRule type="duplicateValues" dxfId="0" priority="1006"/>
    <cfRule type="duplicateValues" dxfId="1" priority="3348"/>
  </conditionalFormatting>
  <conditionalFormatting sqref="I1667:J1667">
    <cfRule type="duplicateValues" dxfId="0" priority="1003"/>
    <cfRule type="duplicateValues" dxfId="1" priority="3345"/>
  </conditionalFormatting>
  <conditionalFormatting sqref="I1668:J1668">
    <cfRule type="duplicateValues" dxfId="0" priority="1002"/>
    <cfRule type="duplicateValues" dxfId="1" priority="3344"/>
  </conditionalFormatting>
  <conditionalFormatting sqref="I1669:J1669">
    <cfRule type="duplicateValues" dxfId="0" priority="1001"/>
    <cfRule type="duplicateValues" dxfId="1" priority="3343"/>
  </conditionalFormatting>
  <conditionalFormatting sqref="I1670:J1670">
    <cfRule type="duplicateValues" dxfId="0" priority="1000"/>
    <cfRule type="duplicateValues" dxfId="1" priority="3342"/>
  </conditionalFormatting>
  <conditionalFormatting sqref="I1671:J1671">
    <cfRule type="duplicateValues" dxfId="0" priority="999"/>
    <cfRule type="duplicateValues" dxfId="1" priority="3341"/>
  </conditionalFormatting>
  <conditionalFormatting sqref="I1672:J1672">
    <cfRule type="duplicateValues" dxfId="0" priority="998"/>
    <cfRule type="duplicateValues" dxfId="1" priority="3340"/>
  </conditionalFormatting>
  <conditionalFormatting sqref="I1673:J1673">
    <cfRule type="duplicateValues" dxfId="0" priority="997"/>
    <cfRule type="duplicateValues" dxfId="1" priority="3339"/>
  </conditionalFormatting>
  <conditionalFormatting sqref="I1674:J1674">
    <cfRule type="duplicateValues" dxfId="0" priority="996"/>
    <cfRule type="duplicateValues" dxfId="1" priority="3338"/>
  </conditionalFormatting>
  <conditionalFormatting sqref="I1675:J1675">
    <cfRule type="duplicateValues" dxfId="0" priority="994"/>
    <cfRule type="duplicateValues" dxfId="1" priority="3336"/>
  </conditionalFormatting>
  <conditionalFormatting sqref="I1676:J1676">
    <cfRule type="duplicateValues" dxfId="0" priority="993"/>
    <cfRule type="duplicateValues" dxfId="1" priority="3335"/>
  </conditionalFormatting>
  <conditionalFormatting sqref="I1677:J1677">
    <cfRule type="duplicateValues" dxfId="0" priority="992"/>
    <cfRule type="duplicateValues" dxfId="1" priority="3334"/>
  </conditionalFormatting>
  <conditionalFormatting sqref="I1678:J1678">
    <cfRule type="duplicateValues" dxfId="0" priority="990"/>
    <cfRule type="duplicateValues" dxfId="1" priority="3332"/>
  </conditionalFormatting>
  <conditionalFormatting sqref="I1679:J1679">
    <cfRule type="duplicateValues" dxfId="0" priority="989"/>
    <cfRule type="duplicateValues" dxfId="1" priority="3331"/>
  </conditionalFormatting>
  <conditionalFormatting sqref="I1680:J1680">
    <cfRule type="duplicateValues" dxfId="0" priority="988"/>
    <cfRule type="duplicateValues" dxfId="1" priority="3330"/>
  </conditionalFormatting>
  <conditionalFormatting sqref="I1681:J1681">
    <cfRule type="duplicateValues" dxfId="0" priority="987"/>
    <cfRule type="duplicateValues" dxfId="1" priority="3329"/>
  </conditionalFormatting>
  <conditionalFormatting sqref="I1682:J1682">
    <cfRule type="duplicateValues" dxfId="0" priority="986"/>
    <cfRule type="duplicateValues" dxfId="1" priority="3328"/>
  </conditionalFormatting>
  <conditionalFormatting sqref="I1683:J1683">
    <cfRule type="duplicateValues" dxfId="0" priority="985"/>
    <cfRule type="duplicateValues" dxfId="1" priority="3327"/>
  </conditionalFormatting>
  <conditionalFormatting sqref="I1684:J1684">
    <cfRule type="duplicateValues" dxfId="0" priority="984"/>
    <cfRule type="duplicateValues" dxfId="1" priority="3326"/>
  </conditionalFormatting>
  <conditionalFormatting sqref="I1685:J1685">
    <cfRule type="duplicateValues" dxfId="0" priority="983"/>
    <cfRule type="duplicateValues" dxfId="1" priority="3325"/>
  </conditionalFormatting>
  <conditionalFormatting sqref="I1686:J1686">
    <cfRule type="duplicateValues" dxfId="0" priority="982"/>
    <cfRule type="duplicateValues" dxfId="1" priority="3324"/>
  </conditionalFormatting>
  <conditionalFormatting sqref="I1687:J1687">
    <cfRule type="duplicateValues" dxfId="0" priority="981"/>
    <cfRule type="duplicateValues" dxfId="1" priority="3323"/>
  </conditionalFormatting>
  <conditionalFormatting sqref="I1688:J1688">
    <cfRule type="duplicateValues" dxfId="0" priority="980"/>
    <cfRule type="duplicateValues" dxfId="1" priority="3322"/>
  </conditionalFormatting>
  <conditionalFormatting sqref="I1689:J1689">
    <cfRule type="duplicateValues" dxfId="0" priority="979"/>
    <cfRule type="duplicateValues" dxfId="1" priority="3321"/>
  </conditionalFormatting>
  <conditionalFormatting sqref="I1690:J1690">
    <cfRule type="duplicateValues" dxfId="0" priority="977"/>
    <cfRule type="duplicateValues" dxfId="1" priority="3319"/>
  </conditionalFormatting>
  <conditionalFormatting sqref="I1691:J1691">
    <cfRule type="duplicateValues" dxfId="0" priority="976"/>
    <cfRule type="duplicateValues" dxfId="1" priority="3318"/>
  </conditionalFormatting>
  <conditionalFormatting sqref="I1692:J1692">
    <cfRule type="duplicateValues" dxfId="0" priority="975"/>
    <cfRule type="duplicateValues" dxfId="1" priority="3317"/>
  </conditionalFormatting>
  <conditionalFormatting sqref="I1693:J1693">
    <cfRule type="duplicateValues" dxfId="0" priority="973"/>
    <cfRule type="duplicateValues" dxfId="1" priority="3315"/>
  </conditionalFormatting>
  <conditionalFormatting sqref="I1694:J1694">
    <cfRule type="duplicateValues" dxfId="0" priority="972"/>
    <cfRule type="duplicateValues" dxfId="1" priority="3314"/>
  </conditionalFormatting>
  <conditionalFormatting sqref="I1695:J1695">
    <cfRule type="duplicateValues" dxfId="0" priority="971"/>
    <cfRule type="duplicateValues" dxfId="1" priority="3313"/>
  </conditionalFormatting>
  <conditionalFormatting sqref="I1696:J1696">
    <cfRule type="duplicateValues" dxfId="0" priority="970"/>
    <cfRule type="duplicateValues" dxfId="1" priority="3312"/>
  </conditionalFormatting>
  <conditionalFormatting sqref="I1697:J1697">
    <cfRule type="duplicateValues" dxfId="0" priority="969"/>
    <cfRule type="duplicateValues" dxfId="1" priority="3311"/>
  </conditionalFormatting>
  <conditionalFormatting sqref="I1698:J1698">
    <cfRule type="duplicateValues" dxfId="0" priority="968"/>
    <cfRule type="duplicateValues" dxfId="1" priority="3310"/>
  </conditionalFormatting>
  <conditionalFormatting sqref="I1699:J1699">
    <cfRule type="duplicateValues" dxfId="0" priority="966"/>
    <cfRule type="duplicateValues" dxfId="1" priority="3308"/>
  </conditionalFormatting>
  <conditionalFormatting sqref="I1700:J1700">
    <cfRule type="duplicateValues" dxfId="0" priority="965"/>
    <cfRule type="duplicateValues" dxfId="1" priority="3307"/>
  </conditionalFormatting>
  <conditionalFormatting sqref="I1701:J1701">
    <cfRule type="duplicateValues" dxfId="0" priority="963"/>
    <cfRule type="duplicateValues" dxfId="1" priority="3305"/>
  </conditionalFormatting>
  <conditionalFormatting sqref="I1702:J1702">
    <cfRule type="duplicateValues" dxfId="0" priority="962"/>
    <cfRule type="duplicateValues" dxfId="1" priority="3304"/>
  </conditionalFormatting>
  <conditionalFormatting sqref="I1703:J1703">
    <cfRule type="duplicateValues" dxfId="0" priority="961"/>
    <cfRule type="duplicateValues" dxfId="1" priority="3303"/>
  </conditionalFormatting>
  <conditionalFormatting sqref="I1704:J1704">
    <cfRule type="duplicateValues" dxfId="0" priority="960"/>
    <cfRule type="duplicateValues" dxfId="1" priority="3302"/>
  </conditionalFormatting>
  <conditionalFormatting sqref="I1705:J1705">
    <cfRule type="duplicateValues" dxfId="0" priority="959"/>
    <cfRule type="duplicateValues" dxfId="1" priority="3301"/>
  </conditionalFormatting>
  <conditionalFormatting sqref="I1706:J1706">
    <cfRule type="duplicateValues" dxfId="0" priority="958"/>
    <cfRule type="duplicateValues" dxfId="1" priority="3300"/>
  </conditionalFormatting>
  <conditionalFormatting sqref="I1707:J1707">
    <cfRule type="duplicateValues" dxfId="0" priority="957"/>
    <cfRule type="duplicateValues" dxfId="1" priority="3299"/>
  </conditionalFormatting>
  <conditionalFormatting sqref="I1708:J1708">
    <cfRule type="duplicateValues" dxfId="0" priority="956"/>
    <cfRule type="duplicateValues" dxfId="1" priority="3298"/>
  </conditionalFormatting>
  <conditionalFormatting sqref="I1709:J1709">
    <cfRule type="duplicateValues" dxfId="0" priority="955"/>
    <cfRule type="duplicateValues" dxfId="1" priority="3297"/>
  </conditionalFormatting>
  <conditionalFormatting sqref="I1710:J1710">
    <cfRule type="duplicateValues" dxfId="0" priority="954"/>
    <cfRule type="duplicateValues" dxfId="1" priority="3296"/>
  </conditionalFormatting>
  <conditionalFormatting sqref="I1711:J1711">
    <cfRule type="duplicateValues" dxfId="0" priority="953"/>
    <cfRule type="duplicateValues" dxfId="1" priority="3295"/>
  </conditionalFormatting>
  <conditionalFormatting sqref="I1712:J1712">
    <cfRule type="duplicateValues" dxfId="0" priority="952"/>
    <cfRule type="duplicateValues" dxfId="1" priority="3294"/>
  </conditionalFormatting>
  <conditionalFormatting sqref="I1713:J1713">
    <cfRule type="duplicateValues" dxfId="0" priority="951"/>
    <cfRule type="duplicateValues" dxfId="1" priority="3293"/>
  </conditionalFormatting>
  <conditionalFormatting sqref="I1714:J1714">
    <cfRule type="duplicateValues" dxfId="0" priority="950"/>
    <cfRule type="duplicateValues" dxfId="1" priority="3292"/>
  </conditionalFormatting>
  <conditionalFormatting sqref="I1715:J1715">
    <cfRule type="duplicateValues" dxfId="0" priority="949"/>
    <cfRule type="duplicateValues" dxfId="1" priority="3291"/>
  </conditionalFormatting>
  <conditionalFormatting sqref="I1716:J1716">
    <cfRule type="duplicateValues" dxfId="0" priority="948"/>
    <cfRule type="duplicateValues" dxfId="1" priority="3290"/>
  </conditionalFormatting>
  <conditionalFormatting sqref="I1717:J1717">
    <cfRule type="duplicateValues" dxfId="0" priority="947"/>
    <cfRule type="duplicateValues" dxfId="1" priority="3289"/>
  </conditionalFormatting>
  <conditionalFormatting sqref="I1718:J1718">
    <cfRule type="duplicateValues" dxfId="0" priority="946"/>
    <cfRule type="duplicateValues" dxfId="1" priority="3288"/>
  </conditionalFormatting>
  <conditionalFormatting sqref="I1719:J1719">
    <cfRule type="duplicateValues" dxfId="0" priority="945"/>
    <cfRule type="duplicateValues" dxfId="1" priority="3287"/>
  </conditionalFormatting>
  <conditionalFormatting sqref="I1720:J1720">
    <cfRule type="duplicateValues" dxfId="0" priority="943"/>
    <cfRule type="duplicateValues" dxfId="1" priority="3285"/>
  </conditionalFormatting>
  <conditionalFormatting sqref="I1721:J1721">
    <cfRule type="duplicateValues" dxfId="0" priority="942"/>
    <cfRule type="duplicateValues" dxfId="1" priority="3284"/>
  </conditionalFormatting>
  <conditionalFormatting sqref="I1722:J1722">
    <cfRule type="duplicateValues" dxfId="0" priority="941"/>
    <cfRule type="duplicateValues" dxfId="1" priority="3283"/>
  </conditionalFormatting>
  <conditionalFormatting sqref="I1723:J1723">
    <cfRule type="duplicateValues" dxfId="0" priority="939"/>
    <cfRule type="duplicateValues" dxfId="1" priority="3281"/>
  </conditionalFormatting>
  <conditionalFormatting sqref="I1724:J1724">
    <cfRule type="duplicateValues" dxfId="0" priority="938"/>
    <cfRule type="duplicateValues" dxfId="1" priority="3280"/>
  </conditionalFormatting>
  <conditionalFormatting sqref="I1725:J1725">
    <cfRule type="duplicateValues" dxfId="0" priority="937"/>
    <cfRule type="duplicateValues" dxfId="1" priority="3279"/>
  </conditionalFormatting>
  <conditionalFormatting sqref="I1726:J1726">
    <cfRule type="duplicateValues" dxfId="0" priority="936"/>
    <cfRule type="duplicateValues" dxfId="1" priority="3278"/>
  </conditionalFormatting>
  <conditionalFormatting sqref="I1727:J1727">
    <cfRule type="duplicateValues" dxfId="0" priority="934"/>
    <cfRule type="duplicateValues" dxfId="1" priority="3276"/>
  </conditionalFormatting>
  <conditionalFormatting sqref="I1728:J1728">
    <cfRule type="duplicateValues" dxfId="0" priority="933"/>
    <cfRule type="duplicateValues" dxfId="1" priority="3275"/>
  </conditionalFormatting>
  <conditionalFormatting sqref="I1729:J1729">
    <cfRule type="duplicateValues" dxfId="0" priority="932"/>
    <cfRule type="duplicateValues" dxfId="1" priority="3274"/>
  </conditionalFormatting>
  <conditionalFormatting sqref="I1730:J1730">
    <cfRule type="duplicateValues" dxfId="0" priority="931"/>
    <cfRule type="duplicateValues" dxfId="1" priority="3273"/>
  </conditionalFormatting>
  <conditionalFormatting sqref="I1731:J1731">
    <cfRule type="duplicateValues" dxfId="0" priority="930"/>
    <cfRule type="duplicateValues" dxfId="1" priority="3272"/>
  </conditionalFormatting>
  <conditionalFormatting sqref="I1732:J1732">
    <cfRule type="duplicateValues" dxfId="0" priority="929"/>
    <cfRule type="duplicateValues" dxfId="1" priority="3271"/>
  </conditionalFormatting>
  <conditionalFormatting sqref="I1733:J1733">
    <cfRule type="duplicateValues" dxfId="0" priority="928"/>
    <cfRule type="duplicateValues" dxfId="1" priority="3270"/>
  </conditionalFormatting>
  <conditionalFormatting sqref="I1734:J1734">
    <cfRule type="duplicateValues" dxfId="0" priority="927"/>
    <cfRule type="duplicateValues" dxfId="1" priority="3269"/>
  </conditionalFormatting>
  <conditionalFormatting sqref="I1735:J1735">
    <cfRule type="duplicateValues" dxfId="0" priority="926"/>
    <cfRule type="duplicateValues" dxfId="1" priority="3268"/>
  </conditionalFormatting>
  <conditionalFormatting sqref="I1736:J1736">
    <cfRule type="duplicateValues" dxfId="0" priority="925"/>
    <cfRule type="duplicateValues" dxfId="1" priority="3267"/>
  </conditionalFormatting>
  <conditionalFormatting sqref="I1737:J1737">
    <cfRule type="duplicateValues" dxfId="0" priority="924"/>
    <cfRule type="duplicateValues" dxfId="1" priority="3266"/>
  </conditionalFormatting>
  <conditionalFormatting sqref="I1738:J1738">
    <cfRule type="duplicateValues" dxfId="0" priority="923"/>
    <cfRule type="duplicateValues" dxfId="1" priority="3265"/>
  </conditionalFormatting>
  <conditionalFormatting sqref="I1739:J1739">
    <cfRule type="duplicateValues" dxfId="0" priority="921"/>
    <cfRule type="duplicateValues" dxfId="1" priority="3263"/>
  </conditionalFormatting>
  <conditionalFormatting sqref="I1740:J1740">
    <cfRule type="duplicateValues" dxfId="0" priority="919"/>
    <cfRule type="duplicateValues" dxfId="1" priority="3261"/>
  </conditionalFormatting>
  <conditionalFormatting sqref="I1741:J1741">
    <cfRule type="duplicateValues" dxfId="0" priority="918"/>
    <cfRule type="duplicateValues" dxfId="1" priority="3260"/>
  </conditionalFormatting>
  <conditionalFormatting sqref="I1742:J1742">
    <cfRule type="duplicateValues" dxfId="0" priority="917"/>
    <cfRule type="duplicateValues" dxfId="1" priority="3259"/>
  </conditionalFormatting>
  <conditionalFormatting sqref="I1743:J1743">
    <cfRule type="duplicateValues" dxfId="0" priority="916"/>
    <cfRule type="duplicateValues" dxfId="1" priority="3258"/>
  </conditionalFormatting>
  <conditionalFormatting sqref="I1744:J1744">
    <cfRule type="duplicateValues" dxfId="0" priority="915"/>
    <cfRule type="duplicateValues" dxfId="1" priority="3257"/>
  </conditionalFormatting>
  <conditionalFormatting sqref="I1745:J1745">
    <cfRule type="duplicateValues" dxfId="0" priority="914"/>
    <cfRule type="duplicateValues" dxfId="1" priority="3256"/>
  </conditionalFormatting>
  <conditionalFormatting sqref="I1746:J1746">
    <cfRule type="duplicateValues" dxfId="0" priority="913"/>
    <cfRule type="duplicateValues" dxfId="1" priority="3255"/>
  </conditionalFormatting>
  <conditionalFormatting sqref="I1747:J1747">
    <cfRule type="duplicateValues" dxfId="0" priority="912"/>
    <cfRule type="duplicateValues" dxfId="1" priority="3254"/>
  </conditionalFormatting>
  <conditionalFormatting sqref="I1748:J1748">
    <cfRule type="duplicateValues" dxfId="0" priority="911"/>
    <cfRule type="duplicateValues" dxfId="1" priority="3253"/>
  </conditionalFormatting>
  <conditionalFormatting sqref="I1749:J1749">
    <cfRule type="duplicateValues" dxfId="0" priority="910"/>
    <cfRule type="duplicateValues" dxfId="1" priority="3252"/>
  </conditionalFormatting>
  <conditionalFormatting sqref="I1750:J1750">
    <cfRule type="duplicateValues" dxfId="0" priority="909"/>
    <cfRule type="duplicateValues" dxfId="1" priority="3251"/>
  </conditionalFormatting>
  <conditionalFormatting sqref="I1751:J1751">
    <cfRule type="duplicateValues" dxfId="0" priority="908"/>
    <cfRule type="duplicateValues" dxfId="1" priority="3250"/>
  </conditionalFormatting>
  <conditionalFormatting sqref="I1752:J1752">
    <cfRule type="duplicateValues" dxfId="0" priority="907"/>
    <cfRule type="duplicateValues" dxfId="1" priority="3249"/>
  </conditionalFormatting>
  <conditionalFormatting sqref="I1753:J1753">
    <cfRule type="duplicateValues" dxfId="0" priority="906"/>
    <cfRule type="duplicateValues" dxfId="1" priority="3248"/>
  </conditionalFormatting>
  <conditionalFormatting sqref="I1754:J1754">
    <cfRule type="duplicateValues" dxfId="0" priority="905"/>
    <cfRule type="duplicateValues" dxfId="1" priority="3247"/>
  </conditionalFormatting>
  <conditionalFormatting sqref="I1755:J1755">
    <cfRule type="duplicateValues" dxfId="0" priority="904"/>
    <cfRule type="duplicateValues" dxfId="1" priority="3246"/>
  </conditionalFormatting>
  <conditionalFormatting sqref="I1756:J1756">
    <cfRule type="duplicateValues" dxfId="0" priority="902"/>
    <cfRule type="duplicateValues" dxfId="1" priority="3244"/>
  </conditionalFormatting>
  <conditionalFormatting sqref="I1757:J1757">
    <cfRule type="duplicateValues" dxfId="0" priority="901"/>
    <cfRule type="duplicateValues" dxfId="1" priority="3243"/>
  </conditionalFormatting>
  <conditionalFormatting sqref="I1758:J1758">
    <cfRule type="duplicateValues" dxfId="0" priority="900"/>
    <cfRule type="duplicateValues" dxfId="1" priority="3242"/>
  </conditionalFormatting>
  <conditionalFormatting sqref="I1759:J1759">
    <cfRule type="duplicateValues" dxfId="0" priority="899"/>
    <cfRule type="duplicateValues" dxfId="1" priority="3241"/>
  </conditionalFormatting>
  <conditionalFormatting sqref="I1760:J1760">
    <cfRule type="duplicateValues" dxfId="0" priority="898"/>
    <cfRule type="duplicateValues" dxfId="1" priority="3240"/>
  </conditionalFormatting>
  <conditionalFormatting sqref="I1761:J1761">
    <cfRule type="duplicateValues" dxfId="0" priority="897"/>
    <cfRule type="duplicateValues" dxfId="1" priority="3239"/>
  </conditionalFormatting>
  <conditionalFormatting sqref="I1762:J1762">
    <cfRule type="duplicateValues" dxfId="0" priority="896"/>
    <cfRule type="duplicateValues" dxfId="1" priority="3238"/>
  </conditionalFormatting>
  <conditionalFormatting sqref="I1763:J1763">
    <cfRule type="duplicateValues" dxfId="0" priority="895"/>
    <cfRule type="duplicateValues" dxfId="1" priority="3237"/>
  </conditionalFormatting>
  <conditionalFormatting sqref="I1764:J1764">
    <cfRule type="duplicateValues" dxfId="0" priority="893"/>
    <cfRule type="duplicateValues" dxfId="1" priority="3235"/>
  </conditionalFormatting>
  <conditionalFormatting sqref="I1765:J1765">
    <cfRule type="duplicateValues" dxfId="0" priority="892"/>
    <cfRule type="duplicateValues" dxfId="1" priority="3234"/>
  </conditionalFormatting>
  <conditionalFormatting sqref="I1766:J1766">
    <cfRule type="duplicateValues" dxfId="0" priority="891"/>
    <cfRule type="duplicateValues" dxfId="1" priority="3233"/>
  </conditionalFormatting>
  <conditionalFormatting sqref="I1767:J1767">
    <cfRule type="duplicateValues" dxfId="0" priority="890"/>
    <cfRule type="duplicateValues" dxfId="1" priority="3232"/>
  </conditionalFormatting>
  <conditionalFormatting sqref="I1768:J1768">
    <cfRule type="duplicateValues" dxfId="0" priority="889"/>
    <cfRule type="duplicateValues" dxfId="1" priority="3231"/>
  </conditionalFormatting>
  <conditionalFormatting sqref="I1769:J1769">
    <cfRule type="duplicateValues" dxfId="0" priority="888"/>
    <cfRule type="duplicateValues" dxfId="1" priority="3230"/>
  </conditionalFormatting>
  <conditionalFormatting sqref="I1770:J1770">
    <cfRule type="duplicateValues" dxfId="0" priority="887"/>
    <cfRule type="duplicateValues" dxfId="1" priority="3229"/>
  </conditionalFormatting>
  <conditionalFormatting sqref="I1771:J1771">
    <cfRule type="duplicateValues" dxfId="0" priority="886"/>
    <cfRule type="duplicateValues" dxfId="1" priority="3228"/>
  </conditionalFormatting>
  <conditionalFormatting sqref="I1772:J1772">
    <cfRule type="duplicateValues" dxfId="0" priority="885"/>
    <cfRule type="duplicateValues" dxfId="1" priority="3227"/>
  </conditionalFormatting>
  <conditionalFormatting sqref="I1773:J1773">
    <cfRule type="duplicateValues" dxfId="0" priority="884"/>
    <cfRule type="duplicateValues" dxfId="1" priority="3226"/>
  </conditionalFormatting>
  <conditionalFormatting sqref="I1774:J1774">
    <cfRule type="duplicateValues" dxfId="0" priority="883"/>
    <cfRule type="duplicateValues" dxfId="1" priority="3225"/>
  </conditionalFormatting>
  <conditionalFormatting sqref="I1775:J1775">
    <cfRule type="duplicateValues" dxfId="0" priority="882"/>
    <cfRule type="duplicateValues" dxfId="1" priority="3224"/>
  </conditionalFormatting>
  <conditionalFormatting sqref="I1776:J1776">
    <cfRule type="duplicateValues" dxfId="0" priority="881"/>
    <cfRule type="duplicateValues" dxfId="1" priority="3223"/>
  </conditionalFormatting>
  <conditionalFormatting sqref="I1777:J1777">
    <cfRule type="duplicateValues" dxfId="0" priority="880"/>
    <cfRule type="duplicateValues" dxfId="1" priority="3222"/>
  </conditionalFormatting>
  <conditionalFormatting sqref="I1778:J1778">
    <cfRule type="duplicateValues" dxfId="0" priority="879"/>
    <cfRule type="duplicateValues" dxfId="1" priority="3221"/>
  </conditionalFormatting>
  <conditionalFormatting sqref="I1779:J1779">
    <cfRule type="duplicateValues" dxfId="0" priority="877"/>
    <cfRule type="duplicateValues" dxfId="1" priority="3219"/>
  </conditionalFormatting>
  <conditionalFormatting sqref="I1780:J1780">
    <cfRule type="duplicateValues" dxfId="0" priority="876"/>
    <cfRule type="duplicateValues" dxfId="1" priority="3218"/>
  </conditionalFormatting>
  <conditionalFormatting sqref="I1781:J1781">
    <cfRule type="duplicateValues" dxfId="0" priority="874"/>
    <cfRule type="duplicateValues" dxfId="1" priority="3216"/>
  </conditionalFormatting>
  <conditionalFormatting sqref="I1782:J1782">
    <cfRule type="duplicateValues" dxfId="0" priority="873"/>
    <cfRule type="duplicateValues" dxfId="1" priority="3215"/>
  </conditionalFormatting>
  <conditionalFormatting sqref="I1783:J1783">
    <cfRule type="duplicateValues" dxfId="0" priority="872"/>
    <cfRule type="duplicateValues" dxfId="1" priority="3214"/>
  </conditionalFormatting>
  <conditionalFormatting sqref="I1784:J1784">
    <cfRule type="duplicateValues" dxfId="0" priority="871"/>
    <cfRule type="duplicateValues" dxfId="1" priority="3213"/>
  </conditionalFormatting>
  <conditionalFormatting sqref="I1785:J1785">
    <cfRule type="duplicateValues" dxfId="0" priority="870"/>
    <cfRule type="duplicateValues" dxfId="1" priority="3212"/>
  </conditionalFormatting>
  <conditionalFormatting sqref="I1786:J1786">
    <cfRule type="duplicateValues" dxfId="0" priority="868"/>
    <cfRule type="duplicateValues" dxfId="1" priority="3210"/>
  </conditionalFormatting>
  <conditionalFormatting sqref="I1787:J1787">
    <cfRule type="duplicateValues" dxfId="0" priority="867"/>
    <cfRule type="duplicateValues" dxfId="1" priority="3209"/>
  </conditionalFormatting>
  <conditionalFormatting sqref="I1788:J1788">
    <cfRule type="duplicateValues" dxfId="0" priority="866"/>
    <cfRule type="duplicateValues" dxfId="1" priority="3208"/>
  </conditionalFormatting>
  <conditionalFormatting sqref="I1789:J1789">
    <cfRule type="duplicateValues" dxfId="0" priority="865"/>
    <cfRule type="duplicateValues" dxfId="1" priority="3207"/>
  </conditionalFormatting>
  <conditionalFormatting sqref="I1790:J1790">
    <cfRule type="duplicateValues" dxfId="0" priority="863"/>
    <cfRule type="duplicateValues" dxfId="1" priority="3205"/>
  </conditionalFormatting>
  <conditionalFormatting sqref="I1791:J1791">
    <cfRule type="duplicateValues" dxfId="0" priority="862"/>
    <cfRule type="duplicateValues" dxfId="1" priority="3204"/>
  </conditionalFormatting>
  <conditionalFormatting sqref="I1792:J1792">
    <cfRule type="duplicateValues" dxfId="0" priority="861"/>
    <cfRule type="duplicateValues" dxfId="1" priority="3203"/>
  </conditionalFormatting>
  <conditionalFormatting sqref="I1793:J1793">
    <cfRule type="duplicateValues" dxfId="0" priority="860"/>
    <cfRule type="duplicateValues" dxfId="1" priority="3202"/>
  </conditionalFormatting>
  <conditionalFormatting sqref="I1794:J1794">
    <cfRule type="duplicateValues" dxfId="0" priority="859"/>
    <cfRule type="duplicateValues" dxfId="1" priority="3201"/>
  </conditionalFormatting>
  <conditionalFormatting sqref="I1795:J1795">
    <cfRule type="duplicateValues" dxfId="0" priority="857"/>
    <cfRule type="duplicateValues" dxfId="1" priority="3199"/>
  </conditionalFormatting>
  <conditionalFormatting sqref="I1796:J1796">
    <cfRule type="duplicateValues" dxfId="0" priority="856"/>
    <cfRule type="duplicateValues" dxfId="1" priority="3198"/>
  </conditionalFormatting>
  <conditionalFormatting sqref="I1797:J1797">
    <cfRule type="duplicateValues" dxfId="0" priority="855"/>
    <cfRule type="duplicateValues" dxfId="1" priority="3197"/>
  </conditionalFormatting>
  <conditionalFormatting sqref="I1798:J1798">
    <cfRule type="duplicateValues" dxfId="0" priority="854"/>
    <cfRule type="duplicateValues" dxfId="1" priority="3196"/>
  </conditionalFormatting>
  <conditionalFormatting sqref="I1799:J1799">
    <cfRule type="duplicateValues" dxfId="0" priority="853"/>
    <cfRule type="duplicateValues" dxfId="1" priority="3195"/>
  </conditionalFormatting>
  <conditionalFormatting sqref="I1800:J1800">
    <cfRule type="duplicateValues" dxfId="0" priority="852"/>
    <cfRule type="duplicateValues" dxfId="1" priority="3194"/>
  </conditionalFormatting>
  <conditionalFormatting sqref="I1801:J1801">
    <cfRule type="duplicateValues" dxfId="0" priority="851"/>
    <cfRule type="duplicateValues" dxfId="1" priority="3193"/>
  </conditionalFormatting>
  <conditionalFormatting sqref="I1802:J1802">
    <cfRule type="duplicateValues" dxfId="0" priority="850"/>
    <cfRule type="duplicateValues" dxfId="1" priority="3192"/>
  </conditionalFormatting>
  <conditionalFormatting sqref="I1803:J1803">
    <cfRule type="duplicateValues" dxfId="0" priority="849"/>
    <cfRule type="duplicateValues" dxfId="1" priority="3191"/>
  </conditionalFormatting>
  <conditionalFormatting sqref="I1804:J1804">
    <cfRule type="duplicateValues" dxfId="0" priority="848"/>
    <cfRule type="duplicateValues" dxfId="1" priority="3190"/>
  </conditionalFormatting>
  <conditionalFormatting sqref="I1805:J1805">
    <cfRule type="duplicateValues" dxfId="0" priority="847"/>
    <cfRule type="duplicateValues" dxfId="1" priority="3189"/>
  </conditionalFormatting>
  <conditionalFormatting sqref="I1806:J1806">
    <cfRule type="duplicateValues" dxfId="0" priority="846"/>
    <cfRule type="duplicateValues" dxfId="1" priority="3188"/>
  </conditionalFormatting>
  <conditionalFormatting sqref="I1807:J1807">
    <cfRule type="duplicateValues" dxfId="0" priority="827"/>
    <cfRule type="duplicateValues" dxfId="1" priority="828"/>
  </conditionalFormatting>
  <conditionalFormatting sqref="I1808:J1808">
    <cfRule type="duplicateValues" dxfId="0" priority="819"/>
    <cfRule type="duplicateValues" dxfId="1" priority="821"/>
  </conditionalFormatting>
  <conditionalFormatting sqref="I1809:J1809">
    <cfRule type="duplicateValues" dxfId="0" priority="812"/>
    <cfRule type="duplicateValues" dxfId="1" priority="814"/>
  </conditionalFormatting>
  <conditionalFormatting sqref="I1810:J1810">
    <cfRule type="duplicateValues" dxfId="0" priority="811"/>
    <cfRule type="duplicateValues" dxfId="1" priority="813"/>
  </conditionalFormatting>
  <conditionalFormatting sqref="I1811:J1811">
    <cfRule type="duplicateValues" dxfId="0" priority="807"/>
    <cfRule type="duplicateValues" dxfId="1" priority="808"/>
  </conditionalFormatting>
  <conditionalFormatting sqref="I1812:J1812">
    <cfRule type="duplicateValues" dxfId="0" priority="799"/>
    <cfRule type="duplicateValues" dxfId="1" priority="800"/>
  </conditionalFormatting>
  <conditionalFormatting sqref="I1813:J1813">
    <cfRule type="duplicateValues" dxfId="0" priority="791"/>
    <cfRule type="duplicateValues" dxfId="1" priority="792"/>
  </conditionalFormatting>
  <conditionalFormatting sqref="I1814:J1814">
    <cfRule type="duplicateValues" dxfId="0" priority="784"/>
    <cfRule type="duplicateValues" dxfId="1" priority="786"/>
  </conditionalFormatting>
  <conditionalFormatting sqref="I1815:J1815">
    <cfRule type="duplicateValues" dxfId="0" priority="783"/>
    <cfRule type="duplicateValues" dxfId="1" priority="785"/>
  </conditionalFormatting>
  <conditionalFormatting sqref="I1816:J1816">
    <cfRule type="duplicateValues" dxfId="0" priority="779"/>
    <cfRule type="duplicateValues" dxfId="1" priority="780"/>
  </conditionalFormatting>
  <conditionalFormatting sqref="I1817:J1817">
    <cfRule type="duplicateValues" dxfId="0" priority="772"/>
    <cfRule type="duplicateValues" dxfId="1" priority="774"/>
  </conditionalFormatting>
  <conditionalFormatting sqref="I1818:J1818">
    <cfRule type="duplicateValues" dxfId="0" priority="771"/>
    <cfRule type="duplicateValues" dxfId="1" priority="773"/>
  </conditionalFormatting>
  <conditionalFormatting sqref="I1819:J1819">
    <cfRule type="duplicateValues" dxfId="0" priority="767"/>
    <cfRule type="duplicateValues" dxfId="1" priority="768"/>
  </conditionalFormatting>
  <conditionalFormatting sqref="J1820">
    <cfRule type="duplicateValues" dxfId="0" priority="371"/>
    <cfRule type="duplicateValues" dxfId="1" priority="372"/>
  </conditionalFormatting>
  <conditionalFormatting sqref="I1821">
    <cfRule type="duplicateValues" dxfId="0" priority="755"/>
    <cfRule type="duplicateValues" dxfId="1" priority="757"/>
  </conditionalFormatting>
  <conditionalFormatting sqref="I1822:J1822">
    <cfRule type="duplicateValues" dxfId="0" priority="748"/>
    <cfRule type="duplicateValues" dxfId="1" priority="750"/>
  </conditionalFormatting>
  <conditionalFormatting sqref="I1823:J1823">
    <cfRule type="duplicateValues" dxfId="0" priority="747"/>
    <cfRule type="duplicateValues" dxfId="1" priority="749"/>
  </conditionalFormatting>
  <conditionalFormatting sqref="I1824:J1824">
    <cfRule type="duplicateValues" dxfId="0" priority="743"/>
    <cfRule type="duplicateValues" dxfId="1" priority="744"/>
  </conditionalFormatting>
  <conditionalFormatting sqref="I1825:J1825">
    <cfRule type="duplicateValues" dxfId="0" priority="739"/>
    <cfRule type="duplicateValues" dxfId="1" priority="740"/>
  </conditionalFormatting>
  <conditionalFormatting sqref="I1826:J1826">
    <cfRule type="duplicateValues" dxfId="0" priority="735"/>
    <cfRule type="duplicateValues" dxfId="1" priority="736"/>
  </conditionalFormatting>
  <conditionalFormatting sqref="I1827:J1827">
    <cfRule type="duplicateValues" dxfId="0" priority="731"/>
    <cfRule type="duplicateValues" dxfId="1" priority="732"/>
  </conditionalFormatting>
  <conditionalFormatting sqref="I1828:J1828">
    <cfRule type="duplicateValues" dxfId="0" priority="727"/>
    <cfRule type="duplicateValues" dxfId="1" priority="728"/>
  </conditionalFormatting>
  <conditionalFormatting sqref="I1829:J1829">
    <cfRule type="duplicateValues" dxfId="0" priority="723"/>
    <cfRule type="duplicateValues" dxfId="1" priority="724"/>
  </conditionalFormatting>
  <conditionalFormatting sqref="I1830:J1830">
    <cfRule type="duplicateValues" dxfId="0" priority="716"/>
    <cfRule type="duplicateValues" dxfId="1" priority="718"/>
  </conditionalFormatting>
  <conditionalFormatting sqref="I1831:J1831">
    <cfRule type="duplicateValues" dxfId="0" priority="715"/>
    <cfRule type="duplicateValues" dxfId="1" priority="717"/>
  </conditionalFormatting>
  <conditionalFormatting sqref="I1832:J1832">
    <cfRule type="duplicateValues" dxfId="0" priority="711"/>
    <cfRule type="duplicateValues" dxfId="1" priority="712"/>
  </conditionalFormatting>
  <conditionalFormatting sqref="I1833">
    <cfRule type="duplicateValues" dxfId="0" priority="705"/>
    <cfRule type="duplicateValues" dxfId="1" priority="707"/>
  </conditionalFormatting>
  <conditionalFormatting sqref="J1833">
    <cfRule type="duplicateValues" dxfId="0" priority="706"/>
    <cfRule type="duplicateValues" dxfId="1" priority="708"/>
  </conditionalFormatting>
  <conditionalFormatting sqref="I1834:J1834">
    <cfRule type="duplicateValues" dxfId="0" priority="701"/>
    <cfRule type="duplicateValues" dxfId="1" priority="702"/>
  </conditionalFormatting>
  <conditionalFormatting sqref="I1835:J1835">
    <cfRule type="duplicateValues" dxfId="0" priority="690"/>
    <cfRule type="duplicateValues" dxfId="1" priority="692"/>
  </conditionalFormatting>
  <conditionalFormatting sqref="I1836:J1836">
    <cfRule type="duplicateValues" dxfId="0" priority="689"/>
    <cfRule type="duplicateValues" dxfId="1" priority="691"/>
  </conditionalFormatting>
  <conditionalFormatting sqref="I1837:J1837">
    <cfRule type="duplicateValues" dxfId="0" priority="685"/>
    <cfRule type="duplicateValues" dxfId="1" priority="686"/>
  </conditionalFormatting>
  <conditionalFormatting sqref="J1838">
    <cfRule type="duplicateValues" dxfId="0" priority="668"/>
    <cfRule type="duplicateValues" dxfId="1" priority="672"/>
  </conditionalFormatting>
  <conditionalFormatting sqref="J1839">
    <cfRule type="duplicateValues" dxfId="0" priority="667"/>
    <cfRule type="duplicateValues" dxfId="1" priority="671"/>
  </conditionalFormatting>
  <conditionalFormatting sqref="I1840">
    <cfRule type="duplicateValues" dxfId="0" priority="681"/>
    <cfRule type="duplicateValues" dxfId="1" priority="682"/>
  </conditionalFormatting>
  <conditionalFormatting sqref="J1840">
    <cfRule type="duplicateValues" dxfId="0" priority="665"/>
    <cfRule type="duplicateValues" dxfId="1" priority="669"/>
  </conditionalFormatting>
  <conditionalFormatting sqref="I1841:J1841">
    <cfRule type="duplicateValues" dxfId="0" priority="658"/>
    <cfRule type="duplicateValues" dxfId="1" priority="660"/>
  </conditionalFormatting>
  <conditionalFormatting sqref="I1842:J1842">
    <cfRule type="duplicateValues" dxfId="0" priority="657"/>
    <cfRule type="duplicateValues" dxfId="1" priority="659"/>
  </conditionalFormatting>
  <conditionalFormatting sqref="I1843:J1843">
    <cfRule type="duplicateValues" dxfId="0" priority="650"/>
    <cfRule type="duplicateValues" dxfId="1" priority="652"/>
  </conditionalFormatting>
  <conditionalFormatting sqref="I1844:J1844">
    <cfRule type="duplicateValues" dxfId="0" priority="645"/>
    <cfRule type="duplicateValues" dxfId="1" priority="646"/>
  </conditionalFormatting>
  <conditionalFormatting sqref="I1845:J1845">
    <cfRule type="duplicateValues" dxfId="0" priority="641"/>
    <cfRule type="duplicateValues" dxfId="1" priority="642"/>
  </conditionalFormatting>
  <conditionalFormatting sqref="I1846:J1846">
    <cfRule type="duplicateValues" dxfId="0" priority="637"/>
    <cfRule type="duplicateValues" dxfId="1" priority="638"/>
  </conditionalFormatting>
  <conditionalFormatting sqref="J1847">
    <cfRule type="duplicateValues" dxfId="0" priority="363"/>
    <cfRule type="duplicateValues" dxfId="1" priority="364"/>
  </conditionalFormatting>
  <conditionalFormatting sqref="J1848">
    <cfRule type="duplicateValues" dxfId="0" priority="361"/>
    <cfRule type="duplicateValues" dxfId="1" priority="362"/>
  </conditionalFormatting>
  <conditionalFormatting sqref="J1849">
    <cfRule type="duplicateValues" dxfId="0" priority="357"/>
    <cfRule type="duplicateValues" dxfId="1" priority="358"/>
  </conditionalFormatting>
  <conditionalFormatting sqref="J1850">
    <cfRule type="duplicateValues" dxfId="0" priority="355"/>
    <cfRule type="duplicateValues" dxfId="1" priority="356"/>
  </conditionalFormatting>
  <conditionalFormatting sqref="J1851">
    <cfRule type="duplicateValues" dxfId="0" priority="353"/>
    <cfRule type="duplicateValues" dxfId="1" priority="354"/>
  </conditionalFormatting>
  <conditionalFormatting sqref="J1852">
    <cfRule type="duplicateValues" dxfId="0" priority="351"/>
    <cfRule type="duplicateValues" dxfId="1" priority="352"/>
  </conditionalFormatting>
  <conditionalFormatting sqref="J1853">
    <cfRule type="duplicateValues" dxfId="0" priority="349"/>
    <cfRule type="duplicateValues" dxfId="1" priority="350"/>
  </conditionalFormatting>
  <conditionalFormatting sqref="J1854">
    <cfRule type="duplicateValues" dxfId="0" priority="347"/>
    <cfRule type="duplicateValues" dxfId="1" priority="348"/>
  </conditionalFormatting>
  <conditionalFormatting sqref="J1855">
    <cfRule type="duplicateValues" dxfId="0" priority="345"/>
    <cfRule type="duplicateValues" dxfId="1" priority="346"/>
  </conditionalFormatting>
  <conditionalFormatting sqref="J1856">
    <cfRule type="duplicateValues" dxfId="0" priority="343"/>
    <cfRule type="duplicateValues" dxfId="1" priority="344"/>
  </conditionalFormatting>
  <conditionalFormatting sqref="J1857">
    <cfRule type="duplicateValues" dxfId="0" priority="365"/>
    <cfRule type="duplicateValues" dxfId="1" priority="366"/>
  </conditionalFormatting>
  <conditionalFormatting sqref="B1858">
    <cfRule type="duplicateValues" dxfId="0" priority="5"/>
    <cfRule type="duplicateValues" dxfId="1" priority="6"/>
  </conditionalFormatting>
  <conditionalFormatting sqref="J1859">
    <cfRule type="duplicateValues" dxfId="0" priority="341"/>
    <cfRule type="duplicateValues" dxfId="1" priority="342"/>
  </conditionalFormatting>
  <conditionalFormatting sqref="J1860">
    <cfRule type="duplicateValues" dxfId="0" priority="337"/>
    <cfRule type="duplicateValues" dxfId="1" priority="338"/>
  </conditionalFormatting>
  <conditionalFormatting sqref="J1861">
    <cfRule type="duplicateValues" dxfId="0" priority="335"/>
    <cfRule type="duplicateValues" dxfId="1" priority="336"/>
  </conditionalFormatting>
  <conditionalFormatting sqref="J1862">
    <cfRule type="duplicateValues" dxfId="0" priority="333"/>
    <cfRule type="duplicateValues" dxfId="1" priority="334"/>
  </conditionalFormatting>
  <conditionalFormatting sqref="J1863">
    <cfRule type="duplicateValues" dxfId="0" priority="331"/>
    <cfRule type="duplicateValues" dxfId="1" priority="332"/>
  </conditionalFormatting>
  <conditionalFormatting sqref="J1864">
    <cfRule type="duplicateValues" dxfId="0" priority="339"/>
    <cfRule type="duplicateValues" dxfId="1" priority="340"/>
  </conditionalFormatting>
  <conditionalFormatting sqref="J1865">
    <cfRule type="duplicateValues" dxfId="0" priority="329"/>
    <cfRule type="duplicateValues" dxfId="1" priority="330"/>
  </conditionalFormatting>
  <conditionalFormatting sqref="J1866">
    <cfRule type="duplicateValues" dxfId="0" priority="327"/>
    <cfRule type="duplicateValues" dxfId="1" priority="328"/>
  </conditionalFormatting>
  <conditionalFormatting sqref="J1867">
    <cfRule type="duplicateValues" dxfId="0" priority="325"/>
    <cfRule type="duplicateValues" dxfId="1" priority="326"/>
  </conditionalFormatting>
  <conditionalFormatting sqref="J1868">
    <cfRule type="duplicateValues" dxfId="0" priority="323"/>
    <cfRule type="duplicateValues" dxfId="1" priority="324"/>
  </conditionalFormatting>
  <conditionalFormatting sqref="J1869">
    <cfRule type="duplicateValues" dxfId="0" priority="321"/>
    <cfRule type="duplicateValues" dxfId="1" priority="322"/>
  </conditionalFormatting>
  <conditionalFormatting sqref="J1870">
    <cfRule type="duplicateValues" dxfId="0" priority="319"/>
    <cfRule type="duplicateValues" dxfId="1" priority="320"/>
  </conditionalFormatting>
  <conditionalFormatting sqref="J1871">
    <cfRule type="duplicateValues" dxfId="0" priority="317"/>
    <cfRule type="duplicateValues" dxfId="1" priority="318"/>
  </conditionalFormatting>
  <conditionalFormatting sqref="J1872">
    <cfRule type="duplicateValues" dxfId="0" priority="315"/>
    <cfRule type="duplicateValues" dxfId="1" priority="316"/>
  </conditionalFormatting>
  <conditionalFormatting sqref="J1873">
    <cfRule type="duplicateValues" dxfId="0" priority="313"/>
    <cfRule type="duplicateValues" dxfId="1" priority="314"/>
  </conditionalFormatting>
  <conditionalFormatting sqref="J1874">
    <cfRule type="duplicateValues" dxfId="0" priority="311"/>
    <cfRule type="duplicateValues" dxfId="1" priority="312"/>
  </conditionalFormatting>
  <conditionalFormatting sqref="J1875">
    <cfRule type="duplicateValues" dxfId="0" priority="309"/>
    <cfRule type="duplicateValues" dxfId="1" priority="310"/>
  </conditionalFormatting>
  <conditionalFormatting sqref="J1876">
    <cfRule type="duplicateValues" dxfId="0" priority="305"/>
    <cfRule type="duplicateValues" dxfId="1" priority="306"/>
  </conditionalFormatting>
  <conditionalFormatting sqref="J1877">
    <cfRule type="duplicateValues" dxfId="0" priority="303"/>
    <cfRule type="duplicateValues" dxfId="1" priority="304"/>
  </conditionalFormatting>
  <conditionalFormatting sqref="J1878">
    <cfRule type="duplicateValues" dxfId="0" priority="301"/>
    <cfRule type="duplicateValues" dxfId="1" priority="302"/>
  </conditionalFormatting>
  <conditionalFormatting sqref="J1879">
    <cfRule type="duplicateValues" dxfId="0" priority="299"/>
    <cfRule type="duplicateValues" dxfId="1" priority="300"/>
  </conditionalFormatting>
  <conditionalFormatting sqref="J1880">
    <cfRule type="duplicateValues" dxfId="0" priority="297"/>
    <cfRule type="duplicateValues" dxfId="1" priority="298"/>
  </conditionalFormatting>
  <conditionalFormatting sqref="J1881">
    <cfRule type="duplicateValues" dxfId="0" priority="295"/>
    <cfRule type="duplicateValues" dxfId="1" priority="296"/>
  </conditionalFormatting>
  <conditionalFormatting sqref="J1882">
    <cfRule type="duplicateValues" dxfId="0" priority="291"/>
    <cfRule type="duplicateValues" dxfId="1" priority="292"/>
  </conditionalFormatting>
  <conditionalFormatting sqref="J1883">
    <cfRule type="duplicateValues" dxfId="0" priority="293"/>
    <cfRule type="duplicateValues" dxfId="1" priority="294"/>
  </conditionalFormatting>
  <conditionalFormatting sqref="J1884">
    <cfRule type="duplicateValues" dxfId="0" priority="289"/>
    <cfRule type="duplicateValues" dxfId="1" priority="290"/>
  </conditionalFormatting>
  <conditionalFormatting sqref="J1885">
    <cfRule type="duplicateValues" dxfId="0" priority="287"/>
    <cfRule type="duplicateValues" dxfId="1" priority="288"/>
  </conditionalFormatting>
  <conditionalFormatting sqref="J1886">
    <cfRule type="duplicateValues" dxfId="0" priority="285"/>
    <cfRule type="duplicateValues" dxfId="1" priority="286"/>
  </conditionalFormatting>
  <conditionalFormatting sqref="J1887">
    <cfRule type="duplicateValues" dxfId="0" priority="281"/>
    <cfRule type="duplicateValues" dxfId="1" priority="282"/>
  </conditionalFormatting>
  <conditionalFormatting sqref="J1888">
    <cfRule type="duplicateValues" dxfId="0" priority="279"/>
    <cfRule type="duplicateValues" dxfId="1" priority="280"/>
  </conditionalFormatting>
  <conditionalFormatting sqref="J1889">
    <cfRule type="duplicateValues" dxfId="0" priority="275"/>
    <cfRule type="duplicateValues" dxfId="1" priority="276"/>
  </conditionalFormatting>
  <conditionalFormatting sqref="J1890">
    <cfRule type="duplicateValues" dxfId="0" priority="273"/>
    <cfRule type="duplicateValues" dxfId="1" priority="274"/>
  </conditionalFormatting>
  <conditionalFormatting sqref="J1891">
    <cfRule type="duplicateValues" dxfId="0" priority="271"/>
    <cfRule type="duplicateValues" dxfId="1" priority="272"/>
  </conditionalFormatting>
  <conditionalFormatting sqref="J1892">
    <cfRule type="duplicateValues" dxfId="0" priority="269"/>
    <cfRule type="duplicateValues" dxfId="1" priority="270"/>
  </conditionalFormatting>
  <conditionalFormatting sqref="J1893">
    <cfRule type="duplicateValues" dxfId="0" priority="267"/>
    <cfRule type="duplicateValues" dxfId="1" priority="268"/>
  </conditionalFormatting>
  <conditionalFormatting sqref="J1894">
    <cfRule type="duplicateValues" dxfId="0" priority="263"/>
    <cfRule type="duplicateValues" dxfId="1" priority="264"/>
  </conditionalFormatting>
  <conditionalFormatting sqref="J1895">
    <cfRule type="duplicateValues" dxfId="0" priority="261"/>
    <cfRule type="duplicateValues" dxfId="1" priority="262"/>
  </conditionalFormatting>
  <conditionalFormatting sqref="J1896">
    <cfRule type="duplicateValues" dxfId="0" priority="259"/>
    <cfRule type="duplicateValues" dxfId="1" priority="260"/>
  </conditionalFormatting>
  <conditionalFormatting sqref="J1897">
    <cfRule type="duplicateValues" dxfId="0" priority="257"/>
    <cfRule type="duplicateValues" dxfId="1" priority="258"/>
  </conditionalFormatting>
  <conditionalFormatting sqref="J1898">
    <cfRule type="duplicateValues" dxfId="0" priority="251"/>
    <cfRule type="duplicateValues" dxfId="1" priority="252"/>
  </conditionalFormatting>
  <conditionalFormatting sqref="J1899">
    <cfRule type="duplicateValues" dxfId="0" priority="247"/>
    <cfRule type="duplicateValues" dxfId="1" priority="248"/>
  </conditionalFormatting>
  <conditionalFormatting sqref="J1900">
    <cfRule type="duplicateValues" dxfId="0" priority="245"/>
    <cfRule type="duplicateValues" dxfId="1" priority="246"/>
  </conditionalFormatting>
  <conditionalFormatting sqref="J1901">
    <cfRule type="duplicateValues" dxfId="0" priority="243"/>
    <cfRule type="duplicateValues" dxfId="1" priority="244"/>
  </conditionalFormatting>
  <conditionalFormatting sqref="J1902">
    <cfRule type="duplicateValues" dxfId="0" priority="241"/>
    <cfRule type="duplicateValues" dxfId="1" priority="242"/>
  </conditionalFormatting>
  <conditionalFormatting sqref="J1903">
    <cfRule type="duplicateValues" dxfId="0" priority="239"/>
    <cfRule type="duplicateValues" dxfId="1" priority="240"/>
  </conditionalFormatting>
  <conditionalFormatting sqref="J1904">
    <cfRule type="duplicateValues" dxfId="0" priority="237"/>
    <cfRule type="duplicateValues" dxfId="1" priority="238"/>
  </conditionalFormatting>
  <conditionalFormatting sqref="J1905">
    <cfRule type="duplicateValues" dxfId="0" priority="235"/>
    <cfRule type="duplicateValues" dxfId="1" priority="236"/>
  </conditionalFormatting>
  <conditionalFormatting sqref="J1906">
    <cfRule type="duplicateValues" dxfId="0" priority="231"/>
    <cfRule type="duplicateValues" dxfId="1" priority="232"/>
  </conditionalFormatting>
  <conditionalFormatting sqref="J1907">
    <cfRule type="duplicateValues" dxfId="0" priority="229"/>
    <cfRule type="duplicateValues" dxfId="1" priority="230"/>
  </conditionalFormatting>
  <conditionalFormatting sqref="J1908">
    <cfRule type="duplicateValues" dxfId="0" priority="227"/>
    <cfRule type="duplicateValues" dxfId="1" priority="228"/>
  </conditionalFormatting>
  <conditionalFormatting sqref="J1909">
    <cfRule type="duplicateValues" dxfId="0" priority="253"/>
    <cfRule type="duplicateValues" dxfId="1" priority="254"/>
  </conditionalFormatting>
  <conditionalFormatting sqref="J1910">
    <cfRule type="duplicateValues" dxfId="0" priority="225"/>
    <cfRule type="duplicateValues" dxfId="1" priority="226"/>
  </conditionalFormatting>
  <conditionalFormatting sqref="J1911">
    <cfRule type="duplicateValues" dxfId="0" priority="221"/>
    <cfRule type="duplicateValues" dxfId="1" priority="222"/>
  </conditionalFormatting>
  <conditionalFormatting sqref="I1912:J1912">
    <cfRule type="duplicateValues" dxfId="0" priority="407"/>
    <cfRule type="duplicateValues" dxfId="1" priority="408"/>
  </conditionalFormatting>
  <conditionalFormatting sqref="J1913">
    <cfRule type="duplicateValues" dxfId="0" priority="219"/>
    <cfRule type="duplicateValues" dxfId="1" priority="220"/>
  </conditionalFormatting>
  <conditionalFormatting sqref="J1914">
    <cfRule type="duplicateValues" dxfId="0" priority="217"/>
    <cfRule type="duplicateValues" dxfId="1" priority="218"/>
  </conditionalFormatting>
  <conditionalFormatting sqref="J1915">
    <cfRule type="duplicateValues" dxfId="0" priority="215"/>
    <cfRule type="duplicateValues" dxfId="1" priority="216"/>
  </conditionalFormatting>
  <conditionalFormatting sqref="J1916">
    <cfRule type="duplicateValues" dxfId="0" priority="213"/>
    <cfRule type="duplicateValues" dxfId="1" priority="214"/>
  </conditionalFormatting>
  <conditionalFormatting sqref="J1917">
    <cfRule type="duplicateValues" dxfId="0" priority="211"/>
    <cfRule type="duplicateValues" dxfId="1" priority="212"/>
  </conditionalFormatting>
  <conditionalFormatting sqref="J1918">
    <cfRule type="duplicateValues" dxfId="0" priority="207"/>
    <cfRule type="duplicateValues" dxfId="1" priority="208"/>
  </conditionalFormatting>
  <conditionalFormatting sqref="J1919">
    <cfRule type="duplicateValues" dxfId="0" priority="205"/>
    <cfRule type="duplicateValues" dxfId="1" priority="206"/>
  </conditionalFormatting>
  <conditionalFormatting sqref="J1920">
    <cfRule type="duplicateValues" dxfId="0" priority="203"/>
    <cfRule type="duplicateValues" dxfId="1" priority="204"/>
  </conditionalFormatting>
  <conditionalFormatting sqref="J1921">
    <cfRule type="duplicateValues" dxfId="0" priority="201"/>
    <cfRule type="duplicateValues" dxfId="1" priority="202"/>
  </conditionalFormatting>
  <conditionalFormatting sqref="J1922">
    <cfRule type="duplicateValues" dxfId="0" priority="199"/>
    <cfRule type="duplicateValues" dxfId="1" priority="200"/>
  </conditionalFormatting>
  <conditionalFormatting sqref="J1923">
    <cfRule type="duplicateValues" dxfId="0" priority="197"/>
    <cfRule type="duplicateValues" dxfId="1" priority="198"/>
  </conditionalFormatting>
  <conditionalFormatting sqref="J1924">
    <cfRule type="duplicateValues" dxfId="0" priority="195"/>
    <cfRule type="duplicateValues" dxfId="1" priority="196"/>
  </conditionalFormatting>
  <conditionalFormatting sqref="J1925">
    <cfRule type="duplicateValues" dxfId="0" priority="193"/>
    <cfRule type="duplicateValues" dxfId="1" priority="194"/>
  </conditionalFormatting>
  <conditionalFormatting sqref="J1926">
    <cfRule type="duplicateValues" dxfId="0" priority="191"/>
    <cfRule type="duplicateValues" dxfId="1" priority="192"/>
  </conditionalFormatting>
  <conditionalFormatting sqref="J1927">
    <cfRule type="duplicateValues" dxfId="0" priority="189"/>
    <cfRule type="duplicateValues" dxfId="1" priority="190"/>
  </conditionalFormatting>
  <conditionalFormatting sqref="J1929">
    <cfRule type="duplicateValues" dxfId="0" priority="151"/>
    <cfRule type="duplicateValues" dxfId="1" priority="152"/>
  </conditionalFormatting>
  <conditionalFormatting sqref="J1930">
    <cfRule type="duplicateValues" dxfId="0" priority="153"/>
    <cfRule type="duplicateValues" dxfId="1" priority="154"/>
  </conditionalFormatting>
  <conditionalFormatting sqref="J1931">
    <cfRule type="duplicateValues" dxfId="0" priority="155"/>
    <cfRule type="duplicateValues" dxfId="1" priority="156"/>
  </conditionalFormatting>
  <conditionalFormatting sqref="J1932">
    <cfRule type="duplicateValues" dxfId="0" priority="157"/>
    <cfRule type="duplicateValues" dxfId="1" priority="158"/>
  </conditionalFormatting>
  <conditionalFormatting sqref="J1933">
    <cfRule type="duplicateValues" dxfId="0" priority="159"/>
    <cfRule type="duplicateValues" dxfId="1" priority="160"/>
  </conditionalFormatting>
  <conditionalFormatting sqref="J1934">
    <cfRule type="duplicateValues" dxfId="0" priority="161"/>
    <cfRule type="duplicateValues" dxfId="1" priority="162"/>
  </conditionalFormatting>
  <conditionalFormatting sqref="J1935">
    <cfRule type="duplicateValues" dxfId="0" priority="163"/>
    <cfRule type="duplicateValues" dxfId="1" priority="164"/>
  </conditionalFormatting>
  <conditionalFormatting sqref="J1936">
    <cfRule type="duplicateValues" dxfId="0" priority="165"/>
    <cfRule type="duplicateValues" dxfId="1" priority="166"/>
  </conditionalFormatting>
  <conditionalFormatting sqref="J1937">
    <cfRule type="duplicateValues" dxfId="0" priority="169"/>
    <cfRule type="duplicateValues" dxfId="1" priority="170"/>
  </conditionalFormatting>
  <conditionalFormatting sqref="J1938">
    <cfRule type="duplicateValues" dxfId="0" priority="171"/>
    <cfRule type="duplicateValues" dxfId="1" priority="172"/>
  </conditionalFormatting>
  <conditionalFormatting sqref="J1939">
    <cfRule type="duplicateValues" dxfId="0" priority="167"/>
    <cfRule type="duplicateValues" dxfId="1" priority="168"/>
  </conditionalFormatting>
  <conditionalFormatting sqref="J1940">
    <cfRule type="duplicateValues" dxfId="0" priority="175"/>
    <cfRule type="duplicateValues" dxfId="1" priority="176"/>
  </conditionalFormatting>
  <conditionalFormatting sqref="J1941">
    <cfRule type="duplicateValues" dxfId="0" priority="173"/>
    <cfRule type="duplicateValues" dxfId="1" priority="174"/>
  </conditionalFormatting>
  <conditionalFormatting sqref="J1942">
    <cfRule type="duplicateValues" dxfId="0" priority="177"/>
    <cfRule type="duplicateValues" dxfId="1" priority="178"/>
  </conditionalFormatting>
  <conditionalFormatting sqref="H1944">
    <cfRule type="duplicateValues" dxfId="0" priority="588"/>
    <cfRule type="duplicateValues" dxfId="1" priority="590"/>
  </conditionalFormatting>
  <conditionalFormatting sqref="J1944">
    <cfRule type="duplicateValues" dxfId="0" priority="179"/>
    <cfRule type="duplicateValues" dxfId="1" priority="180"/>
  </conditionalFormatting>
  <conditionalFormatting sqref="H1945">
    <cfRule type="duplicateValues" dxfId="0" priority="583"/>
    <cfRule type="duplicateValues" dxfId="1" priority="586"/>
  </conditionalFormatting>
  <conditionalFormatting sqref="J1945">
    <cfRule type="duplicateValues" dxfId="0" priority="181"/>
    <cfRule type="duplicateValues" dxfId="1" priority="182"/>
  </conditionalFormatting>
  <conditionalFormatting sqref="H1946">
    <cfRule type="duplicateValues" dxfId="0" priority="582"/>
    <cfRule type="duplicateValues" dxfId="1" priority="585"/>
  </conditionalFormatting>
  <conditionalFormatting sqref="J1946">
    <cfRule type="duplicateValues" dxfId="0" priority="183"/>
    <cfRule type="duplicateValues" dxfId="1" priority="184"/>
  </conditionalFormatting>
  <conditionalFormatting sqref="H1947">
    <cfRule type="duplicateValues" dxfId="0" priority="581"/>
    <cfRule type="duplicateValues" dxfId="1" priority="584"/>
  </conditionalFormatting>
  <conditionalFormatting sqref="I1947">
    <cfRule type="duplicateValues" dxfId="0" priority="593"/>
    <cfRule type="duplicateValues" dxfId="1" priority="594"/>
  </conditionalFormatting>
  <conditionalFormatting sqref="J1947">
    <cfRule type="duplicateValues" dxfId="0" priority="185"/>
    <cfRule type="duplicateValues" dxfId="1" priority="186"/>
  </conditionalFormatting>
  <conditionalFormatting sqref="H1948">
    <cfRule type="duplicateValues" dxfId="0" priority="576"/>
    <cfRule type="duplicateValues" dxfId="1" priority="578"/>
  </conditionalFormatting>
  <conditionalFormatting sqref="J1948">
    <cfRule type="duplicateValues" dxfId="0" priority="573"/>
    <cfRule type="duplicateValues" dxfId="1" priority="574"/>
  </conditionalFormatting>
  <conditionalFormatting sqref="H1949">
    <cfRule type="duplicateValues" dxfId="0" priority="575"/>
    <cfRule type="duplicateValues" dxfId="1" priority="577"/>
  </conditionalFormatting>
  <conditionalFormatting sqref="J1949">
    <cfRule type="duplicateValues" dxfId="0" priority="187"/>
    <cfRule type="duplicateValues" dxfId="1" priority="188"/>
  </conditionalFormatting>
  <conditionalFormatting sqref="H1950">
    <cfRule type="duplicateValues" dxfId="0" priority="571"/>
    <cfRule type="duplicateValues" dxfId="1" priority="572"/>
  </conditionalFormatting>
  <conditionalFormatting sqref="J1950">
    <cfRule type="duplicateValues" dxfId="0" priority="569"/>
    <cfRule type="duplicateValues" dxfId="1" priority="570"/>
  </conditionalFormatting>
  <conditionalFormatting sqref="H1951">
    <cfRule type="duplicateValues" dxfId="0" priority="567"/>
    <cfRule type="duplicateValues" dxfId="1" priority="568"/>
  </conditionalFormatting>
  <conditionalFormatting sqref="J1951">
    <cfRule type="duplicateValues" dxfId="0" priority="565"/>
    <cfRule type="duplicateValues" dxfId="1" priority="566"/>
  </conditionalFormatting>
  <conditionalFormatting sqref="H1952">
    <cfRule type="duplicateValues" dxfId="0" priority="555"/>
    <cfRule type="duplicateValues" dxfId="1" priority="564"/>
  </conditionalFormatting>
  <conditionalFormatting sqref="J1952">
    <cfRule type="duplicateValues" dxfId="0" priority="149"/>
    <cfRule type="duplicateValues" dxfId="1" priority="150"/>
  </conditionalFormatting>
  <conditionalFormatting sqref="H1953">
    <cfRule type="duplicateValues" dxfId="0" priority="554"/>
    <cfRule type="duplicateValues" dxfId="1" priority="563"/>
  </conditionalFormatting>
  <conditionalFormatting sqref="J1953">
    <cfRule type="duplicateValues" dxfId="0" priority="147"/>
    <cfRule type="duplicateValues" dxfId="1" priority="148"/>
  </conditionalFormatting>
  <conditionalFormatting sqref="H1954">
    <cfRule type="duplicateValues" dxfId="0" priority="553"/>
    <cfRule type="duplicateValues" dxfId="1" priority="562"/>
  </conditionalFormatting>
  <conditionalFormatting sqref="I1954">
    <cfRule type="duplicateValues" dxfId="0" priority="599"/>
    <cfRule type="duplicateValues" dxfId="1" priority="600"/>
  </conditionalFormatting>
  <conditionalFormatting sqref="J1954">
    <cfRule type="duplicateValues" dxfId="0" priority="143"/>
    <cfRule type="duplicateValues" dxfId="1" priority="144"/>
  </conditionalFormatting>
  <conditionalFormatting sqref="H1955">
    <cfRule type="duplicateValues" dxfId="0" priority="552"/>
    <cfRule type="duplicateValues" dxfId="1" priority="561"/>
  </conditionalFormatting>
  <conditionalFormatting sqref="J1955">
    <cfRule type="duplicateValues" dxfId="0" priority="141"/>
    <cfRule type="duplicateValues" dxfId="1" priority="142"/>
  </conditionalFormatting>
  <conditionalFormatting sqref="H1956">
    <cfRule type="duplicateValues" dxfId="0" priority="551"/>
    <cfRule type="duplicateValues" dxfId="1" priority="560"/>
  </conditionalFormatting>
  <conditionalFormatting sqref="J1956">
    <cfRule type="duplicateValues" dxfId="0" priority="139"/>
    <cfRule type="duplicateValues" dxfId="1" priority="140"/>
  </conditionalFormatting>
  <conditionalFormatting sqref="H1957">
    <cfRule type="duplicateValues" dxfId="0" priority="550"/>
    <cfRule type="duplicateValues" dxfId="1" priority="559"/>
  </conditionalFormatting>
  <conditionalFormatting sqref="J1957">
    <cfRule type="duplicateValues" dxfId="0" priority="137"/>
    <cfRule type="duplicateValues" dxfId="1" priority="138"/>
  </conditionalFormatting>
  <conditionalFormatting sqref="H1958">
    <cfRule type="duplicateValues" dxfId="0" priority="549"/>
    <cfRule type="duplicateValues" dxfId="1" priority="558"/>
  </conditionalFormatting>
  <conditionalFormatting sqref="J1958">
    <cfRule type="duplicateValues" dxfId="0" priority="135"/>
    <cfRule type="duplicateValues" dxfId="1" priority="136"/>
  </conditionalFormatting>
  <conditionalFormatting sqref="H1959">
    <cfRule type="duplicateValues" dxfId="0" priority="548"/>
    <cfRule type="duplicateValues" dxfId="1" priority="557"/>
  </conditionalFormatting>
  <conditionalFormatting sqref="J1959">
    <cfRule type="duplicateValues" dxfId="0" priority="133"/>
    <cfRule type="duplicateValues" dxfId="1" priority="134"/>
  </conditionalFormatting>
  <conditionalFormatting sqref="H1960">
    <cfRule type="duplicateValues" dxfId="0" priority="547"/>
    <cfRule type="duplicateValues" dxfId="1" priority="556"/>
  </conditionalFormatting>
  <conditionalFormatting sqref="I1960">
    <cfRule type="duplicateValues" dxfId="0" priority="595"/>
    <cfRule type="duplicateValues" dxfId="1" priority="596"/>
  </conditionalFormatting>
  <conditionalFormatting sqref="J1960">
    <cfRule type="duplicateValues" dxfId="0" priority="545"/>
    <cfRule type="duplicateValues" dxfId="1" priority="546"/>
  </conditionalFormatting>
  <conditionalFormatting sqref="H1961">
    <cfRule type="duplicateValues" dxfId="0" priority="543"/>
    <cfRule type="duplicateValues" dxfId="1" priority="544"/>
  </conditionalFormatting>
  <conditionalFormatting sqref="J1961">
    <cfRule type="duplicateValues" dxfId="0" priority="131"/>
    <cfRule type="duplicateValues" dxfId="1" priority="132"/>
  </conditionalFormatting>
  <conditionalFormatting sqref="H1962">
    <cfRule type="duplicateValues" dxfId="0" priority="537"/>
    <cfRule type="duplicateValues" dxfId="1" priority="538"/>
  </conditionalFormatting>
  <conditionalFormatting sqref="J1962">
    <cfRule type="duplicateValues" dxfId="0" priority="129"/>
    <cfRule type="duplicateValues" dxfId="1" priority="130"/>
  </conditionalFormatting>
  <conditionalFormatting sqref="H1963">
    <cfRule type="duplicateValues" dxfId="0" priority="534"/>
    <cfRule type="duplicateValues" dxfId="1" priority="536"/>
  </conditionalFormatting>
  <conditionalFormatting sqref="J1963">
    <cfRule type="duplicateValues" dxfId="0" priority="127"/>
    <cfRule type="duplicateValues" dxfId="1" priority="128"/>
  </conditionalFormatting>
  <conditionalFormatting sqref="H1964">
    <cfRule type="duplicateValues" dxfId="0" priority="533"/>
    <cfRule type="duplicateValues" dxfId="1" priority="535"/>
  </conditionalFormatting>
  <conditionalFormatting sqref="J1964">
    <cfRule type="duplicateValues" dxfId="0" priority="123"/>
    <cfRule type="duplicateValues" dxfId="1" priority="124"/>
  </conditionalFormatting>
  <conditionalFormatting sqref="H1965">
    <cfRule type="duplicateValues" dxfId="0" priority="529"/>
    <cfRule type="duplicateValues" dxfId="1" priority="532"/>
  </conditionalFormatting>
  <conditionalFormatting sqref="J1965">
    <cfRule type="duplicateValues" dxfId="0" priority="125"/>
    <cfRule type="duplicateValues" dxfId="1" priority="126"/>
  </conditionalFormatting>
  <conditionalFormatting sqref="H1966">
    <cfRule type="duplicateValues" dxfId="0" priority="528"/>
    <cfRule type="duplicateValues" dxfId="1" priority="531"/>
  </conditionalFormatting>
  <conditionalFormatting sqref="J1966">
    <cfRule type="duplicateValues" dxfId="0" priority="121"/>
    <cfRule type="duplicateValues" dxfId="1" priority="122"/>
  </conditionalFormatting>
  <conditionalFormatting sqref="H1967">
    <cfRule type="duplicateValues" dxfId="0" priority="527"/>
    <cfRule type="duplicateValues" dxfId="1" priority="530"/>
  </conditionalFormatting>
  <conditionalFormatting sqref="J1967">
    <cfRule type="duplicateValues" dxfId="0" priority="119"/>
    <cfRule type="duplicateValues" dxfId="1" priority="120"/>
  </conditionalFormatting>
  <conditionalFormatting sqref="H1968">
    <cfRule type="duplicateValues" dxfId="0" priority="509"/>
    <cfRule type="duplicateValues" dxfId="1" priority="510"/>
  </conditionalFormatting>
  <conditionalFormatting sqref="J1968">
    <cfRule type="duplicateValues" dxfId="0" priority="525"/>
    <cfRule type="duplicateValues" dxfId="1" priority="526"/>
  </conditionalFormatting>
  <conditionalFormatting sqref="H1969">
    <cfRule type="duplicateValues" dxfId="0" priority="522"/>
    <cfRule type="duplicateValues" dxfId="1" priority="524"/>
  </conditionalFormatting>
  <conditionalFormatting sqref="J1969">
    <cfRule type="duplicateValues" dxfId="0" priority="117"/>
    <cfRule type="duplicateValues" dxfId="1" priority="118"/>
  </conditionalFormatting>
  <conditionalFormatting sqref="H1970">
    <cfRule type="duplicateValues" dxfId="0" priority="521"/>
    <cfRule type="duplicateValues" dxfId="1" priority="523"/>
  </conditionalFormatting>
  <conditionalFormatting sqref="J1970">
    <cfRule type="duplicateValues" dxfId="0" priority="519"/>
    <cfRule type="duplicateValues" dxfId="1" priority="520"/>
  </conditionalFormatting>
  <conditionalFormatting sqref="H1971">
    <cfRule type="duplicateValues" dxfId="0" priority="517"/>
    <cfRule type="duplicateValues" dxfId="1" priority="518"/>
  </conditionalFormatting>
  <conditionalFormatting sqref="J1971">
    <cfRule type="duplicateValues" dxfId="0" priority="515"/>
    <cfRule type="duplicateValues" dxfId="1" priority="516"/>
  </conditionalFormatting>
  <conditionalFormatting sqref="H1972">
    <cfRule type="duplicateValues" dxfId="0" priority="513"/>
    <cfRule type="duplicateValues" dxfId="1" priority="514"/>
  </conditionalFormatting>
  <conditionalFormatting sqref="J1972">
    <cfRule type="duplicateValues" dxfId="0" priority="115"/>
    <cfRule type="duplicateValues" dxfId="1" priority="116"/>
  </conditionalFormatting>
  <conditionalFormatting sqref="H1973">
    <cfRule type="duplicateValues" dxfId="0" priority="507"/>
    <cfRule type="duplicateValues" dxfId="1" priority="508"/>
  </conditionalFormatting>
  <conditionalFormatting sqref="J1973">
    <cfRule type="duplicateValues" dxfId="0" priority="511"/>
    <cfRule type="duplicateValues" dxfId="1" priority="512"/>
  </conditionalFormatting>
  <conditionalFormatting sqref="H1974">
    <cfRule type="duplicateValues" dxfId="0" priority="457"/>
    <cfRule type="duplicateValues" dxfId="1" priority="458"/>
  </conditionalFormatting>
  <conditionalFormatting sqref="J1974">
    <cfRule type="duplicateValues" dxfId="0" priority="113"/>
    <cfRule type="duplicateValues" dxfId="1" priority="114"/>
  </conditionalFormatting>
  <conditionalFormatting sqref="H1975">
    <cfRule type="duplicateValues" dxfId="0" priority="451"/>
    <cfRule type="duplicateValues" dxfId="1" priority="452"/>
  </conditionalFormatting>
  <conditionalFormatting sqref="J1975">
    <cfRule type="duplicateValues" dxfId="0" priority="111"/>
    <cfRule type="duplicateValues" dxfId="1" priority="112"/>
  </conditionalFormatting>
  <conditionalFormatting sqref="H1976">
    <cfRule type="duplicateValues" dxfId="0" priority="448"/>
    <cfRule type="duplicateValues" dxfId="1" priority="450"/>
  </conditionalFormatting>
  <conditionalFormatting sqref="H1977">
    <cfRule type="duplicateValues" dxfId="0" priority="447"/>
    <cfRule type="duplicateValues" dxfId="1" priority="449"/>
  </conditionalFormatting>
  <conditionalFormatting sqref="J1977">
    <cfRule type="duplicateValues" dxfId="0" priority="109"/>
    <cfRule type="duplicateValues" dxfId="1" priority="110"/>
  </conditionalFormatting>
  <conditionalFormatting sqref="H1978">
    <cfRule type="duplicateValues" dxfId="0" priority="443"/>
    <cfRule type="duplicateValues" dxfId="1" priority="446"/>
  </conditionalFormatting>
  <conditionalFormatting sqref="J1978">
    <cfRule type="duplicateValues" dxfId="0" priority="105"/>
    <cfRule type="duplicateValues" dxfId="1" priority="106"/>
  </conditionalFormatting>
  <conditionalFormatting sqref="H1979">
    <cfRule type="duplicateValues" dxfId="0" priority="442"/>
    <cfRule type="duplicateValues" dxfId="1" priority="445"/>
  </conditionalFormatting>
  <conditionalFormatting sqref="J1979">
    <cfRule type="duplicateValues" dxfId="0" priority="103"/>
    <cfRule type="duplicateValues" dxfId="1" priority="104"/>
  </conditionalFormatting>
  <conditionalFormatting sqref="H1980">
    <cfRule type="duplicateValues" dxfId="0" priority="441"/>
    <cfRule type="duplicateValues" dxfId="1" priority="444"/>
  </conditionalFormatting>
  <conditionalFormatting sqref="J1980">
    <cfRule type="duplicateValues" dxfId="0" priority="101"/>
    <cfRule type="duplicateValues" dxfId="1" priority="102"/>
  </conditionalFormatting>
  <conditionalFormatting sqref="H1981">
    <cfRule type="duplicateValues" dxfId="0" priority="423"/>
    <cfRule type="duplicateValues" dxfId="1" priority="424"/>
  </conditionalFormatting>
  <conditionalFormatting sqref="J1981">
    <cfRule type="duplicateValues" dxfId="0" priority="439"/>
    <cfRule type="duplicateValues" dxfId="1" priority="440"/>
  </conditionalFormatting>
  <conditionalFormatting sqref="H1982">
    <cfRule type="duplicateValues" dxfId="0" priority="436"/>
    <cfRule type="duplicateValues" dxfId="1" priority="438"/>
  </conditionalFormatting>
  <conditionalFormatting sqref="J1982">
    <cfRule type="duplicateValues" dxfId="0" priority="99"/>
    <cfRule type="duplicateValues" dxfId="1" priority="100"/>
  </conditionalFormatting>
  <conditionalFormatting sqref="H1983">
    <cfRule type="duplicateValues" dxfId="0" priority="431"/>
    <cfRule type="duplicateValues" dxfId="1" priority="432"/>
  </conditionalFormatting>
  <conditionalFormatting sqref="J1983">
    <cfRule type="duplicateValues" dxfId="0" priority="429"/>
    <cfRule type="duplicateValues" dxfId="1" priority="430"/>
  </conditionalFormatting>
  <conditionalFormatting sqref="H1984">
    <cfRule type="duplicateValues" dxfId="0" priority="427"/>
    <cfRule type="duplicateValues" dxfId="1" priority="428"/>
  </conditionalFormatting>
  <conditionalFormatting sqref="J1984">
    <cfRule type="duplicateValues" dxfId="0" priority="97"/>
    <cfRule type="duplicateValues" dxfId="1" priority="98"/>
  </conditionalFormatting>
  <conditionalFormatting sqref="H1985">
    <cfRule type="duplicateValues" dxfId="0" priority="393"/>
    <cfRule type="duplicateValues" dxfId="1" priority="394"/>
  </conditionalFormatting>
  <conditionalFormatting sqref="J1985">
    <cfRule type="duplicateValues" dxfId="0" priority="95"/>
    <cfRule type="duplicateValues" dxfId="1" priority="96"/>
  </conditionalFormatting>
  <conditionalFormatting sqref="H1986">
    <cfRule type="duplicateValues" dxfId="0" priority="391"/>
    <cfRule type="duplicateValues" dxfId="1" priority="392"/>
  </conditionalFormatting>
  <conditionalFormatting sqref="J1986">
    <cfRule type="duplicateValues" dxfId="0" priority="93"/>
    <cfRule type="duplicateValues" dxfId="1" priority="94"/>
  </conditionalFormatting>
  <conditionalFormatting sqref="H1987">
    <cfRule type="duplicateValues" dxfId="0" priority="389"/>
    <cfRule type="duplicateValues" dxfId="1" priority="390"/>
  </conditionalFormatting>
  <conditionalFormatting sqref="J1987">
    <cfRule type="duplicateValues" dxfId="0" priority="91"/>
    <cfRule type="duplicateValues" dxfId="1" priority="92"/>
  </conditionalFormatting>
  <conditionalFormatting sqref="H1988">
    <cfRule type="duplicateValues" dxfId="0" priority="385"/>
    <cfRule type="duplicateValues" dxfId="1" priority="386"/>
  </conditionalFormatting>
  <conditionalFormatting sqref="J1988">
    <cfRule type="duplicateValues" dxfId="0" priority="87"/>
    <cfRule type="duplicateValues" dxfId="1" priority="88"/>
  </conditionalFormatting>
  <conditionalFormatting sqref="H1989">
    <cfRule type="duplicateValues" dxfId="0" priority="387"/>
    <cfRule type="duplicateValues" dxfId="1" priority="388"/>
  </conditionalFormatting>
  <conditionalFormatting sqref="J1989">
    <cfRule type="duplicateValues" dxfId="0" priority="89"/>
    <cfRule type="duplicateValues" dxfId="1" priority="90"/>
  </conditionalFormatting>
  <conditionalFormatting sqref="H1990">
    <cfRule type="duplicateValues" dxfId="0" priority="383"/>
    <cfRule type="duplicateValues" dxfId="1" priority="384"/>
  </conditionalFormatting>
  <conditionalFormatting sqref="J1990">
    <cfRule type="duplicateValues" dxfId="0" priority="85"/>
    <cfRule type="duplicateValues" dxfId="1" priority="86"/>
  </conditionalFormatting>
  <conditionalFormatting sqref="H1991">
    <cfRule type="duplicateValues" dxfId="0" priority="381"/>
    <cfRule type="duplicateValues" dxfId="1" priority="382"/>
  </conditionalFormatting>
  <conditionalFormatting sqref="J1991">
    <cfRule type="duplicateValues" dxfId="0" priority="83"/>
    <cfRule type="duplicateValues" dxfId="1" priority="84"/>
  </conditionalFormatting>
  <conditionalFormatting sqref="H1992">
    <cfRule type="duplicateValues" dxfId="0" priority="379"/>
    <cfRule type="duplicateValues" dxfId="1" priority="380"/>
  </conditionalFormatting>
  <conditionalFormatting sqref="J1992">
    <cfRule type="duplicateValues" dxfId="0" priority="425"/>
    <cfRule type="duplicateValues" dxfId="1" priority="426"/>
  </conditionalFormatting>
  <conditionalFormatting sqref="H1993">
    <cfRule type="duplicateValues" dxfId="0" priority="377"/>
    <cfRule type="duplicateValues" dxfId="1" priority="378"/>
  </conditionalFormatting>
  <conditionalFormatting sqref="J1993">
    <cfRule type="duplicateValues" dxfId="0" priority="81"/>
    <cfRule type="duplicateValues" dxfId="1" priority="82"/>
  </conditionalFormatting>
  <conditionalFormatting sqref="H1994">
    <cfRule type="duplicateValues" dxfId="0" priority="375"/>
    <cfRule type="duplicateValues" dxfId="1" priority="376"/>
  </conditionalFormatting>
  <conditionalFormatting sqref="J1994">
    <cfRule type="duplicateValues" dxfId="0" priority="79"/>
    <cfRule type="duplicateValues" dxfId="1" priority="80"/>
  </conditionalFormatting>
  <conditionalFormatting sqref="H1995">
    <cfRule type="duplicateValues" dxfId="0" priority="373"/>
    <cfRule type="duplicateValues" dxfId="1" priority="374"/>
  </conditionalFormatting>
  <conditionalFormatting sqref="J1995">
    <cfRule type="duplicateValues" dxfId="0" priority="77"/>
    <cfRule type="duplicateValues" dxfId="1" priority="78"/>
  </conditionalFormatting>
  <conditionalFormatting sqref="H1996">
    <cfRule type="duplicateValues" dxfId="0" priority="395"/>
    <cfRule type="duplicateValues" dxfId="1" priority="396"/>
  </conditionalFormatting>
  <conditionalFormatting sqref="J1996">
    <cfRule type="duplicateValues" dxfId="0" priority="415"/>
    <cfRule type="duplicateValues" dxfId="1" priority="416"/>
  </conditionalFormatting>
  <conditionalFormatting sqref="H1997">
    <cfRule type="duplicateValues" dxfId="0" priority="75"/>
    <cfRule type="duplicateValues" dxfId="1" priority="76"/>
  </conditionalFormatting>
  <conditionalFormatting sqref="J1997">
    <cfRule type="duplicateValues" dxfId="0" priority="73"/>
    <cfRule type="duplicateValues" dxfId="1" priority="74"/>
  </conditionalFormatting>
  <conditionalFormatting sqref="H1998">
    <cfRule type="duplicateValues" dxfId="0" priority="67"/>
    <cfRule type="duplicateValues" dxfId="1" priority="68"/>
  </conditionalFormatting>
  <conditionalFormatting sqref="J1998">
    <cfRule type="duplicateValues" dxfId="0" priority="69"/>
    <cfRule type="duplicateValues" dxfId="1" priority="70"/>
  </conditionalFormatting>
  <conditionalFormatting sqref="H1999">
    <cfRule type="duplicateValues" dxfId="0" priority="65"/>
    <cfRule type="duplicateValues" dxfId="1" priority="66"/>
  </conditionalFormatting>
  <conditionalFormatting sqref="J1999">
    <cfRule type="duplicateValues" dxfId="0" priority="39"/>
    <cfRule type="duplicateValues" dxfId="1" priority="40"/>
  </conditionalFormatting>
  <conditionalFormatting sqref="H2000">
    <cfRule type="duplicateValues" dxfId="0" priority="63"/>
    <cfRule type="duplicateValues" dxfId="1" priority="64"/>
  </conditionalFormatting>
  <conditionalFormatting sqref="J2000">
    <cfRule type="duplicateValues" dxfId="0" priority="41"/>
    <cfRule type="duplicateValues" dxfId="1" priority="42"/>
  </conditionalFormatting>
  <conditionalFormatting sqref="K2000">
    <cfRule type="duplicateValues" dxfId="0" priority="57"/>
    <cfRule type="duplicateValues" dxfId="1" priority="58"/>
  </conditionalFormatting>
  <conditionalFormatting sqref="H2001">
    <cfRule type="duplicateValues" dxfId="0" priority="61"/>
    <cfRule type="duplicateValues" dxfId="1" priority="62"/>
  </conditionalFormatting>
  <conditionalFormatting sqref="J2001">
    <cfRule type="duplicateValues" dxfId="0" priority="43"/>
    <cfRule type="duplicateValues" dxfId="1" priority="44"/>
  </conditionalFormatting>
  <conditionalFormatting sqref="H2002">
    <cfRule type="duplicateValues" dxfId="0" priority="59"/>
    <cfRule type="duplicateValues" dxfId="1" priority="60"/>
  </conditionalFormatting>
  <conditionalFormatting sqref="J2002">
    <cfRule type="duplicateValues" dxfId="0" priority="45"/>
    <cfRule type="duplicateValues" dxfId="1" priority="46"/>
  </conditionalFormatting>
  <conditionalFormatting sqref="H2003">
    <cfRule type="duplicateValues" dxfId="0" priority="37"/>
    <cfRule type="duplicateValues" dxfId="1" priority="38"/>
  </conditionalFormatting>
  <conditionalFormatting sqref="J2003">
    <cfRule type="duplicateValues" dxfId="0" priority="47"/>
    <cfRule type="duplicateValues" dxfId="1" priority="48"/>
  </conditionalFormatting>
  <conditionalFormatting sqref="H2004">
    <cfRule type="duplicateValues" dxfId="0" priority="55"/>
    <cfRule type="duplicateValues" dxfId="1" priority="56"/>
  </conditionalFormatting>
  <conditionalFormatting sqref="J2004">
    <cfRule type="duplicateValues" dxfId="0" priority="49"/>
    <cfRule type="duplicateValues" dxfId="1" priority="50"/>
  </conditionalFormatting>
  <conditionalFormatting sqref="H2005">
    <cfRule type="duplicateValues" dxfId="0" priority="53"/>
    <cfRule type="duplicateValues" dxfId="1" priority="54"/>
  </conditionalFormatting>
  <conditionalFormatting sqref="J2005">
    <cfRule type="duplicateValues" dxfId="0" priority="51"/>
    <cfRule type="duplicateValues" dxfId="1" priority="52"/>
  </conditionalFormatting>
  <conditionalFormatting sqref="H2006">
    <cfRule type="duplicateValues" dxfId="0" priority="35"/>
    <cfRule type="duplicateValues" dxfId="1" priority="36"/>
  </conditionalFormatting>
  <conditionalFormatting sqref="J2006">
    <cfRule type="duplicateValues" dxfId="0" priority="33"/>
    <cfRule type="duplicateValues" dxfId="1" priority="34"/>
  </conditionalFormatting>
  <conditionalFormatting sqref="H2007">
    <cfRule type="duplicateValues" dxfId="0" priority="31"/>
    <cfRule type="duplicateValues" dxfId="1" priority="32"/>
  </conditionalFormatting>
  <conditionalFormatting sqref="J2007">
    <cfRule type="duplicateValues" dxfId="0" priority="29"/>
    <cfRule type="duplicateValues" dxfId="1" priority="30"/>
  </conditionalFormatting>
  <conditionalFormatting sqref="H2008">
    <cfRule type="duplicateValues" dxfId="0" priority="27"/>
    <cfRule type="duplicateValues" dxfId="1" priority="28"/>
  </conditionalFormatting>
  <conditionalFormatting sqref="J2008">
    <cfRule type="duplicateValues" dxfId="0" priority="25"/>
    <cfRule type="duplicateValues" dxfId="1" priority="26"/>
  </conditionalFormatting>
  <conditionalFormatting sqref="H2009">
    <cfRule type="duplicateValues" dxfId="0" priority="23"/>
    <cfRule type="duplicateValues" dxfId="1" priority="24"/>
  </conditionalFormatting>
  <conditionalFormatting sqref="J2009">
    <cfRule type="duplicateValues" dxfId="0" priority="21"/>
    <cfRule type="duplicateValues" dxfId="1" priority="22"/>
  </conditionalFormatting>
  <conditionalFormatting sqref="H2010">
    <cfRule type="duplicateValues" dxfId="0" priority="19"/>
    <cfRule type="duplicateValues" dxfId="1" priority="20"/>
  </conditionalFormatting>
  <conditionalFormatting sqref="J2010">
    <cfRule type="duplicateValues" dxfId="0" priority="17"/>
    <cfRule type="duplicateValues" dxfId="1" priority="18"/>
  </conditionalFormatting>
  <conditionalFormatting sqref="H2011">
    <cfRule type="duplicateValues" dxfId="0" priority="15"/>
    <cfRule type="duplicateValues" dxfId="1" priority="16"/>
  </conditionalFormatting>
  <conditionalFormatting sqref="J2011">
    <cfRule type="duplicateValues" dxfId="0" priority="13"/>
    <cfRule type="duplicateValues" dxfId="1" priority="14"/>
  </conditionalFormatting>
  <conditionalFormatting sqref="H2012">
    <cfRule type="duplicateValues" dxfId="0" priority="11"/>
    <cfRule type="duplicateValues" dxfId="1" priority="12"/>
  </conditionalFormatting>
  <conditionalFormatting sqref="J2012">
    <cfRule type="duplicateValues" dxfId="0" priority="9"/>
    <cfRule type="duplicateValues" dxfId="1" priority="10"/>
  </conditionalFormatting>
  <conditionalFormatting sqref="H2074">
    <cfRule type="duplicateValues" dxfId="0" priority="1"/>
    <cfRule type="duplicateValues" dxfId="1" priority="2"/>
  </conditionalFormatting>
  <conditionalFormatting sqref="H2141">
    <cfRule type="duplicateValues" dxfId="0" priority="5519"/>
    <cfRule type="duplicateValues" dxfId="1" priority="7861"/>
  </conditionalFormatting>
  <conditionalFormatting sqref="I2141:J2141">
    <cfRule type="duplicateValues" dxfId="0" priority="835"/>
    <cfRule type="duplicateValues" dxfId="1" priority="3177"/>
  </conditionalFormatting>
  <conditionalFormatting sqref="I1838:I1839">
    <cfRule type="duplicateValues" dxfId="0" priority="683"/>
    <cfRule type="duplicateValues" dxfId="1" priority="684"/>
  </conditionalFormatting>
  <conditionalFormatting sqref="I1948:I1950">
    <cfRule type="duplicateValues" dxfId="0" priority="603"/>
    <cfRule type="duplicateValues" dxfId="1" priority="604"/>
  </conditionalFormatting>
  <conditionalFormatting sqref="I1952:I1953">
    <cfRule type="duplicateValues" dxfId="0" priority="601"/>
    <cfRule type="duplicateValues" dxfId="1" priority="602"/>
  </conditionalFormatting>
  <conditionalFormatting sqref="I1955:I1959">
    <cfRule type="duplicateValues" dxfId="0" priority="597"/>
    <cfRule type="duplicateValues" dxfId="1" priority="598"/>
  </conditionalFormatting>
  <conditionalFormatting sqref="I1961:I1966">
    <cfRule type="duplicateValues" dxfId="0" priority="541"/>
    <cfRule type="duplicateValues" dxfId="1" priority="542"/>
  </conditionalFormatting>
  <conditionalFormatting sqref="I1982:I1983">
    <cfRule type="duplicateValues" dxfId="0" priority="453"/>
    <cfRule type="duplicateValues" dxfId="1" priority="454"/>
  </conditionalFormatting>
  <conditionalFormatting sqref="I1997:I2012">
    <cfRule type="duplicateValues" dxfId="0" priority="71"/>
    <cfRule type="duplicateValues" dxfId="1" priority="72"/>
  </conditionalFormatting>
  <conditionalFormatting sqref="I1820 J1821">
    <cfRule type="duplicateValues" dxfId="0" priority="756"/>
    <cfRule type="duplicateValues" dxfId="1" priority="758"/>
  </conditionalFormatting>
  <conditionalFormatting sqref="I1847:I1853 I1913:I1927 I1929:I1942 I1928:J1928 I1855:I1857 I1859:I1911">
    <cfRule type="duplicateValues" dxfId="0" priority="836"/>
    <cfRule type="duplicateValues" dxfId="1" priority="3178"/>
  </conditionalFormatting>
  <conditionalFormatting sqref="D1858:E1858 G1858:N1858">
    <cfRule type="duplicateValues" dxfId="0" priority="367"/>
    <cfRule type="duplicateValues" dxfId="1" priority="368"/>
  </conditionalFormatting>
  <conditionalFormatting sqref="I1944:I1946 I1943:J1943">
    <cfRule type="duplicateValues" dxfId="0" priority="605"/>
    <cfRule type="duplicateValues" dxfId="1" priority="606"/>
  </conditionalFormatting>
  <conditionalFormatting sqref="I1971 I1969">
    <cfRule type="duplicateValues" dxfId="0" priority="539"/>
    <cfRule type="duplicateValues" dxfId="1" priority="540"/>
  </conditionalFormatting>
  <conditionalFormatting sqref="I1974:I1975 I1977:I1979 I1976:J1976">
    <cfRule type="duplicateValues" dxfId="0" priority="455"/>
    <cfRule type="duplicateValues" dxfId="1" priority="456"/>
  </conditionalFormatting>
  <pageMargins left="0.156944444444444" right="0.118055555555556" top="0.432638888888889" bottom="0.409027777777778" header="0.239583333333333" footer="0.259722222222222"/>
  <pageSetup paperSize="9" scale="53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view="pageBreakPreview" zoomScaleNormal="115" workbookViewId="0">
      <selection activeCell="L21" sqref="L21"/>
    </sheetView>
  </sheetViews>
  <sheetFormatPr defaultColWidth="8.925" defaultRowHeight="14.25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1.0833333333333" style="2" customWidth="1"/>
    <col min="6" max="6" width="12.375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  <col min="12" max="12" width="18.125" customWidth="1"/>
  </cols>
  <sheetData>
    <row r="1" ht="20.25" spans="1:11">
      <c r="A1" s="35" t="s">
        <v>7442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ht="21" customHeight="1" spans="1:10">
      <c r="A2" s="37" t="s">
        <v>7443</v>
      </c>
      <c r="B2" s="37"/>
      <c r="C2" s="53" t="s">
        <v>7444</v>
      </c>
      <c r="D2" s="54"/>
      <c r="E2" s="55" t="s">
        <v>7445</v>
      </c>
      <c r="F2" s="55"/>
      <c r="G2" s="55"/>
      <c r="H2" s="38">
        <v>45197</v>
      </c>
      <c r="I2" s="38"/>
      <c r="J2" s="38"/>
    </row>
    <row r="3" ht="27" customHeight="1" spans="1:11">
      <c r="A3" s="39" t="s">
        <v>24</v>
      </c>
      <c r="B3" s="39" t="s">
        <v>25</v>
      </c>
      <c r="C3" s="56" t="s">
        <v>26</v>
      </c>
      <c r="D3" s="39" t="s">
        <v>27</v>
      </c>
      <c r="E3" s="39" t="s">
        <v>28</v>
      </c>
      <c r="F3" s="39" t="s">
        <v>29</v>
      </c>
      <c r="G3" s="39" t="s">
        <v>30</v>
      </c>
      <c r="H3" s="41" t="s">
        <v>31</v>
      </c>
      <c r="I3" s="64" t="s">
        <v>32</v>
      </c>
      <c r="J3" s="64" t="s">
        <v>7446</v>
      </c>
      <c r="K3" s="64" t="s">
        <v>7447</v>
      </c>
    </row>
    <row r="4" ht="20" customHeight="1" spans="1:11">
      <c r="A4" s="43">
        <v>1</v>
      </c>
      <c r="B4" s="57" t="s">
        <v>7371</v>
      </c>
      <c r="C4" s="180" t="s">
        <v>7372</v>
      </c>
      <c r="D4" s="14">
        <v>20</v>
      </c>
      <c r="E4" s="14" t="s">
        <v>40</v>
      </c>
      <c r="F4" s="59" t="s">
        <v>51</v>
      </c>
      <c r="G4" s="12" t="s">
        <v>7373</v>
      </c>
      <c r="H4" s="12" t="s">
        <v>9</v>
      </c>
      <c r="I4" s="58" t="s">
        <v>7374</v>
      </c>
      <c r="J4" s="57" t="s">
        <v>44</v>
      </c>
      <c r="K4" s="57" t="s">
        <v>394</v>
      </c>
    </row>
    <row r="5" ht="20" customHeight="1" spans="1:11">
      <c r="A5" s="43">
        <v>2</v>
      </c>
      <c r="B5" s="57" t="s">
        <v>7376</v>
      </c>
      <c r="C5" s="180" t="s">
        <v>7377</v>
      </c>
      <c r="D5" s="14">
        <v>20</v>
      </c>
      <c r="E5" s="14" t="s">
        <v>40</v>
      </c>
      <c r="F5" s="59" t="s">
        <v>491</v>
      </c>
      <c r="G5" s="12" t="s">
        <v>7373</v>
      </c>
      <c r="H5" s="12" t="s">
        <v>9</v>
      </c>
      <c r="I5" s="180" t="s">
        <v>7378</v>
      </c>
      <c r="J5" s="57" t="s">
        <v>44</v>
      </c>
      <c r="K5" s="57" t="s">
        <v>155</v>
      </c>
    </row>
    <row r="6" ht="20" customHeight="1" spans="1:11">
      <c r="A6" s="43">
        <v>3</v>
      </c>
      <c r="B6" s="57" t="s">
        <v>7380</v>
      </c>
      <c r="C6" s="180" t="s">
        <v>7381</v>
      </c>
      <c r="D6" s="14">
        <v>20</v>
      </c>
      <c r="E6" s="14" t="s">
        <v>40</v>
      </c>
      <c r="F6" s="59" t="s">
        <v>51</v>
      </c>
      <c r="G6" s="12" t="s">
        <v>7373</v>
      </c>
      <c r="H6" s="12" t="s">
        <v>9</v>
      </c>
      <c r="I6" s="180" t="s">
        <v>7382</v>
      </c>
      <c r="J6" s="57" t="s">
        <v>44</v>
      </c>
      <c r="K6" s="57" t="s">
        <v>155</v>
      </c>
    </row>
    <row r="7" ht="20" customHeight="1" spans="1:11">
      <c r="A7" s="43">
        <v>4</v>
      </c>
      <c r="B7" s="57" t="s">
        <v>7383</v>
      </c>
      <c r="C7" s="180" t="s">
        <v>7384</v>
      </c>
      <c r="D7" s="14">
        <v>20</v>
      </c>
      <c r="E7" s="14" t="s">
        <v>40</v>
      </c>
      <c r="F7" s="59" t="s">
        <v>41</v>
      </c>
      <c r="G7" s="12" t="s">
        <v>7373</v>
      </c>
      <c r="H7" s="12" t="s">
        <v>9</v>
      </c>
      <c r="I7" s="180" t="s">
        <v>7385</v>
      </c>
      <c r="J7" s="57" t="s">
        <v>44</v>
      </c>
      <c r="K7" s="43" t="s">
        <v>315</v>
      </c>
    </row>
    <row r="8" ht="20" customHeight="1" spans="1:11">
      <c r="A8" s="43">
        <v>5</v>
      </c>
      <c r="B8" s="57" t="s">
        <v>7387</v>
      </c>
      <c r="C8" s="180" t="s">
        <v>7388</v>
      </c>
      <c r="D8" s="14">
        <v>20</v>
      </c>
      <c r="E8" s="14" t="s">
        <v>40</v>
      </c>
      <c r="F8" s="59" t="s">
        <v>41</v>
      </c>
      <c r="G8" s="12" t="s">
        <v>7373</v>
      </c>
      <c r="H8" s="12" t="s">
        <v>9</v>
      </c>
      <c r="I8" s="180" t="s">
        <v>7389</v>
      </c>
      <c r="J8" s="57" t="s">
        <v>44</v>
      </c>
      <c r="K8" s="43" t="s">
        <v>414</v>
      </c>
    </row>
    <row r="9" ht="20" customHeight="1" spans="1:11">
      <c r="A9" s="43">
        <v>6</v>
      </c>
      <c r="B9" s="57" t="s">
        <v>7391</v>
      </c>
      <c r="C9" s="181" t="s">
        <v>7392</v>
      </c>
      <c r="D9" s="14">
        <v>20</v>
      </c>
      <c r="E9" s="14" t="s">
        <v>40</v>
      </c>
      <c r="F9" s="61" t="s">
        <v>56</v>
      </c>
      <c r="G9" s="12" t="s">
        <v>7373</v>
      </c>
      <c r="H9" s="12" t="s">
        <v>9</v>
      </c>
      <c r="I9" s="58" t="s">
        <v>7393</v>
      </c>
      <c r="J9" s="57" t="s">
        <v>44</v>
      </c>
      <c r="K9" s="43" t="s">
        <v>315</v>
      </c>
    </row>
    <row r="10" ht="20" customHeight="1" spans="1:11">
      <c r="A10" s="43">
        <v>7</v>
      </c>
      <c r="B10" s="57" t="s">
        <v>7395</v>
      </c>
      <c r="C10" s="184" t="s">
        <v>7396</v>
      </c>
      <c r="D10" s="14">
        <v>20</v>
      </c>
      <c r="E10" s="14" t="s">
        <v>40</v>
      </c>
      <c r="F10" s="61" t="s">
        <v>56</v>
      </c>
      <c r="G10" s="12" t="s">
        <v>7373</v>
      </c>
      <c r="H10" s="12" t="s">
        <v>9</v>
      </c>
      <c r="I10" s="179" t="s">
        <v>7397</v>
      </c>
      <c r="J10" s="57" t="s">
        <v>44</v>
      </c>
      <c r="K10" s="57" t="s">
        <v>45</v>
      </c>
    </row>
    <row r="11" ht="20" customHeight="1" spans="1:11">
      <c r="A11" s="43">
        <v>8</v>
      </c>
      <c r="B11" s="57" t="s">
        <v>7399</v>
      </c>
      <c r="C11" s="180" t="s">
        <v>7400</v>
      </c>
      <c r="D11" s="14">
        <v>20</v>
      </c>
      <c r="E11" s="14" t="s">
        <v>40</v>
      </c>
      <c r="F11" s="59" t="s">
        <v>51</v>
      </c>
      <c r="G11" s="12" t="s">
        <v>7373</v>
      </c>
      <c r="H11" s="12" t="s">
        <v>9</v>
      </c>
      <c r="I11" s="180" t="s">
        <v>7401</v>
      </c>
      <c r="J11" s="57" t="s">
        <v>44</v>
      </c>
      <c r="K11" s="57" t="s">
        <v>45</v>
      </c>
    </row>
    <row r="12" ht="20" customHeight="1" spans="1:11">
      <c r="A12" s="43">
        <v>9</v>
      </c>
      <c r="B12" s="57" t="s">
        <v>7403</v>
      </c>
      <c r="C12" s="179" t="s">
        <v>7404</v>
      </c>
      <c r="D12" s="14">
        <v>20</v>
      </c>
      <c r="E12" s="14" t="s">
        <v>40</v>
      </c>
      <c r="F12" s="61" t="s">
        <v>56</v>
      </c>
      <c r="G12" s="12" t="s">
        <v>7373</v>
      </c>
      <c r="H12" s="12" t="s">
        <v>9</v>
      </c>
      <c r="I12" s="180" t="s">
        <v>7405</v>
      </c>
      <c r="J12" s="57" t="s">
        <v>44</v>
      </c>
      <c r="K12" s="43" t="s">
        <v>550</v>
      </c>
    </row>
    <row r="13" ht="20" customHeight="1" spans="1:11">
      <c r="A13" s="43">
        <v>10</v>
      </c>
      <c r="B13" s="57" t="s">
        <v>7407</v>
      </c>
      <c r="C13" s="180" t="s">
        <v>7408</v>
      </c>
      <c r="D13" s="14">
        <v>20</v>
      </c>
      <c r="E13" s="14" t="s">
        <v>40</v>
      </c>
      <c r="F13" s="61" t="s">
        <v>70</v>
      </c>
      <c r="G13" s="12" t="s">
        <v>7373</v>
      </c>
      <c r="H13" s="12" t="s">
        <v>9</v>
      </c>
      <c r="I13" s="180" t="s">
        <v>7409</v>
      </c>
      <c r="J13" s="57" t="s">
        <v>44</v>
      </c>
      <c r="K13" s="57" t="s">
        <v>892</v>
      </c>
    </row>
    <row r="14" ht="20" customHeight="1" spans="1:11">
      <c r="A14" s="43">
        <v>11</v>
      </c>
      <c r="B14" s="57" t="s">
        <v>7411</v>
      </c>
      <c r="C14" s="180" t="s">
        <v>7412</v>
      </c>
      <c r="D14" s="14">
        <v>20</v>
      </c>
      <c r="E14" s="14" t="s">
        <v>40</v>
      </c>
      <c r="F14" s="59" t="s">
        <v>41</v>
      </c>
      <c r="G14" s="12" t="s">
        <v>7373</v>
      </c>
      <c r="H14" s="12" t="s">
        <v>9</v>
      </c>
      <c r="I14" s="180" t="s">
        <v>7413</v>
      </c>
      <c r="J14" s="57" t="s">
        <v>44</v>
      </c>
      <c r="K14" s="57" t="s">
        <v>45</v>
      </c>
    </row>
    <row r="15" ht="20" customHeight="1" spans="1:11">
      <c r="A15" s="43">
        <v>12</v>
      </c>
      <c r="B15" s="57" t="s">
        <v>7415</v>
      </c>
      <c r="C15" s="180" t="s">
        <v>7416</v>
      </c>
      <c r="D15" s="14">
        <v>20</v>
      </c>
      <c r="E15" s="14" t="s">
        <v>40</v>
      </c>
      <c r="F15" s="61" t="s">
        <v>70</v>
      </c>
      <c r="G15" s="12" t="s">
        <v>7373</v>
      </c>
      <c r="H15" s="12" t="s">
        <v>9</v>
      </c>
      <c r="I15" s="180" t="s">
        <v>7417</v>
      </c>
      <c r="J15" s="57" t="s">
        <v>44</v>
      </c>
      <c r="K15" s="57" t="s">
        <v>176</v>
      </c>
    </row>
    <row r="16" ht="20" customHeight="1" spans="1:11">
      <c r="A16" s="43">
        <v>13</v>
      </c>
      <c r="B16" s="57" t="s">
        <v>7419</v>
      </c>
      <c r="C16" s="180" t="s">
        <v>7420</v>
      </c>
      <c r="D16" s="14">
        <v>20</v>
      </c>
      <c r="E16" s="14" t="s">
        <v>40</v>
      </c>
      <c r="F16" s="61" t="s">
        <v>56</v>
      </c>
      <c r="G16" s="12" t="s">
        <v>7373</v>
      </c>
      <c r="H16" s="12" t="s">
        <v>9</v>
      </c>
      <c r="I16" s="180" t="s">
        <v>7421</v>
      </c>
      <c r="J16" s="57" t="s">
        <v>44</v>
      </c>
      <c r="K16" s="57" t="s">
        <v>176</v>
      </c>
    </row>
    <row r="17" ht="20" customHeight="1" spans="1:11">
      <c r="A17" s="43">
        <v>14</v>
      </c>
      <c r="B17" s="57" t="s">
        <v>7423</v>
      </c>
      <c r="C17" s="180" t="s">
        <v>7424</v>
      </c>
      <c r="D17" s="14">
        <v>20</v>
      </c>
      <c r="E17" s="14" t="s">
        <v>40</v>
      </c>
      <c r="F17" s="61" t="s">
        <v>56</v>
      </c>
      <c r="G17" s="12" t="s">
        <v>7373</v>
      </c>
      <c r="H17" s="12" t="s">
        <v>9</v>
      </c>
      <c r="I17" s="180" t="s">
        <v>7425</v>
      </c>
      <c r="J17" s="57" t="s">
        <v>44</v>
      </c>
      <c r="K17" s="57" t="s">
        <v>176</v>
      </c>
    </row>
    <row r="18" ht="20" customHeight="1" spans="1:11">
      <c r="A18" s="43">
        <v>15</v>
      </c>
      <c r="B18" s="57" t="s">
        <v>7427</v>
      </c>
      <c r="C18" s="180" t="s">
        <v>7428</v>
      </c>
      <c r="D18" s="14">
        <v>20</v>
      </c>
      <c r="E18" s="14" t="s">
        <v>40</v>
      </c>
      <c r="F18" s="59" t="s">
        <v>41</v>
      </c>
      <c r="G18" s="12" t="s">
        <v>7373</v>
      </c>
      <c r="H18" s="12" t="s">
        <v>9</v>
      </c>
      <c r="I18" s="180" t="s">
        <v>7429</v>
      </c>
      <c r="J18" s="57" t="s">
        <v>44</v>
      </c>
      <c r="K18" s="43" t="s">
        <v>1356</v>
      </c>
    </row>
    <row r="19" customFormat="1" ht="20" customHeight="1" spans="1:11">
      <c r="A19" s="43">
        <v>16</v>
      </c>
      <c r="B19" s="57" t="s">
        <v>7430</v>
      </c>
      <c r="C19" s="180" t="s">
        <v>7431</v>
      </c>
      <c r="D19" s="14">
        <v>20</v>
      </c>
      <c r="E19" s="14" t="s">
        <v>40</v>
      </c>
      <c r="F19" s="59" t="s">
        <v>51</v>
      </c>
      <c r="G19" s="12" t="s">
        <v>7373</v>
      </c>
      <c r="H19" s="12" t="s">
        <v>9</v>
      </c>
      <c r="I19" s="58" t="s">
        <v>7432</v>
      </c>
      <c r="J19" s="57" t="s">
        <v>44</v>
      </c>
      <c r="K19" s="43" t="s">
        <v>1356</v>
      </c>
    </row>
    <row r="20" customFormat="1" ht="20" customHeight="1" spans="1:11">
      <c r="A20" s="43">
        <v>17</v>
      </c>
      <c r="B20" s="57" t="s">
        <v>7433</v>
      </c>
      <c r="C20" s="180" t="s">
        <v>7434</v>
      </c>
      <c r="D20" s="14">
        <v>20</v>
      </c>
      <c r="E20" s="14" t="s">
        <v>40</v>
      </c>
      <c r="F20" s="59" t="s">
        <v>41</v>
      </c>
      <c r="G20" s="12" t="s">
        <v>7373</v>
      </c>
      <c r="H20" s="12" t="s">
        <v>9</v>
      </c>
      <c r="I20" s="180" t="s">
        <v>7435</v>
      </c>
      <c r="J20" s="57" t="s">
        <v>44</v>
      </c>
      <c r="K20" s="43" t="s">
        <v>1356</v>
      </c>
    </row>
    <row r="21" customFormat="1" ht="20" customHeight="1" spans="1:11">
      <c r="A21" s="43">
        <v>18</v>
      </c>
      <c r="B21" s="57" t="s">
        <v>7436</v>
      </c>
      <c r="C21" s="180" t="s">
        <v>7437</v>
      </c>
      <c r="D21" s="14">
        <v>20</v>
      </c>
      <c r="E21" s="14" t="s">
        <v>40</v>
      </c>
      <c r="F21" s="61" t="s">
        <v>56</v>
      </c>
      <c r="G21" s="12" t="s">
        <v>7373</v>
      </c>
      <c r="H21" s="12" t="s">
        <v>9</v>
      </c>
      <c r="I21" s="58" t="s">
        <v>7438</v>
      </c>
      <c r="J21" s="57" t="s">
        <v>44</v>
      </c>
      <c r="K21" s="43" t="s">
        <v>1356</v>
      </c>
    </row>
    <row r="22" customFormat="1" ht="20" customHeight="1" spans="1:11">
      <c r="A22" s="43">
        <v>19</v>
      </c>
      <c r="B22" s="57" t="s">
        <v>7439</v>
      </c>
      <c r="C22" s="180" t="s">
        <v>7440</v>
      </c>
      <c r="D22" s="14">
        <v>20</v>
      </c>
      <c r="E22" s="14" t="s">
        <v>40</v>
      </c>
      <c r="F22" s="61" t="s">
        <v>56</v>
      </c>
      <c r="G22" s="12" t="s">
        <v>7373</v>
      </c>
      <c r="H22" s="12" t="s">
        <v>9</v>
      </c>
      <c r="I22" s="180" t="s">
        <v>7441</v>
      </c>
      <c r="J22" s="57" t="s">
        <v>44</v>
      </c>
      <c r="K22" s="43" t="s">
        <v>315</v>
      </c>
    </row>
    <row r="23" customFormat="1" ht="20" customHeight="1" spans="1:11">
      <c r="A23" s="43"/>
      <c r="B23" s="57"/>
      <c r="C23" s="58"/>
      <c r="D23" s="14"/>
      <c r="E23" s="14"/>
      <c r="F23" s="63"/>
      <c r="G23" s="12"/>
      <c r="H23" s="12"/>
      <c r="I23" s="58"/>
      <c r="J23" s="57"/>
      <c r="K23" s="43"/>
    </row>
    <row r="24" customFormat="1" ht="20" customHeight="1" spans="1:11">
      <c r="A24" s="43"/>
      <c r="B24" s="57"/>
      <c r="C24" s="57"/>
      <c r="D24" s="14"/>
      <c r="E24" s="14"/>
      <c r="F24" s="61"/>
      <c r="G24" s="12"/>
      <c r="H24" s="12"/>
      <c r="I24" s="57"/>
      <c r="J24" s="57"/>
      <c r="K24" s="43"/>
    </row>
    <row r="25" customFormat="1" ht="20" customHeight="1"/>
    <row r="26" customFormat="1" ht="20" customHeight="1"/>
    <row r="27" customFormat="1" ht="20" customHeight="1"/>
    <row r="28" customFormat="1" ht="20" customHeight="1"/>
    <row r="29" customFormat="1" ht="20" customHeight="1"/>
    <row r="30" customFormat="1" ht="20" customHeight="1"/>
    <row r="31" customFormat="1" ht="20" customHeight="1"/>
    <row r="32" customFormat="1" ht="20" customHeight="1"/>
    <row r="33" customFormat="1" ht="20" customHeigh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</sheetData>
  <mergeCells count="2">
    <mergeCell ref="A1:K1"/>
    <mergeCell ref="H2:J2"/>
  </mergeCells>
  <pageMargins left="0.936805555555556" right="0.200694444444444" top="0.590277777777778" bottom="0.511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9"/>
  <sheetViews>
    <sheetView topLeftCell="A16" workbookViewId="0">
      <selection activeCell="M4" sqref="M4"/>
    </sheetView>
  </sheetViews>
  <sheetFormatPr defaultColWidth="8.925" defaultRowHeight="14.25"/>
  <cols>
    <col min="1" max="1" width="5.875" style="2" customWidth="1"/>
    <col min="2" max="2" width="10" style="2" customWidth="1"/>
    <col min="3" max="3" width="20" style="34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</cols>
  <sheetData>
    <row r="1" ht="30" customHeight="1" spans="1:10">
      <c r="A1" s="35" t="s">
        <v>7448</v>
      </c>
      <c r="B1" s="35"/>
      <c r="C1" s="35"/>
      <c r="D1" s="35"/>
      <c r="E1" s="35"/>
      <c r="F1" s="35"/>
      <c r="G1" s="35"/>
      <c r="H1" s="35"/>
      <c r="I1" s="35"/>
      <c r="J1" s="35"/>
    </row>
    <row r="2" ht="22" customHeight="1" spans="1:10">
      <c r="A2" s="36" t="s">
        <v>7449</v>
      </c>
      <c r="B2" s="37"/>
      <c r="C2" s="37"/>
      <c r="D2" s="37"/>
      <c r="E2" s="38" t="s">
        <v>7450</v>
      </c>
      <c r="F2" s="38"/>
      <c r="G2" s="38"/>
      <c r="H2" s="38"/>
      <c r="I2" s="38"/>
      <c r="J2" s="38"/>
    </row>
    <row r="3" ht="27" customHeight="1" spans="1:10">
      <c r="A3" s="39" t="s">
        <v>24</v>
      </c>
      <c r="B3" s="39" t="s">
        <v>25</v>
      </c>
      <c r="C3" s="40" t="s">
        <v>26</v>
      </c>
      <c r="D3" s="39" t="s">
        <v>27</v>
      </c>
      <c r="E3" s="39" t="s">
        <v>28</v>
      </c>
      <c r="F3" s="39" t="s">
        <v>7451</v>
      </c>
      <c r="G3" s="41" t="s">
        <v>31</v>
      </c>
      <c r="H3" s="42" t="s">
        <v>32</v>
      </c>
      <c r="I3" s="42" t="s">
        <v>7446</v>
      </c>
      <c r="J3" s="42" t="s">
        <v>7447</v>
      </c>
    </row>
    <row r="4" ht="25" customHeight="1" spans="1:10">
      <c r="A4" s="43">
        <v>1</v>
      </c>
      <c r="B4" s="12" t="s">
        <v>7452</v>
      </c>
      <c r="C4" s="13" t="s">
        <v>7453</v>
      </c>
      <c r="D4" s="14">
        <v>20</v>
      </c>
      <c r="E4" s="14" t="s">
        <v>40</v>
      </c>
      <c r="F4" s="14" t="s">
        <v>7454</v>
      </c>
      <c r="G4" s="14" t="s">
        <v>9</v>
      </c>
      <c r="H4" s="165" t="s">
        <v>7455</v>
      </c>
      <c r="I4" s="15" t="s">
        <v>44</v>
      </c>
      <c r="J4" s="17" t="s">
        <v>1356</v>
      </c>
    </row>
    <row r="5" ht="25" customHeight="1" spans="1:10">
      <c r="A5" s="43">
        <v>2</v>
      </c>
      <c r="B5" s="12" t="s">
        <v>7456</v>
      </c>
      <c r="C5" s="16" t="s">
        <v>7457</v>
      </c>
      <c r="D5" s="14">
        <v>20</v>
      </c>
      <c r="E5" s="14" t="s">
        <v>40</v>
      </c>
      <c r="F5" s="14" t="s">
        <v>7454</v>
      </c>
      <c r="G5" s="17" t="s">
        <v>9</v>
      </c>
      <c r="H5" s="165" t="s">
        <v>7458</v>
      </c>
      <c r="I5" s="15" t="s">
        <v>44</v>
      </c>
      <c r="J5" s="17" t="s">
        <v>45</v>
      </c>
    </row>
    <row r="6" ht="25" customHeight="1" spans="1:10">
      <c r="A6" s="43">
        <v>3</v>
      </c>
      <c r="B6" s="12" t="s">
        <v>7459</v>
      </c>
      <c r="C6" s="13" t="s">
        <v>7460</v>
      </c>
      <c r="D6" s="14">
        <v>20</v>
      </c>
      <c r="E6" s="14" t="s">
        <v>40</v>
      </c>
      <c r="F6" s="14" t="s">
        <v>7454</v>
      </c>
      <c r="G6" s="14" t="s">
        <v>9</v>
      </c>
      <c r="H6" s="15" t="s">
        <v>7461</v>
      </c>
      <c r="I6" s="15" t="s">
        <v>44</v>
      </c>
      <c r="J6" s="17" t="s">
        <v>414</v>
      </c>
    </row>
    <row r="7" ht="25" customHeight="1" spans="1:10">
      <c r="A7" s="43">
        <v>4</v>
      </c>
      <c r="B7" s="12" t="s">
        <v>7462</v>
      </c>
      <c r="C7" s="16" t="s">
        <v>7463</v>
      </c>
      <c r="D7" s="14">
        <v>20</v>
      </c>
      <c r="E7" s="14" t="s">
        <v>40</v>
      </c>
      <c r="F7" s="14" t="s">
        <v>7454</v>
      </c>
      <c r="G7" s="15" t="s">
        <v>9</v>
      </c>
      <c r="H7" s="15" t="s">
        <v>7464</v>
      </c>
      <c r="I7" s="15" t="s">
        <v>44</v>
      </c>
      <c r="J7" s="17" t="s">
        <v>45</v>
      </c>
    </row>
    <row r="8" ht="25" customHeight="1" spans="1:10">
      <c r="A8" s="43">
        <v>5</v>
      </c>
      <c r="B8" s="12" t="s">
        <v>7465</v>
      </c>
      <c r="C8" s="13" t="s">
        <v>7466</v>
      </c>
      <c r="D8" s="14">
        <v>20</v>
      </c>
      <c r="E8" s="14" t="s">
        <v>40</v>
      </c>
      <c r="F8" s="14" t="s">
        <v>7454</v>
      </c>
      <c r="G8" s="14" t="s">
        <v>9</v>
      </c>
      <c r="H8" s="165" t="s">
        <v>7467</v>
      </c>
      <c r="I8" s="15" t="s">
        <v>44</v>
      </c>
      <c r="J8" s="17" t="s">
        <v>394</v>
      </c>
    </row>
    <row r="9" ht="25" customHeight="1" spans="1:10">
      <c r="A9" s="43">
        <v>6</v>
      </c>
      <c r="B9" s="12" t="s">
        <v>7468</v>
      </c>
      <c r="C9" s="13" t="s">
        <v>7469</v>
      </c>
      <c r="D9" s="14">
        <v>30</v>
      </c>
      <c r="E9" s="14" t="s">
        <v>40</v>
      </c>
      <c r="F9" s="14" t="s">
        <v>7454</v>
      </c>
      <c r="G9" s="14" t="s">
        <v>9</v>
      </c>
      <c r="H9" s="165" t="s">
        <v>7470</v>
      </c>
      <c r="I9" s="15" t="s">
        <v>44</v>
      </c>
      <c r="J9" s="17" t="s">
        <v>829</v>
      </c>
    </row>
    <row r="10" ht="25" customHeight="1" spans="1:10">
      <c r="A10" s="43">
        <v>7</v>
      </c>
      <c r="B10" s="12" t="s">
        <v>7471</v>
      </c>
      <c r="C10" s="16" t="s">
        <v>7472</v>
      </c>
      <c r="D10" s="14">
        <v>30</v>
      </c>
      <c r="E10" s="14" t="s">
        <v>40</v>
      </c>
      <c r="F10" s="14" t="s">
        <v>7454</v>
      </c>
      <c r="G10" s="14" t="s">
        <v>9</v>
      </c>
      <c r="H10" s="165" t="s">
        <v>7473</v>
      </c>
      <c r="I10" s="15" t="s">
        <v>44</v>
      </c>
      <c r="J10" s="17" t="s">
        <v>550</v>
      </c>
    </row>
    <row r="11" ht="25" customHeight="1" spans="1:10">
      <c r="A11" s="43">
        <v>8</v>
      </c>
      <c r="B11" s="12" t="s">
        <v>7474</v>
      </c>
      <c r="C11" s="16" t="s">
        <v>7475</v>
      </c>
      <c r="D11" s="14">
        <v>30</v>
      </c>
      <c r="E11" s="14" t="s">
        <v>40</v>
      </c>
      <c r="F11" s="14" t="s">
        <v>7454</v>
      </c>
      <c r="G11" s="17" t="s">
        <v>9</v>
      </c>
      <c r="H11" s="165" t="s">
        <v>7476</v>
      </c>
      <c r="I11" s="15" t="s">
        <v>44</v>
      </c>
      <c r="J11" s="17" t="s">
        <v>394</v>
      </c>
    </row>
    <row r="12" ht="25" customHeight="1" spans="1:10">
      <c r="A12" s="43">
        <v>9</v>
      </c>
      <c r="B12" s="12" t="s">
        <v>7477</v>
      </c>
      <c r="C12" s="13" t="s">
        <v>7478</v>
      </c>
      <c r="D12" s="14">
        <v>20</v>
      </c>
      <c r="E12" s="14" t="s">
        <v>40</v>
      </c>
      <c r="F12" s="14" t="s">
        <v>7454</v>
      </c>
      <c r="G12" s="14" t="s">
        <v>9</v>
      </c>
      <c r="H12" s="165" t="s">
        <v>7479</v>
      </c>
      <c r="I12" s="15" t="s">
        <v>44</v>
      </c>
      <c r="J12" s="17" t="s">
        <v>394</v>
      </c>
    </row>
    <row r="13" ht="25" customHeight="1" spans="1:10">
      <c r="A13" s="43">
        <v>10</v>
      </c>
      <c r="B13" s="12" t="s">
        <v>4227</v>
      </c>
      <c r="C13" s="16" t="s">
        <v>7480</v>
      </c>
      <c r="D13" s="14">
        <v>20</v>
      </c>
      <c r="E13" s="14" t="s">
        <v>40</v>
      </c>
      <c r="F13" s="14" t="s">
        <v>7454</v>
      </c>
      <c r="G13" s="17" t="s">
        <v>9</v>
      </c>
      <c r="H13" s="165" t="s">
        <v>7481</v>
      </c>
      <c r="I13" s="15" t="s">
        <v>44</v>
      </c>
      <c r="J13" s="17" t="s">
        <v>45</v>
      </c>
    </row>
    <row r="14" ht="25" customHeight="1" spans="1:10">
      <c r="A14" s="43">
        <v>11</v>
      </c>
      <c r="B14" s="12" t="s">
        <v>7482</v>
      </c>
      <c r="C14" s="13" t="s">
        <v>7483</v>
      </c>
      <c r="D14" s="14">
        <v>20</v>
      </c>
      <c r="E14" s="14" t="s">
        <v>40</v>
      </c>
      <c r="F14" s="14" t="s">
        <v>7454</v>
      </c>
      <c r="G14" s="14" t="s">
        <v>9</v>
      </c>
      <c r="H14" s="15" t="s">
        <v>7484</v>
      </c>
      <c r="I14" s="15" t="s">
        <v>44</v>
      </c>
      <c r="J14" s="17" t="s">
        <v>829</v>
      </c>
    </row>
    <row r="15" ht="25" customHeight="1" spans="1:10">
      <c r="A15" s="43">
        <v>12</v>
      </c>
      <c r="B15" s="12" t="s">
        <v>7485</v>
      </c>
      <c r="C15" s="13" t="s">
        <v>7486</v>
      </c>
      <c r="D15" s="14">
        <v>20</v>
      </c>
      <c r="E15" s="14" t="s">
        <v>40</v>
      </c>
      <c r="F15" s="14" t="s">
        <v>7454</v>
      </c>
      <c r="G15" s="14" t="s">
        <v>9</v>
      </c>
      <c r="H15" s="165" t="s">
        <v>7487</v>
      </c>
      <c r="I15" s="15" t="s">
        <v>44</v>
      </c>
      <c r="J15" s="17" t="s">
        <v>1356</v>
      </c>
    </row>
    <row r="16" ht="25" customHeight="1" spans="1:10">
      <c r="A16" s="43">
        <v>13</v>
      </c>
      <c r="B16" s="12" t="s">
        <v>7488</v>
      </c>
      <c r="C16" s="13" t="s">
        <v>7489</v>
      </c>
      <c r="D16" s="14">
        <v>20</v>
      </c>
      <c r="E16" s="14" t="s">
        <v>40</v>
      </c>
      <c r="F16" s="14" t="s">
        <v>7454</v>
      </c>
      <c r="G16" s="14" t="s">
        <v>9</v>
      </c>
      <c r="H16" s="165" t="s">
        <v>7490</v>
      </c>
      <c r="I16" s="15" t="s">
        <v>44</v>
      </c>
      <c r="J16" s="17" t="s">
        <v>1356</v>
      </c>
    </row>
    <row r="17" ht="25" customHeight="1" spans="1:10">
      <c r="A17" s="43">
        <v>14</v>
      </c>
      <c r="B17" s="12" t="s">
        <v>7491</v>
      </c>
      <c r="C17" s="16" t="s">
        <v>7492</v>
      </c>
      <c r="D17" s="14">
        <v>20</v>
      </c>
      <c r="E17" s="14" t="s">
        <v>40</v>
      </c>
      <c r="F17" s="14" t="s">
        <v>7454</v>
      </c>
      <c r="G17" s="17" t="s">
        <v>9</v>
      </c>
      <c r="H17" s="165" t="s">
        <v>7493</v>
      </c>
      <c r="I17" s="15" t="s">
        <v>44</v>
      </c>
      <c r="J17" s="17" t="s">
        <v>394</v>
      </c>
    </row>
    <row r="18" ht="25" customHeight="1" spans="1:10">
      <c r="A18" s="43">
        <v>15</v>
      </c>
      <c r="B18" s="12" t="s">
        <v>7494</v>
      </c>
      <c r="C18" s="13" t="s">
        <v>7495</v>
      </c>
      <c r="D18" s="14">
        <v>20</v>
      </c>
      <c r="E18" s="14" t="s">
        <v>40</v>
      </c>
      <c r="F18" s="14" t="s">
        <v>7454</v>
      </c>
      <c r="G18" s="14" t="s">
        <v>9</v>
      </c>
      <c r="H18" s="165" t="s">
        <v>7496</v>
      </c>
      <c r="I18" s="15" t="s">
        <v>44</v>
      </c>
      <c r="J18" s="17" t="s">
        <v>1356</v>
      </c>
    </row>
    <row r="19" ht="25" customHeight="1" spans="1:10">
      <c r="A19" s="43">
        <v>16</v>
      </c>
      <c r="B19" s="12" t="s">
        <v>7497</v>
      </c>
      <c r="C19" s="13" t="s">
        <v>7498</v>
      </c>
      <c r="D19" s="14">
        <v>20</v>
      </c>
      <c r="E19" s="14" t="s">
        <v>40</v>
      </c>
      <c r="F19" s="14" t="s">
        <v>7454</v>
      </c>
      <c r="G19" s="14" t="s">
        <v>9</v>
      </c>
      <c r="H19" s="15" t="s">
        <v>7499</v>
      </c>
      <c r="I19" s="15" t="s">
        <v>44</v>
      </c>
      <c r="J19" s="17" t="s">
        <v>394</v>
      </c>
    </row>
    <row r="20" ht="25" customHeight="1" spans="1:10">
      <c r="A20" s="43">
        <v>17</v>
      </c>
      <c r="B20" s="12" t="s">
        <v>7500</v>
      </c>
      <c r="C20" s="13" t="s">
        <v>7501</v>
      </c>
      <c r="D20" s="14">
        <v>30</v>
      </c>
      <c r="E20" s="14" t="s">
        <v>40</v>
      </c>
      <c r="F20" s="14" t="s">
        <v>7454</v>
      </c>
      <c r="G20" s="14" t="s">
        <v>9</v>
      </c>
      <c r="H20" s="165" t="s">
        <v>7502</v>
      </c>
      <c r="I20" s="15" t="s">
        <v>44</v>
      </c>
      <c r="J20" s="17" t="s">
        <v>155</v>
      </c>
    </row>
    <row r="21" ht="25" customHeight="1" spans="1:10">
      <c r="A21" s="43">
        <v>18</v>
      </c>
      <c r="B21" s="12" t="s">
        <v>7503</v>
      </c>
      <c r="C21" s="13" t="s">
        <v>7504</v>
      </c>
      <c r="D21" s="14">
        <v>20</v>
      </c>
      <c r="E21" s="14" t="s">
        <v>40</v>
      </c>
      <c r="F21" s="14" t="s">
        <v>7454</v>
      </c>
      <c r="G21" s="14" t="s">
        <v>9</v>
      </c>
      <c r="H21" s="15" t="s">
        <v>7505</v>
      </c>
      <c r="I21" s="15" t="s">
        <v>44</v>
      </c>
      <c r="J21" s="17" t="s">
        <v>1356</v>
      </c>
    </row>
    <row r="22" ht="22" customHeight="1" spans="1:10">
      <c r="A22" s="43">
        <v>19</v>
      </c>
      <c r="B22" s="12" t="s">
        <v>3307</v>
      </c>
      <c r="C22" s="13" t="s">
        <v>7506</v>
      </c>
      <c r="D22" s="14">
        <v>30</v>
      </c>
      <c r="E22" s="14" t="s">
        <v>40</v>
      </c>
      <c r="F22" s="14" t="s">
        <v>7454</v>
      </c>
      <c r="G22" s="14" t="s">
        <v>9</v>
      </c>
      <c r="H22" s="165" t="s">
        <v>7507</v>
      </c>
      <c r="I22" s="15" t="s">
        <v>44</v>
      </c>
      <c r="J22" s="17" t="s">
        <v>414</v>
      </c>
    </row>
    <row r="23" ht="24" customHeight="1" spans="1:10">
      <c r="A23" s="43">
        <v>20</v>
      </c>
      <c r="B23" s="12" t="s">
        <v>7508</v>
      </c>
      <c r="C23" s="13" t="s">
        <v>7509</v>
      </c>
      <c r="D23" s="14">
        <v>20</v>
      </c>
      <c r="E23" s="14" t="s">
        <v>40</v>
      </c>
      <c r="F23" s="14" t="s">
        <v>7454</v>
      </c>
      <c r="G23" s="14" t="s">
        <v>9</v>
      </c>
      <c r="H23" s="15" t="s">
        <v>7510</v>
      </c>
      <c r="I23" s="15" t="s">
        <v>44</v>
      </c>
      <c r="J23" s="17" t="s">
        <v>550</v>
      </c>
    </row>
    <row r="24" ht="23" customHeight="1" spans="1:10">
      <c r="A24" s="43">
        <v>21</v>
      </c>
      <c r="B24" s="12" t="s">
        <v>7511</v>
      </c>
      <c r="C24" s="13" t="s">
        <v>7512</v>
      </c>
      <c r="D24" s="14">
        <v>30</v>
      </c>
      <c r="E24" s="14" t="s">
        <v>40</v>
      </c>
      <c r="F24" s="14" t="s">
        <v>7454</v>
      </c>
      <c r="G24" s="14" t="s">
        <v>9</v>
      </c>
      <c r="H24" s="165" t="s">
        <v>7513</v>
      </c>
      <c r="I24" s="15" t="s">
        <v>44</v>
      </c>
      <c r="J24" s="17" t="s">
        <v>45</v>
      </c>
    </row>
    <row r="25" ht="25" customHeight="1" spans="1:10">
      <c r="A25" s="43">
        <v>22</v>
      </c>
      <c r="B25" s="17" t="s">
        <v>7514</v>
      </c>
      <c r="C25" s="13" t="s">
        <v>7515</v>
      </c>
      <c r="D25" s="14">
        <v>30</v>
      </c>
      <c r="E25" s="14" t="s">
        <v>40</v>
      </c>
      <c r="F25" s="14" t="s">
        <v>7454</v>
      </c>
      <c r="G25" s="14" t="s">
        <v>9</v>
      </c>
      <c r="H25" s="14" t="s">
        <v>7516</v>
      </c>
      <c r="I25" s="14" t="s">
        <v>44</v>
      </c>
      <c r="J25" s="14" t="s">
        <v>414</v>
      </c>
    </row>
    <row r="26" ht="25" customHeight="1" spans="1:9">
      <c r="A26"/>
      <c r="B26"/>
      <c r="C26"/>
      <c r="D26"/>
      <c r="E26"/>
      <c r="F26"/>
      <c r="G26"/>
      <c r="H26"/>
      <c r="I26"/>
    </row>
    <row r="27" ht="25" customHeight="1" spans="1:9">
      <c r="A27"/>
      <c r="B27"/>
      <c r="C27"/>
      <c r="D27"/>
      <c r="E27"/>
      <c r="F27"/>
      <c r="G27"/>
      <c r="H27"/>
      <c r="I27"/>
    </row>
    <row r="28" ht="25" customHeight="1" spans="1:9">
      <c r="A28"/>
      <c r="B28"/>
      <c r="C28"/>
      <c r="D28"/>
      <c r="E28"/>
      <c r="F28"/>
      <c r="G28"/>
      <c r="H28"/>
      <c r="I28"/>
    </row>
    <row r="29" ht="25" customHeight="1" spans="1:9">
      <c r="A29"/>
      <c r="B29"/>
      <c r="C29"/>
      <c r="D29"/>
      <c r="E29"/>
      <c r="F29"/>
      <c r="G29"/>
      <c r="H29"/>
      <c r="I29"/>
    </row>
    <row r="30" ht="25" customHeight="1" spans="1:9">
      <c r="A30"/>
      <c r="B30"/>
      <c r="C30"/>
      <c r="D30"/>
      <c r="E30"/>
      <c r="F30"/>
      <c r="G30"/>
      <c r="H30"/>
      <c r="I30"/>
    </row>
    <row r="31" ht="25" customHeight="1" spans="1:9">
      <c r="A31"/>
      <c r="B31"/>
      <c r="C31"/>
      <c r="D31"/>
      <c r="E31"/>
      <c r="F31"/>
      <c r="G31"/>
      <c r="H31"/>
      <c r="I31"/>
    </row>
    <row r="32" ht="24" customHeight="1" spans="1:9">
      <c r="A32"/>
      <c r="B32"/>
      <c r="C32"/>
      <c r="D32"/>
      <c r="E32"/>
      <c r="F32"/>
      <c r="G32"/>
      <c r="H32"/>
      <c r="I32"/>
    </row>
    <row r="33" ht="24" customHeight="1" spans="1:9">
      <c r="A33"/>
      <c r="B33"/>
      <c r="C33"/>
      <c r="D33"/>
      <c r="E33"/>
      <c r="F33"/>
      <c r="G33"/>
      <c r="H33"/>
      <c r="I33"/>
    </row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 ht="24" customHeight="1"/>
    <row r="81" customFormat="1" ht="24" customHeight="1"/>
    <row r="82" customForma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4" customHeight="1"/>
    <row r="107" customFormat="1" ht="24" customHeight="1"/>
    <row r="108" customFormat="1" ht="24" customHeight="1"/>
    <row r="109" customFormat="1" ht="24" customHeight="1"/>
    <row r="110" customFormat="1" ht="24" customHeight="1"/>
    <row r="111" customFormat="1" ht="24" customHeight="1"/>
    <row r="112" customFormat="1" ht="22" customHeight="1"/>
    <row r="113" customFormat="1" ht="22" customHeight="1"/>
    <row r="114" customFormat="1" ht="22" customHeight="1"/>
    <row r="115" s="33" customFormat="1" ht="22" customHeight="1" spans="1:10">
      <c r="A115"/>
      <c r="B115"/>
      <c r="C115" s="44"/>
      <c r="D115"/>
      <c r="E115"/>
      <c r="F115"/>
      <c r="G115"/>
      <c r="H115"/>
      <c r="I115"/>
      <c r="J115"/>
    </row>
    <row r="116" s="33" customFormat="1" ht="22" customHeight="1" spans="1:10">
      <c r="A116"/>
      <c r="B116"/>
      <c r="C116" s="44"/>
      <c r="D116"/>
      <c r="E116"/>
      <c r="F116"/>
      <c r="G116"/>
      <c r="H116"/>
      <c r="I116"/>
      <c r="J116"/>
    </row>
    <row r="117" s="33" customFormat="1" ht="19" customHeight="1" spans="1:10">
      <c r="A117"/>
      <c r="B117"/>
      <c r="C117" s="44"/>
      <c r="D117"/>
      <c r="E117"/>
      <c r="F117"/>
      <c r="G117"/>
      <c r="H117"/>
      <c r="I117"/>
      <c r="J117"/>
    </row>
    <row r="118" s="33" customFormat="1" ht="22" customHeight="1" spans="1:10">
      <c r="A118" s="45"/>
      <c r="B118" s="46"/>
      <c r="C118" s="47"/>
      <c r="D118" s="48"/>
      <c r="E118" s="46"/>
      <c r="F118" s="49"/>
      <c r="G118" s="46"/>
      <c r="H118" s="50"/>
      <c r="I118" s="51"/>
      <c r="J118" s="52"/>
    </row>
    <row r="119" s="33" customFormat="1" ht="22" customHeight="1" spans="1:10">
      <c r="A119" s="45"/>
      <c r="B119" s="46"/>
      <c r="C119" s="47"/>
      <c r="D119" s="48"/>
      <c r="E119" s="46"/>
      <c r="F119" s="49"/>
      <c r="G119" s="46"/>
      <c r="H119" s="50"/>
      <c r="I119" s="52"/>
      <c r="J119" s="52"/>
    </row>
  </sheetData>
  <autoFilter ref="A3:J25">
    <extLst/>
  </autoFilter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0" priority="47"/>
    <cfRule type="duplicateValues" dxfId="1" priority="48"/>
  </conditionalFormatting>
  <conditionalFormatting sqref="H5:I5">
    <cfRule type="duplicateValues" dxfId="0" priority="45"/>
    <cfRule type="duplicateValues" dxfId="1" priority="46"/>
  </conditionalFormatting>
  <conditionalFormatting sqref="H6:I6">
    <cfRule type="duplicateValues" dxfId="0" priority="43"/>
    <cfRule type="duplicateValues" dxfId="1" priority="44"/>
  </conditionalFormatting>
  <conditionalFormatting sqref="G7">
    <cfRule type="duplicateValues" dxfId="0" priority="41"/>
    <cfRule type="duplicateValues" dxfId="1" priority="42"/>
  </conditionalFormatting>
  <conditionalFormatting sqref="H7">
    <cfRule type="duplicateValues" dxfId="0" priority="37"/>
    <cfRule type="duplicateValues" dxfId="1" priority="38"/>
  </conditionalFormatting>
  <conditionalFormatting sqref="I7">
    <cfRule type="duplicateValues" dxfId="0" priority="39"/>
    <cfRule type="duplicateValues" dxfId="1" priority="40"/>
  </conditionalFormatting>
  <conditionalFormatting sqref="H8:I8">
    <cfRule type="duplicateValues" dxfId="0" priority="35"/>
    <cfRule type="duplicateValues" dxfId="1" priority="36"/>
  </conditionalFormatting>
  <conditionalFormatting sqref="H9:I9">
    <cfRule type="duplicateValues" dxfId="0" priority="33"/>
    <cfRule type="duplicateValues" dxfId="1" priority="34"/>
  </conditionalFormatting>
  <conditionalFormatting sqref="H10:I10">
    <cfRule type="duplicateValues" dxfId="0" priority="31"/>
    <cfRule type="duplicateValues" dxfId="1" priority="32"/>
  </conditionalFormatting>
  <conditionalFormatting sqref="H11:I11">
    <cfRule type="duplicateValues" dxfId="0" priority="29"/>
    <cfRule type="duplicateValues" dxfId="1" priority="30"/>
  </conditionalFormatting>
  <conditionalFormatting sqref="H12:I12">
    <cfRule type="duplicateValues" dxfId="0" priority="27"/>
    <cfRule type="duplicateValues" dxfId="1" priority="28"/>
  </conditionalFormatting>
  <conditionalFormatting sqref="H13:I13">
    <cfRule type="duplicateValues" dxfId="0" priority="25"/>
    <cfRule type="duplicateValues" dxfId="1" priority="26"/>
  </conditionalFormatting>
  <conditionalFormatting sqref="H14">
    <cfRule type="duplicateValues" dxfId="0" priority="23"/>
    <cfRule type="duplicateValues" dxfId="1" priority="24"/>
  </conditionalFormatting>
  <conditionalFormatting sqref="I14">
    <cfRule type="duplicateValues" dxfId="0" priority="21"/>
    <cfRule type="duplicateValues" dxfId="1" priority="22"/>
  </conditionalFormatting>
  <conditionalFormatting sqref="H15:I15">
    <cfRule type="duplicateValues" dxfId="0" priority="19"/>
    <cfRule type="duplicateValues" dxfId="1" priority="20"/>
  </conditionalFormatting>
  <conditionalFormatting sqref="H16:I16">
    <cfRule type="duplicateValues" dxfId="0" priority="17"/>
    <cfRule type="duplicateValues" dxfId="1" priority="18"/>
  </conditionalFormatting>
  <conditionalFormatting sqref="H17:I17">
    <cfRule type="duplicateValues" dxfId="0" priority="15"/>
    <cfRule type="duplicateValues" dxfId="1" priority="16"/>
  </conditionalFormatting>
  <conditionalFormatting sqref="H18:I18">
    <cfRule type="duplicateValues" dxfId="0" priority="13"/>
    <cfRule type="duplicateValues" dxfId="1" priority="14"/>
  </conditionalFormatting>
  <conditionalFormatting sqref="H19:I19">
    <cfRule type="duplicateValues" dxfId="0" priority="11"/>
    <cfRule type="duplicateValues" dxfId="1" priority="12"/>
  </conditionalFormatting>
  <conditionalFormatting sqref="H20:I20">
    <cfRule type="duplicateValues" dxfId="0" priority="9"/>
    <cfRule type="duplicateValues" dxfId="1" priority="10"/>
  </conditionalFormatting>
  <conditionalFormatting sqref="H21:I21">
    <cfRule type="duplicateValues" dxfId="0" priority="7"/>
    <cfRule type="duplicateValues" dxfId="1" priority="8"/>
  </conditionalFormatting>
  <conditionalFormatting sqref="H22:I22">
    <cfRule type="duplicateValues" dxfId="0" priority="5"/>
    <cfRule type="duplicateValues" dxfId="1" priority="6"/>
  </conditionalFormatting>
  <conditionalFormatting sqref="H23:I23">
    <cfRule type="duplicateValues" dxfId="0" priority="3"/>
    <cfRule type="duplicateValues" dxfId="1" priority="4"/>
  </conditionalFormatting>
  <conditionalFormatting sqref="H24:I24">
    <cfRule type="duplicateValues" dxfId="0" priority="1"/>
    <cfRule type="duplicateValues" dxfId="1" priority="2"/>
  </conditionalFormatting>
  <printOptions horizontalCentered="1"/>
  <pageMargins left="0" right="0" top="0.0270833333333333" bottom="0.156944444444444" header="0.109722222222222" footer="0.109722222222222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view="pageBreakPreview" zoomScale="90" zoomScaleNormal="100" workbookViewId="0">
      <selection activeCell="L24" sqref="L24"/>
    </sheetView>
  </sheetViews>
  <sheetFormatPr defaultColWidth="8.925" defaultRowHeight="14.25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7517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7443</v>
      </c>
      <c r="B2" s="4"/>
      <c r="C2" s="5" t="s">
        <v>7444</v>
      </c>
      <c r="D2" s="6"/>
      <c r="E2" s="7" t="s">
        <v>7518</v>
      </c>
      <c r="F2" s="7"/>
      <c r="G2" s="7"/>
      <c r="H2" s="8"/>
      <c r="I2" s="28"/>
      <c r="J2" s="30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7446</v>
      </c>
      <c r="J3" s="9" t="s">
        <v>7447</v>
      </c>
    </row>
    <row r="4" ht="22.5" customHeight="1" spans="1:10">
      <c r="A4" s="11">
        <v>1</v>
      </c>
      <c r="B4" s="12" t="s">
        <v>3024</v>
      </c>
      <c r="C4" s="13" t="s">
        <v>3025</v>
      </c>
      <c r="D4" s="14">
        <v>30</v>
      </c>
      <c r="E4" s="14" t="s">
        <v>40</v>
      </c>
      <c r="F4" s="14" t="s">
        <v>7519</v>
      </c>
      <c r="G4" s="14" t="s">
        <v>9</v>
      </c>
      <c r="H4" s="15" t="s">
        <v>3027</v>
      </c>
      <c r="I4" s="15" t="s">
        <v>44</v>
      </c>
      <c r="J4" s="17" t="s">
        <v>315</v>
      </c>
    </row>
    <row r="5" ht="22.5" customHeight="1" spans="1:10">
      <c r="A5" s="11">
        <v>2</v>
      </c>
      <c r="B5" s="12" t="s">
        <v>65</v>
      </c>
      <c r="C5" s="16" t="s">
        <v>66</v>
      </c>
      <c r="D5" s="14">
        <v>30</v>
      </c>
      <c r="E5" s="14" t="s">
        <v>40</v>
      </c>
      <c r="F5" s="14" t="s">
        <v>7519</v>
      </c>
      <c r="G5" s="17" t="s">
        <v>9</v>
      </c>
      <c r="H5" s="165" t="s">
        <v>67</v>
      </c>
      <c r="I5" s="15" t="s">
        <v>44</v>
      </c>
      <c r="J5" s="17" t="s">
        <v>45</v>
      </c>
    </row>
    <row r="6" ht="22.5" customHeight="1" spans="1:10">
      <c r="A6" s="11">
        <v>3</v>
      </c>
      <c r="B6" s="12" t="s">
        <v>108</v>
      </c>
      <c r="C6" s="16" t="s">
        <v>109</v>
      </c>
      <c r="D6" s="14">
        <v>30</v>
      </c>
      <c r="E6" s="14" t="s">
        <v>40</v>
      </c>
      <c r="F6" s="14" t="s">
        <v>7519</v>
      </c>
      <c r="G6" s="17" t="s">
        <v>9</v>
      </c>
      <c r="H6" s="165" t="s">
        <v>110</v>
      </c>
      <c r="I6" s="15" t="s">
        <v>44</v>
      </c>
      <c r="J6" s="17" t="s">
        <v>45</v>
      </c>
    </row>
    <row r="7" ht="22.5" customHeight="1" spans="1:10">
      <c r="A7" s="11">
        <v>4</v>
      </c>
      <c r="B7" s="12" t="s">
        <v>743</v>
      </c>
      <c r="C7" s="16" t="s">
        <v>744</v>
      </c>
      <c r="D7" s="14">
        <v>30</v>
      </c>
      <c r="E7" s="14" t="s">
        <v>40</v>
      </c>
      <c r="F7" s="14" t="s">
        <v>7519</v>
      </c>
      <c r="G7" s="14" t="s">
        <v>9</v>
      </c>
      <c r="H7" s="165" t="s">
        <v>745</v>
      </c>
      <c r="I7" s="15" t="s">
        <v>44</v>
      </c>
      <c r="J7" s="17" t="s">
        <v>127</v>
      </c>
    </row>
    <row r="8" ht="22.5" customHeight="1" spans="1:10">
      <c r="A8" s="11">
        <v>5</v>
      </c>
      <c r="B8" s="12" t="s">
        <v>866</v>
      </c>
      <c r="C8" s="16" t="s">
        <v>867</v>
      </c>
      <c r="D8" s="14">
        <v>30</v>
      </c>
      <c r="E8" s="14" t="s">
        <v>40</v>
      </c>
      <c r="F8" s="14" t="s">
        <v>7519</v>
      </c>
      <c r="G8" s="14" t="s">
        <v>9</v>
      </c>
      <c r="H8" s="165" t="s">
        <v>868</v>
      </c>
      <c r="I8" s="15" t="s">
        <v>44</v>
      </c>
      <c r="J8" s="17" t="s">
        <v>829</v>
      </c>
    </row>
    <row r="9" ht="22.5" customHeight="1" spans="1:10">
      <c r="A9" s="11">
        <v>6</v>
      </c>
      <c r="B9" s="12" t="s">
        <v>2348</v>
      </c>
      <c r="C9" s="13" t="s">
        <v>2349</v>
      </c>
      <c r="D9" s="14">
        <v>30</v>
      </c>
      <c r="E9" s="14" t="s">
        <v>40</v>
      </c>
      <c r="F9" s="14" t="s">
        <v>7519</v>
      </c>
      <c r="G9" s="14" t="s">
        <v>9</v>
      </c>
      <c r="H9" s="15" t="s">
        <v>2350</v>
      </c>
      <c r="I9" s="15" t="s">
        <v>44</v>
      </c>
      <c r="J9" s="17" t="s">
        <v>829</v>
      </c>
    </row>
    <row r="10" ht="22.5" customHeight="1" spans="1:10">
      <c r="A10" s="11">
        <v>7</v>
      </c>
      <c r="B10" s="12" t="s">
        <v>493</v>
      </c>
      <c r="C10" s="16" t="s">
        <v>494</v>
      </c>
      <c r="D10" s="14">
        <v>30</v>
      </c>
      <c r="E10" s="14" t="s">
        <v>40</v>
      </c>
      <c r="F10" s="14" t="s">
        <v>7519</v>
      </c>
      <c r="G10" s="14" t="s">
        <v>9</v>
      </c>
      <c r="H10" s="165" t="s">
        <v>495</v>
      </c>
      <c r="I10" s="15" t="s">
        <v>44</v>
      </c>
      <c r="J10" s="17" t="s">
        <v>414</v>
      </c>
    </row>
    <row r="11" ht="22.5" customHeight="1" spans="1:10">
      <c r="A11" s="11">
        <v>8</v>
      </c>
      <c r="B11" s="12" t="s">
        <v>408</v>
      </c>
      <c r="C11" s="16" t="s">
        <v>409</v>
      </c>
      <c r="D11" s="14">
        <v>30</v>
      </c>
      <c r="E11" s="14" t="s">
        <v>40</v>
      </c>
      <c r="F11" s="14" t="s">
        <v>7519</v>
      </c>
      <c r="G11" s="17" t="s">
        <v>9</v>
      </c>
      <c r="H11" s="165" t="s">
        <v>410</v>
      </c>
      <c r="I11" s="15" t="s">
        <v>44</v>
      </c>
      <c r="J11" s="17" t="s">
        <v>394</v>
      </c>
    </row>
    <row r="12" ht="22.5" customHeight="1" spans="1:10">
      <c r="A12" s="11">
        <v>9</v>
      </c>
      <c r="B12" s="12" t="s">
        <v>38</v>
      </c>
      <c r="C12" s="18" t="s">
        <v>39</v>
      </c>
      <c r="D12" s="14">
        <v>30</v>
      </c>
      <c r="E12" s="14" t="s">
        <v>40</v>
      </c>
      <c r="F12" s="14" t="s">
        <v>7519</v>
      </c>
      <c r="G12" s="17" t="s">
        <v>9</v>
      </c>
      <c r="H12" s="165" t="s">
        <v>43</v>
      </c>
      <c r="I12" s="15" t="s">
        <v>44</v>
      </c>
      <c r="J12" s="17" t="s">
        <v>45</v>
      </c>
    </row>
    <row r="13" ht="22.5" customHeight="1" spans="1:10">
      <c r="A13" s="11">
        <v>10</v>
      </c>
      <c r="B13" s="12" t="s">
        <v>1241</v>
      </c>
      <c r="C13" s="18" t="s">
        <v>1242</v>
      </c>
      <c r="D13" s="14">
        <v>30</v>
      </c>
      <c r="E13" s="14" t="s">
        <v>40</v>
      </c>
      <c r="F13" s="14" t="s">
        <v>7519</v>
      </c>
      <c r="G13" s="14" t="s">
        <v>9</v>
      </c>
      <c r="H13" s="165" t="s">
        <v>1243</v>
      </c>
      <c r="I13" s="15" t="s">
        <v>44</v>
      </c>
      <c r="J13" s="17" t="s">
        <v>176</v>
      </c>
    </row>
    <row r="14" ht="22.5" customHeight="1" spans="1:10">
      <c r="A14" s="11">
        <v>11</v>
      </c>
      <c r="B14" s="12" t="s">
        <v>1293</v>
      </c>
      <c r="C14" s="16" t="s">
        <v>1294</v>
      </c>
      <c r="D14" s="14">
        <v>30</v>
      </c>
      <c r="E14" s="14" t="s">
        <v>40</v>
      </c>
      <c r="F14" s="14" t="s">
        <v>7519</v>
      </c>
      <c r="G14" s="14" t="s">
        <v>9</v>
      </c>
      <c r="H14" s="165" t="s">
        <v>1295</v>
      </c>
      <c r="I14" s="15" t="s">
        <v>44</v>
      </c>
      <c r="J14" s="17" t="s">
        <v>176</v>
      </c>
    </row>
    <row r="15" ht="22.5" customHeight="1" spans="1:10">
      <c r="A15" s="11">
        <v>12</v>
      </c>
      <c r="B15" s="12" t="s">
        <v>1737</v>
      </c>
      <c r="C15" s="13" t="s">
        <v>1738</v>
      </c>
      <c r="D15" s="14">
        <v>30</v>
      </c>
      <c r="E15" s="14" t="s">
        <v>40</v>
      </c>
      <c r="F15" s="14" t="s">
        <v>7519</v>
      </c>
      <c r="G15" s="14" t="s">
        <v>9</v>
      </c>
      <c r="H15" s="165" t="s">
        <v>1739</v>
      </c>
      <c r="I15" s="15" t="s">
        <v>44</v>
      </c>
      <c r="J15" s="17" t="s">
        <v>176</v>
      </c>
    </row>
    <row r="16" ht="22.5" customHeight="1" spans="1:10">
      <c r="A16" s="11">
        <v>13</v>
      </c>
      <c r="B16" s="12" t="s">
        <v>1056</v>
      </c>
      <c r="C16" s="18" t="s">
        <v>1057</v>
      </c>
      <c r="D16" s="14">
        <v>30</v>
      </c>
      <c r="E16" s="14" t="s">
        <v>40</v>
      </c>
      <c r="F16" s="14" t="s">
        <v>7519</v>
      </c>
      <c r="G16" s="14" t="s">
        <v>9</v>
      </c>
      <c r="H16" s="165" t="s">
        <v>1058</v>
      </c>
      <c r="I16" s="15" t="s">
        <v>44</v>
      </c>
      <c r="J16" s="17" t="s">
        <v>315</v>
      </c>
    </row>
    <row r="17" ht="22.5" customHeight="1" spans="1:10">
      <c r="A17" s="11">
        <v>14</v>
      </c>
      <c r="B17" s="12" t="s">
        <v>1065</v>
      </c>
      <c r="C17" s="16" t="s">
        <v>1066</v>
      </c>
      <c r="D17" s="14">
        <v>30</v>
      </c>
      <c r="E17" s="14" t="s">
        <v>40</v>
      </c>
      <c r="F17" s="14" t="s">
        <v>7519</v>
      </c>
      <c r="G17" s="14" t="s">
        <v>9</v>
      </c>
      <c r="H17" s="165" t="s">
        <v>1067</v>
      </c>
      <c r="I17" s="15" t="s">
        <v>44</v>
      </c>
      <c r="J17" s="17" t="s">
        <v>315</v>
      </c>
    </row>
    <row r="18" ht="22.5" customHeight="1" spans="1:10">
      <c r="A18" s="11">
        <v>15</v>
      </c>
      <c r="B18" s="12" t="s">
        <v>1080</v>
      </c>
      <c r="C18" s="16" t="s">
        <v>1081</v>
      </c>
      <c r="D18" s="14">
        <v>30</v>
      </c>
      <c r="E18" s="14" t="s">
        <v>40</v>
      </c>
      <c r="F18" s="14" t="s">
        <v>7519</v>
      </c>
      <c r="G18" s="14" t="s">
        <v>9</v>
      </c>
      <c r="H18" s="165" t="s">
        <v>1082</v>
      </c>
      <c r="I18" s="15" t="s">
        <v>44</v>
      </c>
      <c r="J18" s="17" t="s">
        <v>315</v>
      </c>
    </row>
    <row r="19" ht="22.5" customHeight="1" spans="1:10">
      <c r="A19" s="11">
        <v>16</v>
      </c>
      <c r="B19" s="12" t="s">
        <v>1151</v>
      </c>
      <c r="C19" s="16" t="s">
        <v>1152</v>
      </c>
      <c r="D19" s="14">
        <v>30</v>
      </c>
      <c r="E19" s="14" t="s">
        <v>40</v>
      </c>
      <c r="F19" s="14" t="s">
        <v>7519</v>
      </c>
      <c r="G19" s="14" t="s">
        <v>9</v>
      </c>
      <c r="H19" s="165" t="s">
        <v>1153</v>
      </c>
      <c r="I19" s="15" t="s">
        <v>44</v>
      </c>
      <c r="J19" s="17" t="s">
        <v>315</v>
      </c>
    </row>
    <row r="20" ht="22.5" customHeight="1" spans="1:10">
      <c r="A20" s="11">
        <v>17</v>
      </c>
      <c r="B20" s="12" t="s">
        <v>1722</v>
      </c>
      <c r="C20" s="13" t="s">
        <v>1723</v>
      </c>
      <c r="D20" s="14">
        <v>30</v>
      </c>
      <c r="E20" s="14" t="s">
        <v>40</v>
      </c>
      <c r="F20" s="14" t="s">
        <v>7519</v>
      </c>
      <c r="G20" s="14" t="s">
        <v>9</v>
      </c>
      <c r="H20" s="165" t="s">
        <v>1724</v>
      </c>
      <c r="I20" s="15" t="s">
        <v>44</v>
      </c>
      <c r="J20" s="17" t="s">
        <v>315</v>
      </c>
    </row>
    <row r="21" ht="22.5" customHeight="1" spans="1:10">
      <c r="A21" s="11">
        <v>18</v>
      </c>
      <c r="B21" s="19" t="s">
        <v>1424</v>
      </c>
      <c r="C21" s="20" t="s">
        <v>1425</v>
      </c>
      <c r="D21" s="14">
        <v>30</v>
      </c>
      <c r="E21" s="14" t="s">
        <v>7520</v>
      </c>
      <c r="F21" s="14" t="s">
        <v>7519</v>
      </c>
      <c r="G21" s="14" t="s">
        <v>9</v>
      </c>
      <c r="H21" s="185" t="s">
        <v>1426</v>
      </c>
      <c r="I21" s="21" t="s">
        <v>44</v>
      </c>
      <c r="J21" s="14" t="s">
        <v>1356</v>
      </c>
    </row>
    <row r="22" ht="22.5" customHeight="1" spans="1:10">
      <c r="A22" s="11">
        <v>19</v>
      </c>
      <c r="B22" s="19" t="s">
        <v>1464</v>
      </c>
      <c r="C22" s="20" t="s">
        <v>1465</v>
      </c>
      <c r="D22" s="14">
        <v>30</v>
      </c>
      <c r="E22" s="14" t="s">
        <v>7520</v>
      </c>
      <c r="F22" s="14" t="s">
        <v>7519</v>
      </c>
      <c r="G22" s="14" t="s">
        <v>9</v>
      </c>
      <c r="H22" s="185" t="s">
        <v>1466</v>
      </c>
      <c r="I22" s="21" t="s">
        <v>44</v>
      </c>
      <c r="J22" s="14" t="s">
        <v>1356</v>
      </c>
    </row>
    <row r="23" ht="22.5" customHeight="1" spans="1:10">
      <c r="A23" s="11">
        <v>20</v>
      </c>
      <c r="B23" s="19" t="s">
        <v>1502</v>
      </c>
      <c r="C23" s="20" t="s">
        <v>1503</v>
      </c>
      <c r="D23" s="14">
        <v>30</v>
      </c>
      <c r="E23" s="14" t="s">
        <v>7520</v>
      </c>
      <c r="F23" s="14" t="s">
        <v>7519</v>
      </c>
      <c r="G23" s="14" t="s">
        <v>9</v>
      </c>
      <c r="H23" s="185" t="s">
        <v>1504</v>
      </c>
      <c r="I23" s="21" t="s">
        <v>44</v>
      </c>
      <c r="J23" s="14" t="s">
        <v>1356</v>
      </c>
    </row>
    <row r="24" ht="22.5" customHeight="1" spans="1:10">
      <c r="A24" s="11">
        <v>21</v>
      </c>
      <c r="B24" s="19" t="s">
        <v>1755</v>
      </c>
      <c r="C24" s="20" t="s">
        <v>1756</v>
      </c>
      <c r="D24" s="14">
        <v>30</v>
      </c>
      <c r="E24" s="14" t="s">
        <v>7520</v>
      </c>
      <c r="F24" s="14" t="s">
        <v>7519</v>
      </c>
      <c r="G24" s="14" t="s">
        <v>9</v>
      </c>
      <c r="H24" s="185" t="s">
        <v>1757</v>
      </c>
      <c r="I24" s="21" t="s">
        <v>44</v>
      </c>
      <c r="J24" s="14" t="s">
        <v>1356</v>
      </c>
    </row>
    <row r="25" ht="22.5" customHeight="1" spans="1:10">
      <c r="A25" s="11">
        <v>22</v>
      </c>
      <c r="B25" s="19" t="s">
        <v>2577</v>
      </c>
      <c r="C25" s="20" t="s">
        <v>2578</v>
      </c>
      <c r="D25" s="14">
        <v>30</v>
      </c>
      <c r="E25" s="14" t="s">
        <v>7520</v>
      </c>
      <c r="F25" s="14" t="s">
        <v>7519</v>
      </c>
      <c r="G25" s="14" t="s">
        <v>9</v>
      </c>
      <c r="H25" s="21" t="s">
        <v>2579</v>
      </c>
      <c r="I25" s="21" t="s">
        <v>44</v>
      </c>
      <c r="J25" s="14" t="s">
        <v>1356</v>
      </c>
    </row>
    <row r="26" ht="22.5" customHeight="1" spans="1:10">
      <c r="A26" s="11">
        <v>23</v>
      </c>
      <c r="B26" s="19" t="s">
        <v>578</v>
      </c>
      <c r="C26" s="22" t="s">
        <v>579</v>
      </c>
      <c r="D26" s="14">
        <v>30</v>
      </c>
      <c r="E26" s="14" t="s">
        <v>7520</v>
      </c>
      <c r="F26" s="14" t="s">
        <v>7519</v>
      </c>
      <c r="G26" s="14" t="s">
        <v>9</v>
      </c>
      <c r="H26" s="185" t="s">
        <v>580</v>
      </c>
      <c r="I26" s="21" t="s">
        <v>44</v>
      </c>
      <c r="J26" s="14" t="s">
        <v>550</v>
      </c>
    </row>
    <row r="27" ht="22.5" customHeight="1" spans="1:10">
      <c r="A27" s="11">
        <v>24</v>
      </c>
      <c r="B27" s="19" t="s">
        <v>581</v>
      </c>
      <c r="C27" s="22" t="s">
        <v>582</v>
      </c>
      <c r="D27" s="14">
        <v>30</v>
      </c>
      <c r="E27" s="14" t="s">
        <v>7520</v>
      </c>
      <c r="F27" s="14" t="s">
        <v>7519</v>
      </c>
      <c r="G27" s="14" t="s">
        <v>9</v>
      </c>
      <c r="H27" s="185" t="s">
        <v>583</v>
      </c>
      <c r="I27" s="21" t="s">
        <v>44</v>
      </c>
      <c r="J27" s="14" t="s">
        <v>550</v>
      </c>
    </row>
    <row r="28" ht="22.5" customHeight="1" spans="1:10">
      <c r="A28" s="11">
        <v>25</v>
      </c>
      <c r="B28" s="19" t="s">
        <v>607</v>
      </c>
      <c r="C28" s="22" t="s">
        <v>608</v>
      </c>
      <c r="D28" s="14">
        <v>30</v>
      </c>
      <c r="E28" s="14" t="s">
        <v>7520</v>
      </c>
      <c r="F28" s="14" t="s">
        <v>7519</v>
      </c>
      <c r="G28" s="14" t="s">
        <v>9</v>
      </c>
      <c r="H28" s="185" t="s">
        <v>609</v>
      </c>
      <c r="I28" s="21" t="s">
        <v>44</v>
      </c>
      <c r="J28" s="14" t="s">
        <v>550</v>
      </c>
    </row>
    <row r="29" ht="22.5" customHeight="1" spans="1:10">
      <c r="A29" s="11">
        <v>26</v>
      </c>
      <c r="B29" s="19" t="s">
        <v>623</v>
      </c>
      <c r="C29" s="22" t="s">
        <v>624</v>
      </c>
      <c r="D29" s="14">
        <v>30</v>
      </c>
      <c r="E29" s="14" t="s">
        <v>7520</v>
      </c>
      <c r="F29" s="14" t="s">
        <v>7519</v>
      </c>
      <c r="G29" s="14" t="s">
        <v>9</v>
      </c>
      <c r="H29" s="185" t="s">
        <v>625</v>
      </c>
      <c r="I29" s="21" t="s">
        <v>44</v>
      </c>
      <c r="J29" s="14" t="s">
        <v>550</v>
      </c>
    </row>
    <row r="30" ht="22.5" customHeight="1" spans="1:10">
      <c r="A30" s="11">
        <v>27</v>
      </c>
      <c r="B30" s="19" t="s">
        <v>635</v>
      </c>
      <c r="C30" s="22" t="s">
        <v>636</v>
      </c>
      <c r="D30" s="14">
        <v>30</v>
      </c>
      <c r="E30" s="14" t="s">
        <v>7520</v>
      </c>
      <c r="F30" s="14" t="s">
        <v>7519</v>
      </c>
      <c r="G30" s="14" t="s">
        <v>9</v>
      </c>
      <c r="H30" s="185" t="s">
        <v>637</v>
      </c>
      <c r="I30" s="21" t="s">
        <v>44</v>
      </c>
      <c r="J30" s="14" t="s">
        <v>550</v>
      </c>
    </row>
    <row r="31" ht="22.5" customHeight="1" spans="1:10">
      <c r="A31" s="11">
        <v>28</v>
      </c>
      <c r="B31" s="19" t="s">
        <v>737</v>
      </c>
      <c r="C31" s="22" t="s">
        <v>738</v>
      </c>
      <c r="D31" s="14">
        <v>30</v>
      </c>
      <c r="E31" s="14" t="s">
        <v>7520</v>
      </c>
      <c r="F31" s="14" t="s">
        <v>7519</v>
      </c>
      <c r="G31" s="14" t="s">
        <v>9</v>
      </c>
      <c r="H31" s="185" t="s">
        <v>739</v>
      </c>
      <c r="I31" s="21" t="s">
        <v>44</v>
      </c>
      <c r="J31" s="14" t="s">
        <v>550</v>
      </c>
    </row>
    <row r="32" ht="22.5" customHeight="1" spans="1:10">
      <c r="A32" s="11">
        <v>29</v>
      </c>
      <c r="B32" s="23" t="s">
        <v>7281</v>
      </c>
      <c r="C32" s="175" t="s">
        <v>7282</v>
      </c>
      <c r="D32" s="14">
        <v>30</v>
      </c>
      <c r="E32" s="14" t="s">
        <v>7520</v>
      </c>
      <c r="F32" s="14" t="s">
        <v>7519</v>
      </c>
      <c r="G32" s="19" t="s">
        <v>9</v>
      </c>
      <c r="H32" s="186" t="s">
        <v>7283</v>
      </c>
      <c r="I32" s="23" t="s">
        <v>44</v>
      </c>
      <c r="J32" s="14" t="s">
        <v>550</v>
      </c>
    </row>
    <row r="33" ht="22.5" customHeight="1" spans="1:10">
      <c r="A33" s="11">
        <v>30</v>
      </c>
      <c r="B33" s="19" t="s">
        <v>1102</v>
      </c>
      <c r="C33" s="22" t="s">
        <v>1103</v>
      </c>
      <c r="D33" s="14">
        <v>30</v>
      </c>
      <c r="E33" s="14" t="s">
        <v>7520</v>
      </c>
      <c r="F33" s="14" t="s">
        <v>7519</v>
      </c>
      <c r="G33" s="14" t="s">
        <v>9</v>
      </c>
      <c r="H33" s="185" t="s">
        <v>1104</v>
      </c>
      <c r="I33" s="21" t="s">
        <v>44</v>
      </c>
      <c r="J33" s="31" t="s">
        <v>1086</v>
      </c>
    </row>
    <row r="34" ht="22.5" customHeight="1" spans="1:10">
      <c r="A34" s="11">
        <v>31</v>
      </c>
      <c r="B34" s="19" t="s">
        <v>1105</v>
      </c>
      <c r="C34" s="22" t="s">
        <v>1106</v>
      </c>
      <c r="D34" s="14">
        <v>30</v>
      </c>
      <c r="E34" s="14" t="s">
        <v>7520</v>
      </c>
      <c r="F34" s="14" t="s">
        <v>7519</v>
      </c>
      <c r="G34" s="14" t="s">
        <v>9</v>
      </c>
      <c r="H34" s="185" t="s">
        <v>1107</v>
      </c>
      <c r="I34" s="21" t="s">
        <v>44</v>
      </c>
      <c r="J34" s="31" t="s">
        <v>1086</v>
      </c>
    </row>
    <row r="35" ht="22.5" customHeight="1" spans="1:10">
      <c r="A35" s="11">
        <v>32</v>
      </c>
      <c r="B35" s="19" t="s">
        <v>1108</v>
      </c>
      <c r="C35" s="22" t="s">
        <v>1109</v>
      </c>
      <c r="D35" s="14">
        <v>30</v>
      </c>
      <c r="E35" s="14" t="s">
        <v>7520</v>
      </c>
      <c r="F35" s="14" t="s">
        <v>7519</v>
      </c>
      <c r="G35" s="14" t="s">
        <v>9</v>
      </c>
      <c r="H35" s="185" t="s">
        <v>1110</v>
      </c>
      <c r="I35" s="21" t="s">
        <v>44</v>
      </c>
      <c r="J35" s="31" t="s">
        <v>1086</v>
      </c>
    </row>
    <row r="36" ht="22.5" customHeight="1" spans="1:10">
      <c r="A36" s="11">
        <v>33</v>
      </c>
      <c r="B36" s="19" t="s">
        <v>1123</v>
      </c>
      <c r="C36" s="22" t="s">
        <v>1124</v>
      </c>
      <c r="D36" s="14">
        <v>30</v>
      </c>
      <c r="E36" s="14" t="s">
        <v>7520</v>
      </c>
      <c r="F36" s="14" t="s">
        <v>7519</v>
      </c>
      <c r="G36" s="14" t="s">
        <v>9</v>
      </c>
      <c r="H36" s="185" t="s">
        <v>1125</v>
      </c>
      <c r="I36" s="21" t="s">
        <v>44</v>
      </c>
      <c r="J36" s="31" t="s">
        <v>1086</v>
      </c>
    </row>
    <row r="37" ht="22.5" customHeight="1" spans="1:10">
      <c r="A37" s="25" t="s">
        <v>7521</v>
      </c>
      <c r="B37" s="26"/>
      <c r="C37" s="27"/>
      <c r="D37" s="26">
        <v>990</v>
      </c>
      <c r="E37" s="14"/>
      <c r="F37" s="26"/>
      <c r="G37" s="26"/>
      <c r="H37" s="26"/>
      <c r="I37" s="32"/>
      <c r="J37" s="26"/>
    </row>
    <row r="38" ht="22.5" customHeight="1" spans="1:10">
      <c r="A38" s="28"/>
      <c r="B38" s="28"/>
      <c r="C38" s="28"/>
      <c r="D38" s="28"/>
      <c r="E38" s="29"/>
      <c r="F38" s="28"/>
      <c r="G38" s="28"/>
      <c r="H38" s="28"/>
      <c r="I38" s="28"/>
      <c r="J38" s="28"/>
    </row>
    <row r="39" ht="22.5" customHeight="1" spans="1:10">
      <c r="A39" s="28"/>
      <c r="B39" s="28"/>
      <c r="C39" s="28"/>
      <c r="D39" s="28"/>
      <c r="E39" s="29"/>
      <c r="F39" s="28"/>
      <c r="G39" s="28"/>
      <c r="H39" s="28"/>
      <c r="I39" s="28"/>
      <c r="J39" s="28"/>
    </row>
    <row r="40" ht="22.5" customHeight="1" spans="1:10">
      <c r="A40" s="28"/>
      <c r="B40" s="28"/>
      <c r="C40" s="28"/>
      <c r="D40" s="28"/>
      <c r="E40" s="29"/>
      <c r="F40" s="28"/>
      <c r="G40" s="28"/>
      <c r="H40" s="28"/>
      <c r="I40" s="28"/>
      <c r="J40" s="28"/>
    </row>
    <row r="41" ht="16.5" spans="5:5">
      <c r="E41" s="29"/>
    </row>
    <row r="42" ht="16.5" spans="5:5">
      <c r="E42" s="29"/>
    </row>
    <row r="43" ht="16.5" spans="5:5">
      <c r="E43" s="29"/>
    </row>
    <row r="44" ht="16.5" spans="5:5">
      <c r="E44" s="29"/>
    </row>
    <row r="45" ht="16.5" spans="5:5">
      <c r="E45" s="29"/>
    </row>
  </sheetData>
  <mergeCells count="3">
    <mergeCell ref="A1:J1"/>
    <mergeCell ref="A2:B2"/>
    <mergeCell ref="E2:H2"/>
  </mergeCells>
  <conditionalFormatting sqref="H4:I4">
    <cfRule type="duplicateValues" dxfId="0" priority="65"/>
    <cfRule type="duplicateValues" dxfId="1" priority="66"/>
  </conditionalFormatting>
  <conditionalFormatting sqref="H5:I5">
    <cfRule type="duplicateValues" dxfId="0" priority="63"/>
    <cfRule type="duplicateValues" dxfId="1" priority="64"/>
  </conditionalFormatting>
  <conditionalFormatting sqref="H6:I6">
    <cfRule type="duplicateValues" dxfId="0" priority="61"/>
    <cfRule type="duplicateValues" dxfId="1" priority="62"/>
  </conditionalFormatting>
  <conditionalFormatting sqref="H7:I7">
    <cfRule type="duplicateValues" dxfId="0" priority="59"/>
    <cfRule type="duplicateValues" dxfId="1" priority="60"/>
  </conditionalFormatting>
  <conditionalFormatting sqref="H8:I8">
    <cfRule type="duplicateValues" dxfId="0" priority="57"/>
    <cfRule type="duplicateValues" dxfId="1" priority="58"/>
  </conditionalFormatting>
  <conditionalFormatting sqref="H9:I9">
    <cfRule type="duplicateValues" dxfId="0" priority="55"/>
    <cfRule type="duplicateValues" dxfId="1" priority="56"/>
  </conditionalFormatting>
  <conditionalFormatting sqref="H10:I10">
    <cfRule type="duplicateValues" dxfId="0" priority="53"/>
    <cfRule type="duplicateValues" dxfId="1" priority="54"/>
  </conditionalFormatting>
  <conditionalFormatting sqref="H11:I11">
    <cfRule type="duplicateValues" dxfId="0" priority="51"/>
    <cfRule type="duplicateValues" dxfId="1" priority="52"/>
  </conditionalFormatting>
  <conditionalFormatting sqref="H12:I12">
    <cfRule type="duplicateValues" dxfId="0" priority="49"/>
    <cfRule type="duplicateValues" dxfId="1" priority="50"/>
  </conditionalFormatting>
  <conditionalFormatting sqref="H13:I13">
    <cfRule type="duplicateValues" dxfId="0" priority="47"/>
    <cfRule type="duplicateValues" dxfId="1" priority="48"/>
  </conditionalFormatting>
  <conditionalFormatting sqref="H14:I14">
    <cfRule type="duplicateValues" dxfId="0" priority="45"/>
    <cfRule type="duplicateValues" dxfId="1" priority="46"/>
  </conditionalFormatting>
  <conditionalFormatting sqref="H15:I15">
    <cfRule type="duplicateValues" dxfId="0" priority="43"/>
    <cfRule type="duplicateValues" dxfId="1" priority="44"/>
  </conditionalFormatting>
  <conditionalFormatting sqref="H16:I16">
    <cfRule type="duplicateValues" dxfId="0" priority="41"/>
    <cfRule type="duplicateValues" dxfId="1" priority="42"/>
  </conditionalFormatting>
  <conditionalFormatting sqref="H17:I17">
    <cfRule type="duplicateValues" dxfId="0" priority="39"/>
    <cfRule type="duplicateValues" dxfId="1" priority="40"/>
  </conditionalFormatting>
  <conditionalFormatting sqref="H18:I18">
    <cfRule type="duplicateValues" dxfId="0" priority="37"/>
    <cfRule type="duplicateValues" dxfId="1" priority="38"/>
  </conditionalFormatting>
  <conditionalFormatting sqref="H19:I19">
    <cfRule type="duplicateValues" dxfId="0" priority="35"/>
    <cfRule type="duplicateValues" dxfId="1" priority="36"/>
  </conditionalFormatting>
  <conditionalFormatting sqref="H20:I20">
    <cfRule type="duplicateValues" dxfId="0" priority="33"/>
    <cfRule type="duplicateValues" dxfId="1" priority="34"/>
  </conditionalFormatting>
  <conditionalFormatting sqref="H21:I21">
    <cfRule type="duplicateValues" dxfId="0" priority="25"/>
    <cfRule type="duplicateValues" dxfId="1" priority="31"/>
  </conditionalFormatting>
  <conditionalFormatting sqref="H22:I22">
    <cfRule type="duplicateValues" dxfId="0" priority="24"/>
    <cfRule type="duplicateValues" dxfId="1" priority="30"/>
  </conditionalFormatting>
  <conditionalFormatting sqref="H23:I23">
    <cfRule type="duplicateValues" dxfId="0" priority="23"/>
    <cfRule type="duplicateValues" dxfId="1" priority="29"/>
  </conditionalFormatting>
  <conditionalFormatting sqref="H24:I24">
    <cfRule type="duplicateValues" dxfId="0" priority="22"/>
    <cfRule type="duplicateValues" dxfId="1" priority="28"/>
  </conditionalFormatting>
  <conditionalFormatting sqref="H25:I25">
    <cfRule type="duplicateValues" dxfId="0" priority="21"/>
    <cfRule type="duplicateValues" dxfId="1" priority="27"/>
  </conditionalFormatting>
  <conditionalFormatting sqref="H26:I26">
    <cfRule type="duplicateValues" dxfId="0" priority="14"/>
    <cfRule type="duplicateValues" dxfId="1" priority="20"/>
  </conditionalFormatting>
  <conditionalFormatting sqref="H27:I27">
    <cfRule type="duplicateValues" dxfId="0" priority="13"/>
    <cfRule type="duplicateValues" dxfId="1" priority="19"/>
  </conditionalFormatting>
  <conditionalFormatting sqref="H28:I28">
    <cfRule type="duplicateValues" dxfId="0" priority="12"/>
    <cfRule type="duplicateValues" dxfId="1" priority="18"/>
  </conditionalFormatting>
  <conditionalFormatting sqref="H29:I29">
    <cfRule type="duplicateValues" dxfId="0" priority="11"/>
    <cfRule type="duplicateValues" dxfId="1" priority="17"/>
  </conditionalFormatting>
  <conditionalFormatting sqref="H30:I30">
    <cfRule type="duplicateValues" dxfId="0" priority="10"/>
    <cfRule type="duplicateValues" dxfId="1" priority="16"/>
  </conditionalFormatting>
  <conditionalFormatting sqref="H31:I31">
    <cfRule type="duplicateValues" dxfId="0" priority="9"/>
    <cfRule type="duplicateValues" dxfId="1" priority="15"/>
  </conditionalFormatting>
  <conditionalFormatting sqref="H33:I33">
    <cfRule type="duplicateValues" dxfId="0" priority="4"/>
    <cfRule type="duplicateValues" dxfId="1" priority="8"/>
  </conditionalFormatting>
  <conditionalFormatting sqref="H34:I34">
    <cfRule type="duplicateValues" dxfId="0" priority="3"/>
    <cfRule type="duplicateValues" dxfId="1" priority="7"/>
  </conditionalFormatting>
  <conditionalFormatting sqref="H35:I35">
    <cfRule type="duplicateValues" dxfId="0" priority="2"/>
    <cfRule type="duplicateValues" dxfId="1" priority="6"/>
  </conditionalFormatting>
  <conditionalFormatting sqref="H36:I36">
    <cfRule type="duplicateValues" dxfId="0" priority="1"/>
    <cfRule type="duplicateValues" dxfId="1" priority="5"/>
  </conditionalFormatting>
  <conditionalFormatting sqref="I37">
    <cfRule type="duplicateValues" dxfId="0" priority="726"/>
    <cfRule type="duplicateValues" dxfId="1" priority="729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4.25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48</v>
      </c>
      <c r="B2" s="1" t="s">
        <v>7522</v>
      </c>
    </row>
    <row r="3" spans="1:2">
      <c r="A3" s="1" t="s">
        <v>52</v>
      </c>
      <c r="B3" s="1" t="s">
        <v>7523</v>
      </c>
    </row>
    <row r="4" spans="1:2">
      <c r="A4" s="1" t="s">
        <v>57</v>
      </c>
      <c r="B4" s="1" t="s">
        <v>7524</v>
      </c>
    </row>
    <row r="5" spans="1:2">
      <c r="A5" s="1" t="s">
        <v>61</v>
      </c>
      <c r="B5" s="1" t="s">
        <v>7524</v>
      </c>
    </row>
    <row r="6" spans="1:2">
      <c r="A6" s="1" t="s">
        <v>7525</v>
      </c>
      <c r="B6" s="1" t="s">
        <v>7524</v>
      </c>
    </row>
    <row r="7" spans="1:2">
      <c r="A7" s="1" t="s">
        <v>64</v>
      </c>
      <c r="B7" s="1" t="s">
        <v>7524</v>
      </c>
    </row>
    <row r="8" spans="1:2">
      <c r="A8" s="1" t="s">
        <v>67</v>
      </c>
      <c r="B8" s="1" t="s">
        <v>7524</v>
      </c>
    </row>
    <row r="9" spans="1:2">
      <c r="A9" s="1" t="s">
        <v>71</v>
      </c>
      <c r="B9" s="1" t="s">
        <v>7526</v>
      </c>
    </row>
    <row r="10" spans="1:2">
      <c r="A10" s="1" t="s">
        <v>74</v>
      </c>
      <c r="B10" s="1" t="s">
        <v>7522</v>
      </c>
    </row>
    <row r="11" spans="1:2">
      <c r="A11" s="1" t="s">
        <v>78</v>
      </c>
      <c r="B11" s="1" t="s">
        <v>7526</v>
      </c>
    </row>
    <row r="12" spans="1:2">
      <c r="A12" s="1" t="s">
        <v>81</v>
      </c>
      <c r="B12" s="1" t="s">
        <v>7524</v>
      </c>
    </row>
    <row r="13" spans="1:2">
      <c r="A13" s="1" t="s">
        <v>86</v>
      </c>
      <c r="B13" s="1" t="s">
        <v>7523</v>
      </c>
    </row>
    <row r="14" spans="1:2">
      <c r="A14" s="1" t="s">
        <v>89</v>
      </c>
      <c r="B14" s="1" t="s">
        <v>7523</v>
      </c>
    </row>
    <row r="15" spans="1:2">
      <c r="A15" s="1" t="s">
        <v>92</v>
      </c>
      <c r="B15" s="1" t="s">
        <v>7522</v>
      </c>
    </row>
    <row r="16" spans="1:2">
      <c r="A16" s="1" t="s">
        <v>7527</v>
      </c>
      <c r="B16" s="1" t="s">
        <v>7524</v>
      </c>
    </row>
    <row r="17" spans="1:2">
      <c r="A17" s="1" t="s">
        <v>95</v>
      </c>
      <c r="B17" s="1" t="s">
        <v>7524</v>
      </c>
    </row>
    <row r="18" spans="1:2">
      <c r="A18" s="1" t="s">
        <v>98</v>
      </c>
      <c r="B18" s="1" t="s">
        <v>7524</v>
      </c>
    </row>
    <row r="19" spans="1:2">
      <c r="A19" s="1" t="s">
        <v>7528</v>
      </c>
      <c r="B19" s="1" t="s">
        <v>7522</v>
      </c>
    </row>
    <row r="20" spans="1:2">
      <c r="A20" s="1" t="s">
        <v>101</v>
      </c>
      <c r="B20" s="1" t="s">
        <v>7523</v>
      </c>
    </row>
    <row r="21" spans="1:2">
      <c r="A21" s="1" t="s">
        <v>104</v>
      </c>
      <c r="B21" s="1" t="s">
        <v>7524</v>
      </c>
    </row>
    <row r="22" spans="1:2">
      <c r="A22" s="1" t="s">
        <v>7529</v>
      </c>
      <c r="B22" s="1" t="s">
        <v>7524</v>
      </c>
    </row>
    <row r="23" spans="1:2">
      <c r="A23" s="1" t="s">
        <v>107</v>
      </c>
      <c r="B23" s="1" t="s">
        <v>7526</v>
      </c>
    </row>
    <row r="24" spans="1:2">
      <c r="A24" s="1" t="s">
        <v>110</v>
      </c>
      <c r="B24" s="1" t="s">
        <v>7524</v>
      </c>
    </row>
    <row r="25" spans="1:2">
      <c r="A25" s="1" t="s">
        <v>113</v>
      </c>
      <c r="B25" s="1"/>
    </row>
    <row r="26" spans="1:2">
      <c r="A26" s="1" t="s">
        <v>116</v>
      </c>
      <c r="B26" s="1" t="s">
        <v>7523</v>
      </c>
    </row>
    <row r="27" spans="1:2">
      <c r="A27" s="1" t="s">
        <v>120</v>
      </c>
      <c r="B27" s="1" t="s">
        <v>7524</v>
      </c>
    </row>
    <row r="28" spans="1:2">
      <c r="A28" s="1" t="s">
        <v>123</v>
      </c>
      <c r="B28" s="1" t="s">
        <v>7526</v>
      </c>
    </row>
    <row r="29" spans="1:2">
      <c r="A29" s="1" t="s">
        <v>126</v>
      </c>
      <c r="B29" s="1" t="s">
        <v>7522</v>
      </c>
    </row>
    <row r="30" spans="1:2">
      <c r="A30" s="1" t="s">
        <v>7530</v>
      </c>
      <c r="B30" s="1" t="s">
        <v>7524</v>
      </c>
    </row>
    <row r="31" spans="1:2">
      <c r="A31" s="1" t="s">
        <v>7531</v>
      </c>
      <c r="B31" s="1" t="s">
        <v>7524</v>
      </c>
    </row>
    <row r="32" spans="1:2">
      <c r="A32" s="1" t="s">
        <v>131</v>
      </c>
      <c r="B32" s="1" t="s">
        <v>7523</v>
      </c>
    </row>
    <row r="33" spans="1:2">
      <c r="A33" s="1" t="s">
        <v>135</v>
      </c>
      <c r="B33" s="1" t="s">
        <v>7524</v>
      </c>
    </row>
    <row r="34" spans="1:2">
      <c r="A34" s="1" t="s">
        <v>138</v>
      </c>
      <c r="B34" s="1" t="s">
        <v>7522</v>
      </c>
    </row>
    <row r="35" spans="1:2">
      <c r="A35" s="1" t="s">
        <v>7481</v>
      </c>
      <c r="B35" s="1" t="s">
        <v>7522</v>
      </c>
    </row>
    <row r="36" spans="1:2">
      <c r="A36" s="1" t="s">
        <v>141</v>
      </c>
      <c r="B36" s="1"/>
    </row>
    <row r="37" spans="1:2">
      <c r="A37" s="1" t="s">
        <v>144</v>
      </c>
      <c r="B37" s="1" t="s">
        <v>7526</v>
      </c>
    </row>
    <row r="38" spans="1:2">
      <c r="A38" s="1" t="s">
        <v>148</v>
      </c>
      <c r="B38" s="1" t="s">
        <v>7523</v>
      </c>
    </row>
    <row r="39" spans="1:2">
      <c r="A39" s="1" t="s">
        <v>7458</v>
      </c>
      <c r="B39" s="1" t="s">
        <v>7523</v>
      </c>
    </row>
    <row r="40" spans="1:2">
      <c r="A40" s="1" t="s">
        <v>151</v>
      </c>
      <c r="B40" s="1" t="s">
        <v>7524</v>
      </c>
    </row>
    <row r="41" spans="1:2">
      <c r="A41" s="1" t="s">
        <v>154</v>
      </c>
      <c r="B41" s="1" t="s">
        <v>7526</v>
      </c>
    </row>
    <row r="42" spans="1:2">
      <c r="A42" s="1" t="s">
        <v>159</v>
      </c>
      <c r="B42" s="1" t="s">
        <v>7524</v>
      </c>
    </row>
    <row r="43" spans="1:2">
      <c r="A43" s="1" t="s">
        <v>162</v>
      </c>
      <c r="B43" s="1" t="s">
        <v>7523</v>
      </c>
    </row>
    <row r="44" spans="1:2">
      <c r="A44" s="1" t="s">
        <v>165</v>
      </c>
      <c r="B44" s="1" t="s">
        <v>7524</v>
      </c>
    </row>
    <row r="45" spans="1:2">
      <c r="A45" s="1" t="s">
        <v>168</v>
      </c>
      <c r="B45" s="1" t="s">
        <v>7524</v>
      </c>
    </row>
    <row r="46" spans="1:2">
      <c r="A46" s="1" t="s">
        <v>171</v>
      </c>
      <c r="B46" s="1" t="s">
        <v>7524</v>
      </c>
    </row>
    <row r="47" spans="1:2">
      <c r="A47" s="1" t="s">
        <v>175</v>
      </c>
      <c r="B47" s="1" t="s">
        <v>7523</v>
      </c>
    </row>
    <row r="48" spans="1:2">
      <c r="A48" s="1" t="s">
        <v>7532</v>
      </c>
      <c r="B48" s="1" t="s">
        <v>7522</v>
      </c>
    </row>
    <row r="49" spans="1:2">
      <c r="A49" s="1" t="s">
        <v>179</v>
      </c>
      <c r="B49" s="1" t="s">
        <v>7526</v>
      </c>
    </row>
    <row r="50" spans="1:2">
      <c r="A50" s="1" t="s">
        <v>183</v>
      </c>
      <c r="B50" s="1" t="s">
        <v>7523</v>
      </c>
    </row>
    <row r="51" spans="1:2">
      <c r="A51" s="1" t="s">
        <v>186</v>
      </c>
      <c r="B51" s="1"/>
    </row>
    <row r="52" spans="1:2">
      <c r="A52" s="1" t="s">
        <v>191</v>
      </c>
      <c r="B52" s="1" t="s">
        <v>7526</v>
      </c>
    </row>
    <row r="53" spans="1:2">
      <c r="A53" s="1" t="s">
        <v>194</v>
      </c>
      <c r="B53" s="1" t="s">
        <v>7524</v>
      </c>
    </row>
    <row r="54" spans="1:2">
      <c r="A54" s="1" t="s">
        <v>197</v>
      </c>
      <c r="B54" s="1" t="s">
        <v>7524</v>
      </c>
    </row>
    <row r="55" spans="1:2">
      <c r="A55" s="1" t="s">
        <v>201</v>
      </c>
      <c r="B55" s="1" t="s">
        <v>7522</v>
      </c>
    </row>
    <row r="56" spans="1:2">
      <c r="A56" s="1" t="s">
        <v>206</v>
      </c>
      <c r="B56" s="1" t="s">
        <v>7522</v>
      </c>
    </row>
    <row r="57" spans="1:2">
      <c r="A57" s="1" t="s">
        <v>210</v>
      </c>
      <c r="B57" s="1" t="s">
        <v>7524</v>
      </c>
    </row>
    <row r="58" spans="1:2">
      <c r="A58" s="1" t="s">
        <v>214</v>
      </c>
      <c r="B58" s="1" t="s">
        <v>7526</v>
      </c>
    </row>
    <row r="59" spans="1:2">
      <c r="A59" s="1" t="s">
        <v>217</v>
      </c>
      <c r="B59" s="1" t="s">
        <v>7524</v>
      </c>
    </row>
    <row r="60" spans="1:2">
      <c r="A60" s="1" t="s">
        <v>220</v>
      </c>
      <c r="B60" s="1" t="s">
        <v>7522</v>
      </c>
    </row>
    <row r="61" spans="1:2">
      <c r="A61" s="1" t="s">
        <v>223</v>
      </c>
      <c r="B61" s="1"/>
    </row>
    <row r="62" spans="1:2">
      <c r="A62" s="1" t="s">
        <v>228</v>
      </c>
      <c r="B62" s="1" t="s">
        <v>7524</v>
      </c>
    </row>
    <row r="63" spans="1:2">
      <c r="A63" s="1" t="s">
        <v>231</v>
      </c>
      <c r="B63" s="1" t="s">
        <v>7524</v>
      </c>
    </row>
    <row r="64" spans="1:2">
      <c r="A64" s="1" t="s">
        <v>236</v>
      </c>
      <c r="B64" s="1"/>
    </row>
    <row r="65" spans="1:2">
      <c r="A65" s="1" t="s">
        <v>240</v>
      </c>
      <c r="B65" s="1" t="s">
        <v>7523</v>
      </c>
    </row>
    <row r="66" spans="1:2">
      <c r="A66" s="1" t="s">
        <v>243</v>
      </c>
      <c r="B66" s="1" t="s">
        <v>7523</v>
      </c>
    </row>
    <row r="67" spans="1:2">
      <c r="A67" s="1" t="s">
        <v>246</v>
      </c>
      <c r="B67" s="1" t="s">
        <v>7523</v>
      </c>
    </row>
    <row r="68" spans="1:2">
      <c r="A68" s="1" t="s">
        <v>249</v>
      </c>
      <c r="B68" s="1"/>
    </row>
    <row r="69" spans="1:2">
      <c r="A69" s="1" t="s">
        <v>252</v>
      </c>
      <c r="B69" s="1" t="s">
        <v>7524</v>
      </c>
    </row>
    <row r="70" spans="1:2">
      <c r="A70" s="1" t="s">
        <v>256</v>
      </c>
      <c r="B70" s="1" t="s">
        <v>7526</v>
      </c>
    </row>
    <row r="71" spans="1:2">
      <c r="A71" s="1" t="s">
        <v>4519</v>
      </c>
      <c r="B71" s="1" t="s">
        <v>7524</v>
      </c>
    </row>
    <row r="72" spans="1:2">
      <c r="A72" s="1" t="s">
        <v>259</v>
      </c>
      <c r="B72" s="1" t="s">
        <v>7523</v>
      </c>
    </row>
    <row r="73" spans="1:2">
      <c r="A73" s="1" t="s">
        <v>264</v>
      </c>
      <c r="B73" s="1" t="s">
        <v>7524</v>
      </c>
    </row>
    <row r="74" spans="1:2">
      <c r="A74" s="1" t="s">
        <v>7533</v>
      </c>
      <c r="B74" s="1" t="s">
        <v>7523</v>
      </c>
    </row>
    <row r="75" spans="1:2">
      <c r="A75" s="1" t="s">
        <v>269</v>
      </c>
      <c r="B75" s="1" t="s">
        <v>7526</v>
      </c>
    </row>
    <row r="76" spans="1:2">
      <c r="A76" s="1" t="s">
        <v>7534</v>
      </c>
      <c r="B76" s="1" t="s">
        <v>7524</v>
      </c>
    </row>
    <row r="77" spans="1:2">
      <c r="A77" s="1" t="s">
        <v>7535</v>
      </c>
      <c r="B77" s="1" t="s">
        <v>7522</v>
      </c>
    </row>
    <row r="78" spans="1:2">
      <c r="A78" s="1" t="s">
        <v>274</v>
      </c>
      <c r="B78" s="1" t="s">
        <v>7523</v>
      </c>
    </row>
    <row r="79" spans="1:2">
      <c r="A79" s="1" t="s">
        <v>277</v>
      </c>
      <c r="B79" s="1" t="s">
        <v>7524</v>
      </c>
    </row>
    <row r="80" spans="1:2">
      <c r="A80" s="1" t="s">
        <v>281</v>
      </c>
      <c r="B80" s="1" t="s">
        <v>7524</v>
      </c>
    </row>
    <row r="81" spans="1:2">
      <c r="A81" s="1" t="s">
        <v>284</v>
      </c>
      <c r="B81" s="1"/>
    </row>
    <row r="82" spans="1:2">
      <c r="A82" s="1" t="s">
        <v>287</v>
      </c>
      <c r="B82" s="1" t="s">
        <v>7524</v>
      </c>
    </row>
    <row r="83" spans="1:2">
      <c r="A83" s="1" t="s">
        <v>7536</v>
      </c>
      <c r="B83" s="1" t="s">
        <v>7523</v>
      </c>
    </row>
    <row r="84" spans="1:2">
      <c r="A84" s="1" t="s">
        <v>290</v>
      </c>
      <c r="B84" s="1"/>
    </row>
    <row r="85" spans="1:2">
      <c r="A85" s="1" t="s">
        <v>293</v>
      </c>
      <c r="B85" s="1" t="s">
        <v>7523</v>
      </c>
    </row>
    <row r="86" spans="1:2">
      <c r="A86" s="1" t="s">
        <v>296</v>
      </c>
      <c r="B86" s="1" t="s">
        <v>7524</v>
      </c>
    </row>
    <row r="87" spans="1:2">
      <c r="A87" s="1" t="s">
        <v>300</v>
      </c>
      <c r="B87" s="1" t="s">
        <v>7524</v>
      </c>
    </row>
    <row r="88" spans="1:2">
      <c r="A88" s="1" t="s">
        <v>303</v>
      </c>
      <c r="B88" s="1" t="s">
        <v>7523</v>
      </c>
    </row>
    <row r="89" spans="1:2">
      <c r="A89" s="1" t="s">
        <v>307</v>
      </c>
      <c r="B89" s="1" t="s">
        <v>7524</v>
      </c>
    </row>
    <row r="90" spans="1:2">
      <c r="A90" s="1" t="s">
        <v>311</v>
      </c>
      <c r="B90" s="1" t="s">
        <v>7524</v>
      </c>
    </row>
    <row r="91" spans="1:2">
      <c r="A91" s="1" t="s">
        <v>314</v>
      </c>
      <c r="B91" s="1" t="s">
        <v>7526</v>
      </c>
    </row>
    <row r="92" spans="1:2">
      <c r="A92" s="1" t="s">
        <v>318</v>
      </c>
      <c r="B92" s="1" t="s">
        <v>7524</v>
      </c>
    </row>
    <row r="93" spans="1:2">
      <c r="A93" s="1" t="s">
        <v>322</v>
      </c>
      <c r="B93" s="1"/>
    </row>
    <row r="94" spans="1:2">
      <c r="A94" s="1" t="s">
        <v>326</v>
      </c>
      <c r="B94" s="1" t="s">
        <v>7523</v>
      </c>
    </row>
    <row r="95" spans="1:2">
      <c r="A95" s="1" t="s">
        <v>330</v>
      </c>
      <c r="B95" s="1" t="s">
        <v>7522</v>
      </c>
    </row>
    <row r="96" spans="1:2">
      <c r="A96" s="1" t="s">
        <v>333</v>
      </c>
      <c r="B96" s="1"/>
    </row>
    <row r="97" spans="1:2">
      <c r="A97" s="1" t="s">
        <v>336</v>
      </c>
      <c r="B97" s="1" t="s">
        <v>7523</v>
      </c>
    </row>
    <row r="98" spans="1:2">
      <c r="A98" s="1" t="s">
        <v>339</v>
      </c>
      <c r="B98" s="1" t="s">
        <v>7526</v>
      </c>
    </row>
    <row r="99" spans="1:2">
      <c r="A99" s="1" t="s">
        <v>7537</v>
      </c>
      <c r="B99" s="1" t="s">
        <v>7524</v>
      </c>
    </row>
    <row r="100" spans="1:2">
      <c r="A100" s="1" t="s">
        <v>7538</v>
      </c>
      <c r="B100" s="1" t="s">
        <v>7522</v>
      </c>
    </row>
    <row r="101" spans="1:2">
      <c r="A101" s="1" t="s">
        <v>342</v>
      </c>
      <c r="B101" s="1" t="s">
        <v>7522</v>
      </c>
    </row>
    <row r="102" spans="1:2">
      <c r="A102" s="1" t="s">
        <v>346</v>
      </c>
      <c r="B102" s="1" t="s">
        <v>7526</v>
      </c>
    </row>
    <row r="103" spans="1:2">
      <c r="A103" s="1" t="s">
        <v>349</v>
      </c>
      <c r="B103" s="1" t="s">
        <v>7524</v>
      </c>
    </row>
    <row r="104" spans="1:2">
      <c r="A104" s="1" t="s">
        <v>352</v>
      </c>
      <c r="B104" s="1" t="s">
        <v>7526</v>
      </c>
    </row>
    <row r="105" spans="1:2">
      <c r="A105" s="1" t="s">
        <v>355</v>
      </c>
      <c r="B105" s="1"/>
    </row>
    <row r="106" spans="1:2">
      <c r="A106" s="1" t="s">
        <v>360</v>
      </c>
      <c r="B106" s="1" t="s">
        <v>7526</v>
      </c>
    </row>
    <row r="107" spans="1:2">
      <c r="A107" s="1" t="s">
        <v>363</v>
      </c>
      <c r="B107" s="1"/>
    </row>
    <row r="108" spans="1:2">
      <c r="A108" s="1" t="s">
        <v>366</v>
      </c>
      <c r="B108" s="1" t="s">
        <v>7522</v>
      </c>
    </row>
    <row r="109" spans="1:2">
      <c r="A109" s="1" t="s">
        <v>369</v>
      </c>
      <c r="B109" s="1"/>
    </row>
    <row r="110" spans="1:2">
      <c r="A110" s="1" t="s">
        <v>372</v>
      </c>
      <c r="B110" s="1" t="s">
        <v>7523</v>
      </c>
    </row>
    <row r="111" spans="1:2">
      <c r="A111" s="1" t="s">
        <v>375</v>
      </c>
      <c r="B111" s="1" t="s">
        <v>7526</v>
      </c>
    </row>
    <row r="112" spans="1:2">
      <c r="A112" s="1" t="s">
        <v>380</v>
      </c>
      <c r="B112" s="1" t="s">
        <v>7526</v>
      </c>
    </row>
    <row r="113" spans="1:2">
      <c r="A113" s="1" t="s">
        <v>383</v>
      </c>
      <c r="B113" s="1" t="s">
        <v>7524</v>
      </c>
    </row>
    <row r="114" spans="1:2">
      <c r="A114" s="1" t="s">
        <v>386</v>
      </c>
      <c r="B114" s="1" t="s">
        <v>7524</v>
      </c>
    </row>
    <row r="115" spans="1:2">
      <c r="A115" s="1" t="s">
        <v>390</v>
      </c>
      <c r="B115" s="1" t="s">
        <v>7522</v>
      </c>
    </row>
    <row r="116" spans="1:2">
      <c r="A116" s="1" t="s">
        <v>393</v>
      </c>
      <c r="B116" s="1" t="s">
        <v>7526</v>
      </c>
    </row>
    <row r="117" spans="1:2">
      <c r="A117" s="1" t="s">
        <v>7539</v>
      </c>
      <c r="B117" s="1" t="s">
        <v>7524</v>
      </c>
    </row>
    <row r="118" spans="1:2">
      <c r="A118" s="1" t="s">
        <v>7540</v>
      </c>
      <c r="B118" s="1" t="s">
        <v>7523</v>
      </c>
    </row>
    <row r="119" spans="1:2">
      <c r="A119" s="1" t="s">
        <v>398</v>
      </c>
      <c r="B119" s="1" t="s">
        <v>7523</v>
      </c>
    </row>
    <row r="120" spans="1:2">
      <c r="A120" s="1" t="s">
        <v>401</v>
      </c>
      <c r="B120" s="1" t="s">
        <v>7524</v>
      </c>
    </row>
    <row r="121" spans="1:2">
      <c r="A121" s="1" t="s">
        <v>404</v>
      </c>
      <c r="B121" s="1" t="s">
        <v>7523</v>
      </c>
    </row>
    <row r="122" spans="1:2">
      <c r="A122" s="1" t="s">
        <v>407</v>
      </c>
      <c r="B122" s="1" t="s">
        <v>7524</v>
      </c>
    </row>
    <row r="123" spans="1:2">
      <c r="A123" s="1" t="s">
        <v>410</v>
      </c>
      <c r="B123" s="1" t="s">
        <v>7523</v>
      </c>
    </row>
    <row r="124" spans="1:2">
      <c r="A124" s="1" t="s">
        <v>413</v>
      </c>
      <c r="B124" s="1" t="s">
        <v>7523</v>
      </c>
    </row>
    <row r="125" spans="1:2">
      <c r="A125" s="1" t="s">
        <v>417</v>
      </c>
      <c r="B125" s="1" t="s">
        <v>7523</v>
      </c>
    </row>
    <row r="126" spans="1:2">
      <c r="A126" s="1" t="s">
        <v>7476</v>
      </c>
      <c r="B126" s="1" t="s">
        <v>7524</v>
      </c>
    </row>
    <row r="127" spans="1:2">
      <c r="A127" s="1" t="s">
        <v>7541</v>
      </c>
      <c r="B127" s="1" t="s">
        <v>7524</v>
      </c>
    </row>
    <row r="128" spans="1:2">
      <c r="A128" s="1" t="s">
        <v>420</v>
      </c>
      <c r="B128" s="1" t="s">
        <v>7526</v>
      </c>
    </row>
    <row r="129" spans="1:2">
      <c r="A129" s="1" t="s">
        <v>423</v>
      </c>
      <c r="B129" s="1" t="s">
        <v>7524</v>
      </c>
    </row>
    <row r="130" spans="1:2">
      <c r="A130" s="1" t="s">
        <v>426</v>
      </c>
      <c r="B130" s="1" t="s">
        <v>7524</v>
      </c>
    </row>
    <row r="131" spans="1:2">
      <c r="A131" s="1" t="s">
        <v>429</v>
      </c>
      <c r="B131" s="1" t="s">
        <v>7526</v>
      </c>
    </row>
    <row r="132" spans="1:2">
      <c r="A132" s="1" t="s">
        <v>432</v>
      </c>
      <c r="B132" s="1" t="s">
        <v>7526</v>
      </c>
    </row>
    <row r="133" spans="1:2">
      <c r="A133" s="1" t="s">
        <v>435</v>
      </c>
      <c r="B133" s="1" t="s">
        <v>7524</v>
      </c>
    </row>
    <row r="134" spans="1:2">
      <c r="A134" s="1" t="s">
        <v>7493</v>
      </c>
      <c r="B134" s="1" t="s">
        <v>7524</v>
      </c>
    </row>
    <row r="135" spans="1:2">
      <c r="A135" s="1" t="s">
        <v>438</v>
      </c>
      <c r="B135" s="1"/>
    </row>
    <row r="136" spans="1:2">
      <c r="A136" s="1" t="s">
        <v>442</v>
      </c>
      <c r="B136" s="1" t="s">
        <v>7523</v>
      </c>
    </row>
    <row r="137" spans="1:2">
      <c r="A137" s="1" t="s">
        <v>445</v>
      </c>
      <c r="B137" s="1" t="s">
        <v>7526</v>
      </c>
    </row>
    <row r="138" spans="1:2">
      <c r="A138" s="1" t="s">
        <v>7542</v>
      </c>
      <c r="B138" s="1" t="s">
        <v>7523</v>
      </c>
    </row>
    <row r="139" spans="1:2">
      <c r="A139" s="1" t="s">
        <v>448</v>
      </c>
      <c r="B139" s="1" t="s">
        <v>7524</v>
      </c>
    </row>
    <row r="140" spans="1:2">
      <c r="A140" s="1" t="s">
        <v>451</v>
      </c>
      <c r="B140" s="1" t="s">
        <v>7524</v>
      </c>
    </row>
    <row r="141" spans="1:2">
      <c r="A141" s="1" t="s">
        <v>454</v>
      </c>
      <c r="B141" s="1" t="s">
        <v>7524</v>
      </c>
    </row>
    <row r="142" spans="1:2">
      <c r="A142" s="1" t="s">
        <v>7543</v>
      </c>
      <c r="B142" s="1"/>
    </row>
    <row r="143" spans="1:2">
      <c r="A143" s="1" t="s">
        <v>457</v>
      </c>
      <c r="B143" s="1" t="s">
        <v>7524</v>
      </c>
    </row>
    <row r="144" spans="1:2">
      <c r="A144" s="1" t="s">
        <v>7544</v>
      </c>
      <c r="B144" s="1" t="s">
        <v>7524</v>
      </c>
    </row>
    <row r="145" spans="1:2">
      <c r="A145" s="1" t="s">
        <v>460</v>
      </c>
      <c r="B145" s="1" t="s">
        <v>7523</v>
      </c>
    </row>
    <row r="146" spans="1:2">
      <c r="A146" s="1" t="s">
        <v>463</v>
      </c>
      <c r="B146" s="1" t="s">
        <v>7524</v>
      </c>
    </row>
    <row r="147" spans="1:2">
      <c r="A147" s="1" t="s">
        <v>466</v>
      </c>
      <c r="B147" s="1" t="s">
        <v>7523</v>
      </c>
    </row>
    <row r="148" spans="1:2">
      <c r="A148" s="1" t="s">
        <v>469</v>
      </c>
      <c r="B148" s="1" t="s">
        <v>7524</v>
      </c>
    </row>
    <row r="149" spans="1:2">
      <c r="A149" s="1" t="s">
        <v>472</v>
      </c>
      <c r="B149" s="1" t="s">
        <v>7524</v>
      </c>
    </row>
    <row r="150" spans="1:2">
      <c r="A150" s="1" t="s">
        <v>475</v>
      </c>
      <c r="B150" s="1" t="s">
        <v>7523</v>
      </c>
    </row>
    <row r="151" spans="1:2">
      <c r="A151" s="1" t="s">
        <v>479</v>
      </c>
      <c r="B151" s="1"/>
    </row>
    <row r="152" spans="1:2">
      <c r="A152" s="1" t="s">
        <v>482</v>
      </c>
      <c r="B152" s="1" t="s">
        <v>7522</v>
      </c>
    </row>
    <row r="153" spans="1:2">
      <c r="A153" s="1" t="s">
        <v>485</v>
      </c>
      <c r="B153" s="1" t="s">
        <v>7524</v>
      </c>
    </row>
    <row r="154" spans="1:2">
      <c r="A154" s="1" t="s">
        <v>488</v>
      </c>
      <c r="B154" s="1" t="s">
        <v>7526</v>
      </c>
    </row>
    <row r="155" spans="1:2">
      <c r="A155" s="1" t="s">
        <v>492</v>
      </c>
      <c r="B155" s="1" t="s">
        <v>7545</v>
      </c>
    </row>
    <row r="156" spans="1:2">
      <c r="A156" s="1" t="s">
        <v>495</v>
      </c>
      <c r="B156" s="1" t="s">
        <v>7526</v>
      </c>
    </row>
    <row r="157" spans="1:2">
      <c r="A157" s="1" t="s">
        <v>498</v>
      </c>
      <c r="B157" s="1" t="s">
        <v>7522</v>
      </c>
    </row>
    <row r="158" spans="1:2">
      <c r="A158" s="1" t="s">
        <v>502</v>
      </c>
      <c r="B158" s="1" t="s">
        <v>7524</v>
      </c>
    </row>
    <row r="159" spans="1:2">
      <c r="A159" s="1" t="s">
        <v>505</v>
      </c>
      <c r="B159" s="1" t="s">
        <v>7522</v>
      </c>
    </row>
    <row r="160" spans="1:2">
      <c r="A160" s="1" t="s">
        <v>508</v>
      </c>
      <c r="B160" s="1" t="s">
        <v>7522</v>
      </c>
    </row>
    <row r="161" spans="1:2">
      <c r="A161" s="1" t="s">
        <v>511</v>
      </c>
      <c r="B161" s="1" t="s">
        <v>7526</v>
      </c>
    </row>
    <row r="162" spans="1:2">
      <c r="A162" s="1" t="s">
        <v>514</v>
      </c>
      <c r="B162" s="1" t="s">
        <v>7522</v>
      </c>
    </row>
    <row r="163" spans="1:2">
      <c r="A163" s="1" t="s">
        <v>7546</v>
      </c>
      <c r="B163" s="1" t="s">
        <v>7524</v>
      </c>
    </row>
    <row r="164" spans="1:2">
      <c r="A164" s="1" t="s">
        <v>520</v>
      </c>
      <c r="B164" s="1" t="s">
        <v>7526</v>
      </c>
    </row>
    <row r="165" spans="1:2">
      <c r="A165" s="1" t="s">
        <v>523</v>
      </c>
      <c r="B165" s="1" t="s">
        <v>7526</v>
      </c>
    </row>
    <row r="166" spans="1:2">
      <c r="A166" s="1" t="s">
        <v>526</v>
      </c>
      <c r="B166" s="1" t="s">
        <v>7524</v>
      </c>
    </row>
    <row r="167" spans="1:2">
      <c r="A167" s="1" t="s">
        <v>529</v>
      </c>
      <c r="B167" s="1" t="s">
        <v>7522</v>
      </c>
    </row>
    <row r="168" spans="1:2">
      <c r="A168" s="1" t="s">
        <v>532</v>
      </c>
      <c r="B168" s="1" t="s">
        <v>7524</v>
      </c>
    </row>
    <row r="169" spans="1:2">
      <c r="A169" s="1" t="s">
        <v>535</v>
      </c>
      <c r="B169" s="1" t="s">
        <v>7524</v>
      </c>
    </row>
    <row r="170" spans="1:2">
      <c r="A170" s="1" t="s">
        <v>540</v>
      </c>
      <c r="B170" s="1" t="s">
        <v>7524</v>
      </c>
    </row>
    <row r="171" spans="1:2">
      <c r="A171" s="1" t="s">
        <v>546</v>
      </c>
      <c r="B171" s="1" t="s">
        <v>7524</v>
      </c>
    </row>
    <row r="172" spans="1:2">
      <c r="A172" s="1" t="s">
        <v>549</v>
      </c>
      <c r="B172" s="1" t="s">
        <v>7523</v>
      </c>
    </row>
    <row r="173" spans="1:2">
      <c r="A173" s="1" t="s">
        <v>553</v>
      </c>
      <c r="B173" s="1"/>
    </row>
    <row r="174" spans="1:2">
      <c r="A174" s="1" t="s">
        <v>557</v>
      </c>
      <c r="B174" s="1" t="s">
        <v>7522</v>
      </c>
    </row>
    <row r="175" spans="1:2">
      <c r="A175" s="1" t="s">
        <v>560</v>
      </c>
      <c r="B175" s="1" t="s">
        <v>7526</v>
      </c>
    </row>
    <row r="176" spans="1:2">
      <c r="A176" s="1" t="s">
        <v>563</v>
      </c>
      <c r="B176" s="1" t="s">
        <v>7523</v>
      </c>
    </row>
    <row r="177" spans="1:2">
      <c r="A177" s="1" t="s">
        <v>566</v>
      </c>
      <c r="B177" s="1" t="s">
        <v>7523</v>
      </c>
    </row>
    <row r="178" spans="1:2">
      <c r="A178" s="1" t="s">
        <v>569</v>
      </c>
      <c r="B178" s="1" t="s">
        <v>7524</v>
      </c>
    </row>
    <row r="179" spans="1:2">
      <c r="A179" s="1" t="s">
        <v>572</v>
      </c>
      <c r="B179" s="1" t="s">
        <v>7526</v>
      </c>
    </row>
    <row r="180" spans="1:2">
      <c r="A180" s="1" t="s">
        <v>577</v>
      </c>
      <c r="B180" s="1" t="s">
        <v>7526</v>
      </c>
    </row>
    <row r="181" spans="1:2">
      <c r="A181" s="1" t="s">
        <v>580</v>
      </c>
      <c r="B181" s="1" t="s">
        <v>7523</v>
      </c>
    </row>
    <row r="182" spans="1:2">
      <c r="A182" s="1" t="s">
        <v>583</v>
      </c>
      <c r="B182" s="1" t="s">
        <v>7524</v>
      </c>
    </row>
    <row r="183" spans="1:2">
      <c r="A183" s="1" t="s">
        <v>586</v>
      </c>
      <c r="B183" s="1" t="s">
        <v>7526</v>
      </c>
    </row>
    <row r="184" spans="1:2">
      <c r="A184" s="1" t="s">
        <v>590</v>
      </c>
      <c r="B184" s="1" t="s">
        <v>7524</v>
      </c>
    </row>
    <row r="185" spans="1:2">
      <c r="A185" s="1" t="s">
        <v>593</v>
      </c>
      <c r="B185" s="1" t="s">
        <v>7524</v>
      </c>
    </row>
    <row r="186" spans="1:2">
      <c r="A186" s="1" t="s">
        <v>596</v>
      </c>
      <c r="B186" s="1" t="s">
        <v>7523</v>
      </c>
    </row>
    <row r="187" spans="1:2">
      <c r="A187" s="1" t="s">
        <v>599</v>
      </c>
      <c r="B187" s="1" t="s">
        <v>7526</v>
      </c>
    </row>
    <row r="188" spans="1:2">
      <c r="A188" s="1" t="s">
        <v>602</v>
      </c>
      <c r="B188" s="1" t="s">
        <v>7526</v>
      </c>
    </row>
    <row r="189" spans="1:2">
      <c r="A189" s="1" t="s">
        <v>606</v>
      </c>
      <c r="B189" s="1" t="s">
        <v>7524</v>
      </c>
    </row>
    <row r="190" spans="1:2">
      <c r="A190" s="1" t="s">
        <v>609</v>
      </c>
      <c r="B190" s="1" t="s">
        <v>7526</v>
      </c>
    </row>
    <row r="191" spans="1:2">
      <c r="A191" s="1" t="s">
        <v>612</v>
      </c>
      <c r="B191" s="1" t="s">
        <v>7524</v>
      </c>
    </row>
    <row r="192" spans="1:2">
      <c r="A192" s="1" t="s">
        <v>615</v>
      </c>
      <c r="B192" s="1" t="s">
        <v>7524</v>
      </c>
    </row>
    <row r="193" spans="1:2">
      <c r="A193" s="1" t="s">
        <v>618</v>
      </c>
      <c r="B193" s="1" t="s">
        <v>7523</v>
      </c>
    </row>
    <row r="194" spans="1:2">
      <c r="A194" s="1" t="s">
        <v>621</v>
      </c>
      <c r="B194" s="1"/>
    </row>
    <row r="195" spans="1:2">
      <c r="A195" s="1" t="s">
        <v>625</v>
      </c>
      <c r="B195" s="1" t="s">
        <v>7523</v>
      </c>
    </row>
    <row r="196" spans="1:2">
      <c r="A196" s="1" t="s">
        <v>628</v>
      </c>
      <c r="B196" s="1" t="s">
        <v>7524</v>
      </c>
    </row>
    <row r="197" spans="1:2">
      <c r="A197" s="1" t="s">
        <v>631</v>
      </c>
      <c r="B197" s="1" t="s">
        <v>7523</v>
      </c>
    </row>
    <row r="198" spans="1:2">
      <c r="A198" s="1" t="s">
        <v>634</v>
      </c>
      <c r="B198" s="1" t="s">
        <v>7524</v>
      </c>
    </row>
    <row r="199" spans="1:2">
      <c r="A199" s="1" t="s">
        <v>637</v>
      </c>
      <c r="B199" s="1" t="s">
        <v>7522</v>
      </c>
    </row>
    <row r="200" spans="1:2">
      <c r="A200" s="1" t="s">
        <v>7547</v>
      </c>
      <c r="B200" s="1" t="s">
        <v>7522</v>
      </c>
    </row>
    <row r="201" spans="1:2">
      <c r="A201" s="1" t="s">
        <v>640</v>
      </c>
      <c r="B201" s="1" t="s">
        <v>7524</v>
      </c>
    </row>
    <row r="202" spans="1:2">
      <c r="A202" s="1" t="s">
        <v>643</v>
      </c>
      <c r="B202" s="1" t="s">
        <v>7524</v>
      </c>
    </row>
    <row r="203" spans="1:2">
      <c r="A203" s="1" t="s">
        <v>646</v>
      </c>
      <c r="B203" s="1" t="s">
        <v>7524</v>
      </c>
    </row>
    <row r="204" spans="1:2">
      <c r="A204" s="1" t="s">
        <v>649</v>
      </c>
      <c r="B204" s="1" t="s">
        <v>7522</v>
      </c>
    </row>
    <row r="205" spans="1:2">
      <c r="A205" s="1" t="s">
        <v>7473</v>
      </c>
      <c r="B205" s="1" t="s">
        <v>7526</v>
      </c>
    </row>
    <row r="206" spans="1:2">
      <c r="A206" s="1" t="s">
        <v>652</v>
      </c>
      <c r="B206" s="1" t="s">
        <v>7523</v>
      </c>
    </row>
    <row r="207" spans="1:2">
      <c r="A207" s="1" t="s">
        <v>655</v>
      </c>
      <c r="B207" s="1" t="s">
        <v>7526</v>
      </c>
    </row>
    <row r="208" spans="1:2">
      <c r="A208" s="1" t="s">
        <v>659</v>
      </c>
      <c r="B208" s="1" t="s">
        <v>7522</v>
      </c>
    </row>
    <row r="209" spans="1:2">
      <c r="A209" s="1" t="s">
        <v>663</v>
      </c>
      <c r="B209" s="1" t="s">
        <v>7526</v>
      </c>
    </row>
    <row r="210" spans="1:2">
      <c r="A210" s="1" t="s">
        <v>666</v>
      </c>
      <c r="B210" s="1" t="s">
        <v>7524</v>
      </c>
    </row>
    <row r="211" spans="1:2">
      <c r="A211" s="1" t="s">
        <v>669</v>
      </c>
      <c r="B211" s="1"/>
    </row>
    <row r="212" spans="1:2">
      <c r="A212" s="1" t="s">
        <v>672</v>
      </c>
      <c r="B212" s="1" t="s">
        <v>7524</v>
      </c>
    </row>
    <row r="213" spans="1:2">
      <c r="A213" s="1" t="s">
        <v>675</v>
      </c>
      <c r="B213" s="1" t="s">
        <v>7523</v>
      </c>
    </row>
    <row r="214" spans="1:2">
      <c r="A214" s="1" t="s">
        <v>678</v>
      </c>
      <c r="B214" s="1" t="s">
        <v>7522</v>
      </c>
    </row>
    <row r="215" spans="1:2">
      <c r="A215" s="1" t="s">
        <v>7548</v>
      </c>
      <c r="B215" s="1"/>
    </row>
    <row r="216" spans="1:2">
      <c r="A216" s="1" t="s">
        <v>681</v>
      </c>
      <c r="B216" s="1" t="s">
        <v>7524</v>
      </c>
    </row>
    <row r="217" spans="1:2">
      <c r="A217" s="1" t="s">
        <v>7549</v>
      </c>
      <c r="B217" s="1" t="s">
        <v>7522</v>
      </c>
    </row>
    <row r="218" spans="1:2">
      <c r="A218" s="1" t="s">
        <v>685</v>
      </c>
      <c r="B218" s="1" t="s">
        <v>7526</v>
      </c>
    </row>
    <row r="219" spans="1:2">
      <c r="A219" s="1" t="s">
        <v>688</v>
      </c>
      <c r="B219" s="1" t="s">
        <v>7524</v>
      </c>
    </row>
    <row r="220" spans="1:2">
      <c r="A220" s="1" t="s">
        <v>691</v>
      </c>
      <c r="B220" s="1" t="s">
        <v>7523</v>
      </c>
    </row>
    <row r="221" spans="1:2">
      <c r="A221" s="1" t="s">
        <v>694</v>
      </c>
      <c r="B221" s="1" t="s">
        <v>7524</v>
      </c>
    </row>
    <row r="222" spans="1:2">
      <c r="A222" s="1" t="s">
        <v>697</v>
      </c>
      <c r="B222" s="1" t="s">
        <v>7524</v>
      </c>
    </row>
    <row r="223" spans="1:2">
      <c r="A223" s="1" t="s">
        <v>700</v>
      </c>
      <c r="B223" s="1" t="s">
        <v>7526</v>
      </c>
    </row>
    <row r="224" spans="1:2">
      <c r="A224" s="1" t="s">
        <v>705</v>
      </c>
      <c r="B224" s="1" t="s">
        <v>7526</v>
      </c>
    </row>
    <row r="225" spans="1:2">
      <c r="A225" s="1" t="s">
        <v>7550</v>
      </c>
      <c r="B225" s="1" t="s">
        <v>7526</v>
      </c>
    </row>
    <row r="226" spans="1:2">
      <c r="A226" s="1" t="s">
        <v>708</v>
      </c>
      <c r="B226" s="1" t="s">
        <v>7526</v>
      </c>
    </row>
    <row r="227" spans="1:2">
      <c r="A227" s="1" t="s">
        <v>712</v>
      </c>
      <c r="B227" s="1"/>
    </row>
    <row r="228" spans="1:2">
      <c r="A228" s="1" t="s">
        <v>716</v>
      </c>
      <c r="B228" s="1" t="s">
        <v>7526</v>
      </c>
    </row>
    <row r="229" spans="1:2">
      <c r="A229" s="1" t="s">
        <v>719</v>
      </c>
      <c r="B229" s="1" t="s">
        <v>7522</v>
      </c>
    </row>
    <row r="230" spans="1:2">
      <c r="A230" s="1" t="s">
        <v>722</v>
      </c>
      <c r="B230" s="1" t="s">
        <v>7523</v>
      </c>
    </row>
    <row r="231" spans="1:2">
      <c r="A231" s="1" t="s">
        <v>725</v>
      </c>
      <c r="B231" s="1" t="s">
        <v>7522</v>
      </c>
    </row>
    <row r="232" spans="1:2">
      <c r="A232" s="1" t="s">
        <v>728</v>
      </c>
      <c r="B232" s="1" t="s">
        <v>7526</v>
      </c>
    </row>
    <row r="233" spans="1:2">
      <c r="A233" s="1" t="s">
        <v>731</v>
      </c>
      <c r="B233" s="1" t="s">
        <v>7524</v>
      </c>
    </row>
    <row r="234" spans="1:2">
      <c r="A234" s="1" t="s">
        <v>735</v>
      </c>
      <c r="B234" s="1" t="s">
        <v>7524</v>
      </c>
    </row>
    <row r="235" spans="1:2">
      <c r="A235" s="1" t="s">
        <v>739</v>
      </c>
      <c r="B235" s="1" t="s">
        <v>7524</v>
      </c>
    </row>
    <row r="236" spans="1:2">
      <c r="A236" s="1" t="s">
        <v>742</v>
      </c>
      <c r="B236" s="1" t="s">
        <v>7524</v>
      </c>
    </row>
    <row r="237" spans="1:2">
      <c r="A237" s="1" t="s">
        <v>745</v>
      </c>
      <c r="B237" s="1" t="s">
        <v>7524</v>
      </c>
    </row>
    <row r="238" spans="1:2">
      <c r="A238" s="1" t="s">
        <v>748</v>
      </c>
      <c r="B238" s="1"/>
    </row>
    <row r="239" spans="1:2">
      <c r="A239" s="1" t="s">
        <v>751</v>
      </c>
      <c r="B239" s="1" t="s">
        <v>7524</v>
      </c>
    </row>
    <row r="240" spans="1:2">
      <c r="A240" s="1" t="s">
        <v>754</v>
      </c>
      <c r="B240" s="1" t="s">
        <v>7523</v>
      </c>
    </row>
    <row r="241" spans="1:2">
      <c r="A241" s="1" t="s">
        <v>757</v>
      </c>
      <c r="B241" s="1" t="s">
        <v>7522</v>
      </c>
    </row>
    <row r="242" spans="1:2">
      <c r="A242" s="1" t="s">
        <v>761</v>
      </c>
      <c r="B242" s="1" t="s">
        <v>7523</v>
      </c>
    </row>
    <row r="243" spans="1:2">
      <c r="A243" s="1" t="s">
        <v>765</v>
      </c>
      <c r="B243" s="1" t="s">
        <v>7524</v>
      </c>
    </row>
    <row r="244" spans="1:2">
      <c r="A244" s="1" t="s">
        <v>768</v>
      </c>
      <c r="B244" s="1" t="s">
        <v>7524</v>
      </c>
    </row>
    <row r="245" spans="1:2">
      <c r="A245" s="1" t="s">
        <v>772</v>
      </c>
      <c r="B245" s="1" t="s">
        <v>7523</v>
      </c>
    </row>
    <row r="246" spans="1:2">
      <c r="A246" s="1" t="s">
        <v>775</v>
      </c>
      <c r="B246" s="1" t="s">
        <v>7523</v>
      </c>
    </row>
    <row r="247" spans="1:2">
      <c r="A247" s="1" t="s">
        <v>778</v>
      </c>
      <c r="B247" s="1" t="s">
        <v>7526</v>
      </c>
    </row>
    <row r="248" spans="1:2">
      <c r="A248" s="1" t="s">
        <v>781</v>
      </c>
      <c r="B248" s="1" t="s">
        <v>7524</v>
      </c>
    </row>
    <row r="249" spans="1:2">
      <c r="A249" s="1" t="s">
        <v>784</v>
      </c>
      <c r="B249" s="1" t="s">
        <v>7523</v>
      </c>
    </row>
    <row r="250" spans="1:2">
      <c r="A250" s="1" t="s">
        <v>787</v>
      </c>
      <c r="B250" s="1" t="s">
        <v>7523</v>
      </c>
    </row>
    <row r="251" spans="1:2">
      <c r="A251" s="1" t="s">
        <v>792</v>
      </c>
      <c r="B251" s="1" t="s">
        <v>7545</v>
      </c>
    </row>
    <row r="252" spans="1:2">
      <c r="A252" s="1" t="s">
        <v>795</v>
      </c>
      <c r="B252" s="1" t="s">
        <v>7526</v>
      </c>
    </row>
    <row r="253" spans="1:2">
      <c r="A253" s="1" t="s">
        <v>798</v>
      </c>
      <c r="B253" s="1" t="s">
        <v>7524</v>
      </c>
    </row>
    <row r="254" spans="1:2">
      <c r="A254" s="1" t="s">
        <v>802</v>
      </c>
      <c r="B254" s="1" t="s">
        <v>7522</v>
      </c>
    </row>
    <row r="255" spans="1:2">
      <c r="A255" s="1" t="s">
        <v>805</v>
      </c>
      <c r="B255" s="1" t="s">
        <v>7524</v>
      </c>
    </row>
    <row r="256" spans="1:2">
      <c r="A256" s="1" t="s">
        <v>808</v>
      </c>
      <c r="B256" s="1" t="s">
        <v>7523</v>
      </c>
    </row>
    <row r="257" spans="1:2">
      <c r="A257" s="1" t="s">
        <v>7551</v>
      </c>
      <c r="B257" s="1" t="s">
        <v>7522</v>
      </c>
    </row>
    <row r="258" spans="1:2">
      <c r="A258" s="1" t="s">
        <v>812</v>
      </c>
      <c r="B258" s="1" t="s">
        <v>7523</v>
      </c>
    </row>
    <row r="259" spans="1:2">
      <c r="A259" s="1" t="s">
        <v>815</v>
      </c>
      <c r="B259" s="1" t="s">
        <v>7523</v>
      </c>
    </row>
    <row r="260" spans="1:2">
      <c r="A260" s="1" t="s">
        <v>818</v>
      </c>
      <c r="B260" s="1" t="s">
        <v>7545</v>
      </c>
    </row>
    <row r="261" spans="1:2">
      <c r="A261" s="1" t="s">
        <v>821</v>
      </c>
      <c r="B261" s="1" t="s">
        <v>7523</v>
      </c>
    </row>
    <row r="262" spans="1:2">
      <c r="A262" s="1" t="s">
        <v>824</v>
      </c>
      <c r="B262" s="1" t="s">
        <v>7523</v>
      </c>
    </row>
    <row r="263" spans="1:2">
      <c r="A263" s="1" t="s">
        <v>828</v>
      </c>
      <c r="B263" s="1" t="s">
        <v>7523</v>
      </c>
    </row>
    <row r="264" spans="1:2">
      <c r="A264" s="1" t="s">
        <v>832</v>
      </c>
      <c r="B264" s="1" t="s">
        <v>7526</v>
      </c>
    </row>
    <row r="265" spans="1:2">
      <c r="A265" s="1" t="s">
        <v>835</v>
      </c>
      <c r="B265" s="1" t="s">
        <v>7526</v>
      </c>
    </row>
    <row r="266" spans="1:2">
      <c r="A266" s="1" t="s">
        <v>838</v>
      </c>
      <c r="B266" s="1" t="s">
        <v>7524</v>
      </c>
    </row>
    <row r="267" spans="1:2">
      <c r="A267" s="1" t="s">
        <v>841</v>
      </c>
      <c r="B267" s="1" t="s">
        <v>7524</v>
      </c>
    </row>
    <row r="268" spans="1:2">
      <c r="A268" s="1" t="s">
        <v>845</v>
      </c>
      <c r="B268" s="1" t="s">
        <v>7524</v>
      </c>
    </row>
    <row r="269" spans="1:2">
      <c r="A269" s="1" t="s">
        <v>848</v>
      </c>
      <c r="B269" s="1" t="s">
        <v>7522</v>
      </c>
    </row>
    <row r="270" spans="1:2">
      <c r="A270" s="1" t="s">
        <v>851</v>
      </c>
      <c r="B270" s="1" t="s">
        <v>7522</v>
      </c>
    </row>
    <row r="271" spans="1:2">
      <c r="A271" s="1" t="s">
        <v>854</v>
      </c>
      <c r="B271" s="1"/>
    </row>
    <row r="272" spans="1:2">
      <c r="A272" s="1" t="s">
        <v>858</v>
      </c>
      <c r="B272" s="1" t="s">
        <v>7524</v>
      </c>
    </row>
    <row r="273" spans="1:2">
      <c r="A273" s="1" t="s">
        <v>862</v>
      </c>
      <c r="B273" s="1" t="s">
        <v>7523</v>
      </c>
    </row>
    <row r="274" spans="1:2">
      <c r="A274" s="1" t="s">
        <v>865</v>
      </c>
      <c r="B274" s="1" t="s">
        <v>7526</v>
      </c>
    </row>
    <row r="275" spans="1:2">
      <c r="A275" s="1" t="s">
        <v>868</v>
      </c>
      <c r="B275" s="1" t="s">
        <v>7526</v>
      </c>
    </row>
    <row r="276" spans="1:2">
      <c r="A276" s="1" t="s">
        <v>872</v>
      </c>
      <c r="B276" s="1" t="s">
        <v>7523</v>
      </c>
    </row>
    <row r="277" spans="1:2">
      <c r="A277" s="1" t="s">
        <v>875</v>
      </c>
      <c r="B277" s="1" t="s">
        <v>7524</v>
      </c>
    </row>
    <row r="278" spans="1:2">
      <c r="A278" s="1" t="s">
        <v>878</v>
      </c>
      <c r="B278" s="1"/>
    </row>
    <row r="279" spans="1:2">
      <c r="A279" s="1" t="s">
        <v>882</v>
      </c>
      <c r="B279" s="1" t="s">
        <v>7526</v>
      </c>
    </row>
    <row r="280" spans="1:2">
      <c r="A280" s="1" t="s">
        <v>885</v>
      </c>
      <c r="B280" s="1"/>
    </row>
    <row r="281" spans="1:2">
      <c r="A281" s="1" t="s">
        <v>888</v>
      </c>
      <c r="B281" s="1" t="s">
        <v>7524</v>
      </c>
    </row>
    <row r="282" spans="1:2">
      <c r="A282" s="1" t="s">
        <v>7552</v>
      </c>
      <c r="B282" s="1" t="s">
        <v>7524</v>
      </c>
    </row>
    <row r="283" spans="1:2">
      <c r="A283" s="1" t="s">
        <v>891</v>
      </c>
      <c r="B283" s="1" t="s">
        <v>7524</v>
      </c>
    </row>
    <row r="284" spans="1:2">
      <c r="A284" s="1" t="s">
        <v>896</v>
      </c>
      <c r="B284" s="1"/>
    </row>
    <row r="285" spans="1:2">
      <c r="A285" s="1" t="s">
        <v>900</v>
      </c>
      <c r="B285" s="1" t="s">
        <v>7524</v>
      </c>
    </row>
    <row r="286" spans="1:2">
      <c r="A286" s="1" t="s">
        <v>903</v>
      </c>
      <c r="B286" s="1" t="s">
        <v>7526</v>
      </c>
    </row>
    <row r="287" spans="1:2">
      <c r="A287" s="1" t="s">
        <v>906</v>
      </c>
      <c r="B287" s="1" t="s">
        <v>7523</v>
      </c>
    </row>
    <row r="288" spans="1:2">
      <c r="A288" s="1" t="s">
        <v>909</v>
      </c>
      <c r="B288" s="1" t="s">
        <v>7523</v>
      </c>
    </row>
    <row r="289" spans="1:2">
      <c r="A289" s="1" t="s">
        <v>912</v>
      </c>
      <c r="B289" s="1" t="s">
        <v>7526</v>
      </c>
    </row>
    <row r="290" spans="1:2">
      <c r="A290" s="1" t="s">
        <v>915</v>
      </c>
      <c r="B290" s="1" t="s">
        <v>7524</v>
      </c>
    </row>
    <row r="291" spans="1:2">
      <c r="A291" s="1" t="s">
        <v>918</v>
      </c>
      <c r="B291" s="1" t="s">
        <v>7526</v>
      </c>
    </row>
    <row r="292" spans="1:2">
      <c r="A292" s="1" t="s">
        <v>921</v>
      </c>
      <c r="B292" s="1" t="s">
        <v>7522</v>
      </c>
    </row>
    <row r="293" spans="1:2">
      <c r="A293" s="1" t="s">
        <v>924</v>
      </c>
      <c r="B293" s="1" t="s">
        <v>7522</v>
      </c>
    </row>
    <row r="294" spans="1:2">
      <c r="A294" s="1" t="s">
        <v>927</v>
      </c>
      <c r="B294" s="1" t="s">
        <v>7524</v>
      </c>
    </row>
    <row r="295" spans="1:2">
      <c r="A295" s="1" t="s">
        <v>930</v>
      </c>
      <c r="B295" s="1" t="s">
        <v>7526</v>
      </c>
    </row>
    <row r="296" spans="1:2">
      <c r="A296" s="1" t="s">
        <v>934</v>
      </c>
      <c r="B296" s="1" t="s">
        <v>7524</v>
      </c>
    </row>
    <row r="297" spans="1:2">
      <c r="A297" s="1" t="s">
        <v>937</v>
      </c>
      <c r="B297" s="1" t="s">
        <v>7522</v>
      </c>
    </row>
    <row r="298" spans="1:2">
      <c r="A298" s="1" t="s">
        <v>940</v>
      </c>
      <c r="B298" s="1" t="s">
        <v>7526</v>
      </c>
    </row>
    <row r="299" spans="1:2">
      <c r="A299" s="1" t="s">
        <v>944</v>
      </c>
      <c r="B299" s="1" t="s">
        <v>7524</v>
      </c>
    </row>
    <row r="300" spans="1:2">
      <c r="A300" s="1" t="s">
        <v>947</v>
      </c>
      <c r="B300" s="1" t="s">
        <v>7524</v>
      </c>
    </row>
    <row r="301" spans="1:2">
      <c r="A301" s="1" t="s">
        <v>950</v>
      </c>
      <c r="B301" s="1" t="s">
        <v>7526</v>
      </c>
    </row>
    <row r="302" spans="1:2">
      <c r="A302" s="1" t="s">
        <v>953</v>
      </c>
      <c r="B302" s="1" t="s">
        <v>7522</v>
      </c>
    </row>
    <row r="303" spans="1:2">
      <c r="A303" s="1" t="s">
        <v>956</v>
      </c>
      <c r="B303" s="1"/>
    </row>
    <row r="304" spans="1:2">
      <c r="A304" s="1" t="s">
        <v>959</v>
      </c>
      <c r="B304" s="1" t="s">
        <v>7526</v>
      </c>
    </row>
    <row r="305" spans="1:2">
      <c r="A305" s="1" t="s">
        <v>962</v>
      </c>
      <c r="B305" s="1" t="s">
        <v>7523</v>
      </c>
    </row>
    <row r="306" spans="1:2">
      <c r="A306" s="1" t="s">
        <v>965</v>
      </c>
      <c r="B306" s="1" t="s">
        <v>7522</v>
      </c>
    </row>
    <row r="307" spans="1:2">
      <c r="A307" s="1" t="s">
        <v>968</v>
      </c>
      <c r="B307" s="1" t="s">
        <v>7524</v>
      </c>
    </row>
    <row r="308" spans="1:2">
      <c r="A308" s="1" t="s">
        <v>971</v>
      </c>
      <c r="B308" s="1"/>
    </row>
    <row r="309" spans="1:2">
      <c r="A309" s="1" t="s">
        <v>974</v>
      </c>
      <c r="B309" s="1" t="s">
        <v>7523</v>
      </c>
    </row>
    <row r="310" spans="1:2">
      <c r="A310" s="1" t="s">
        <v>977</v>
      </c>
      <c r="B310" s="1" t="s">
        <v>7524</v>
      </c>
    </row>
    <row r="311" spans="1:2">
      <c r="A311" s="1" t="s">
        <v>980</v>
      </c>
      <c r="B311" s="1"/>
    </row>
    <row r="312" spans="1:2">
      <c r="A312" s="1" t="s">
        <v>983</v>
      </c>
      <c r="B312" s="1" t="s">
        <v>7523</v>
      </c>
    </row>
    <row r="313" spans="1:2">
      <c r="A313" s="1" t="s">
        <v>986</v>
      </c>
      <c r="B313" s="1" t="s">
        <v>7526</v>
      </c>
    </row>
    <row r="314" spans="1:2">
      <c r="A314" s="1" t="s">
        <v>989</v>
      </c>
      <c r="B314" s="1" t="s">
        <v>7524</v>
      </c>
    </row>
    <row r="315" spans="1:2">
      <c r="A315" s="1" t="s">
        <v>992</v>
      </c>
      <c r="B315" s="1" t="s">
        <v>7523</v>
      </c>
    </row>
    <row r="316" spans="1:2">
      <c r="A316" s="1" t="s">
        <v>995</v>
      </c>
      <c r="B316" s="1" t="s">
        <v>7526</v>
      </c>
    </row>
    <row r="317" spans="1:2">
      <c r="A317" s="1" t="s">
        <v>998</v>
      </c>
      <c r="B317" s="1"/>
    </row>
    <row r="318" spans="1:2">
      <c r="A318" s="1" t="s">
        <v>1001</v>
      </c>
      <c r="B318" s="1" t="s">
        <v>7524</v>
      </c>
    </row>
    <row r="319" spans="1:2">
      <c r="A319" s="1" t="s">
        <v>1004</v>
      </c>
      <c r="B319" s="1" t="s">
        <v>7526</v>
      </c>
    </row>
    <row r="320" spans="1:2">
      <c r="A320" s="1" t="s">
        <v>1007</v>
      </c>
      <c r="B320" s="1" t="s">
        <v>7524</v>
      </c>
    </row>
    <row r="321" spans="1:2">
      <c r="A321" s="1" t="s">
        <v>1010</v>
      </c>
      <c r="B321" s="1"/>
    </row>
    <row r="322" spans="1:2">
      <c r="A322" s="1" t="s">
        <v>1013</v>
      </c>
      <c r="B322" s="1" t="s">
        <v>7523</v>
      </c>
    </row>
    <row r="323" spans="1:2">
      <c r="A323" s="1" t="s">
        <v>1016</v>
      </c>
      <c r="B323" s="1" t="s">
        <v>7526</v>
      </c>
    </row>
    <row r="324" spans="1:2">
      <c r="A324" s="1" t="s">
        <v>7553</v>
      </c>
      <c r="B324" s="1" t="s">
        <v>7526</v>
      </c>
    </row>
    <row r="325" spans="1:2">
      <c r="A325" s="1" t="s">
        <v>1019</v>
      </c>
      <c r="B325" s="1" t="s">
        <v>7526</v>
      </c>
    </row>
    <row r="326" spans="1:2">
      <c r="A326" s="1" t="s">
        <v>1022</v>
      </c>
      <c r="B326" s="1" t="s">
        <v>7522</v>
      </c>
    </row>
    <row r="327" spans="1:2">
      <c r="A327" s="1" t="s">
        <v>1025</v>
      </c>
      <c r="B327" s="1" t="s">
        <v>7523</v>
      </c>
    </row>
    <row r="328" spans="1:2">
      <c r="A328" s="1" t="s">
        <v>1028</v>
      </c>
      <c r="B328" s="1" t="s">
        <v>7523</v>
      </c>
    </row>
    <row r="329" spans="1:2">
      <c r="A329" s="1" t="s">
        <v>1031</v>
      </c>
      <c r="B329" s="1" t="s">
        <v>7526</v>
      </c>
    </row>
    <row r="330" spans="1:2">
      <c r="A330" s="1" t="s">
        <v>1034</v>
      </c>
      <c r="B330" s="1" t="s">
        <v>7524</v>
      </c>
    </row>
    <row r="331" spans="1:2">
      <c r="A331" s="1" t="s">
        <v>1037</v>
      </c>
      <c r="B331" s="1" t="s">
        <v>7524</v>
      </c>
    </row>
    <row r="332" spans="1:2">
      <c r="A332" s="1" t="s">
        <v>1041</v>
      </c>
      <c r="B332" s="1"/>
    </row>
    <row r="333" spans="1:2">
      <c r="A333" s="1" t="s">
        <v>1045</v>
      </c>
      <c r="B333" s="1" t="s">
        <v>7523</v>
      </c>
    </row>
    <row r="334" spans="1:2">
      <c r="A334" s="1" t="s">
        <v>1048</v>
      </c>
      <c r="B334" s="1" t="s">
        <v>7523</v>
      </c>
    </row>
    <row r="335" spans="1:2">
      <c r="A335" s="1" t="s">
        <v>1051</v>
      </c>
      <c r="B335" s="1" t="s">
        <v>7526</v>
      </c>
    </row>
    <row r="336" spans="1:2">
      <c r="A336" s="1" t="s">
        <v>1055</v>
      </c>
      <c r="B336" s="1" t="s">
        <v>7526</v>
      </c>
    </row>
    <row r="337" spans="1:2">
      <c r="A337" s="1" t="s">
        <v>1058</v>
      </c>
      <c r="B337" s="1"/>
    </row>
    <row r="338" spans="1:2">
      <c r="A338" s="1" t="s">
        <v>1061</v>
      </c>
      <c r="B338" s="1" t="s">
        <v>7524</v>
      </c>
    </row>
    <row r="339" spans="1:2">
      <c r="A339" s="1" t="s">
        <v>1064</v>
      </c>
      <c r="B339" s="1" t="s">
        <v>7522</v>
      </c>
    </row>
    <row r="340" spans="1:2">
      <c r="A340" s="1" t="s">
        <v>1067</v>
      </c>
      <c r="B340" s="1" t="s">
        <v>7526</v>
      </c>
    </row>
    <row r="341" spans="1:2">
      <c r="A341" s="1" t="s">
        <v>1070</v>
      </c>
      <c r="B341" s="1" t="s">
        <v>7524</v>
      </c>
    </row>
    <row r="342" spans="1:2">
      <c r="A342" s="1" t="s">
        <v>1073</v>
      </c>
      <c r="B342" s="1" t="s">
        <v>7522</v>
      </c>
    </row>
    <row r="343" spans="1:2">
      <c r="A343" s="1" t="s">
        <v>1076</v>
      </c>
      <c r="B343" s="1" t="s">
        <v>7524</v>
      </c>
    </row>
    <row r="344" spans="1:2">
      <c r="A344" s="1" t="s">
        <v>1079</v>
      </c>
      <c r="B344" s="1" t="s">
        <v>7524</v>
      </c>
    </row>
    <row r="345" spans="1:2">
      <c r="A345" s="1" t="s">
        <v>1082</v>
      </c>
      <c r="B345" s="1" t="s">
        <v>7524</v>
      </c>
    </row>
    <row r="346" spans="1:2">
      <c r="A346" s="1" t="s">
        <v>1085</v>
      </c>
      <c r="B346" s="1" t="s">
        <v>7522</v>
      </c>
    </row>
    <row r="347" spans="1:2">
      <c r="A347" s="1" t="s">
        <v>1089</v>
      </c>
      <c r="B347" s="1" t="s">
        <v>7522</v>
      </c>
    </row>
    <row r="348" spans="1:2">
      <c r="A348" s="1" t="s">
        <v>1092</v>
      </c>
      <c r="B348" s="1" t="s">
        <v>7522</v>
      </c>
    </row>
    <row r="349" spans="1:2">
      <c r="A349" s="1" t="s">
        <v>1095</v>
      </c>
      <c r="B349" s="1" t="s">
        <v>7522</v>
      </c>
    </row>
    <row r="350" spans="1:2">
      <c r="A350" s="1" t="s">
        <v>1098</v>
      </c>
      <c r="B350" s="1" t="s">
        <v>7523</v>
      </c>
    </row>
    <row r="351" spans="1:2">
      <c r="A351" s="1" t="s">
        <v>1101</v>
      </c>
      <c r="B351" s="1" t="s">
        <v>7523</v>
      </c>
    </row>
    <row r="352" spans="1:2">
      <c r="A352" s="1" t="s">
        <v>1104</v>
      </c>
      <c r="B352" s="1" t="s">
        <v>7524</v>
      </c>
    </row>
    <row r="353" spans="1:2">
      <c r="A353" s="1" t="s">
        <v>1107</v>
      </c>
      <c r="B353" s="1" t="s">
        <v>7524</v>
      </c>
    </row>
    <row r="354" spans="1:2">
      <c r="A354" s="1" t="s">
        <v>1110</v>
      </c>
      <c r="B354" s="1" t="s">
        <v>7526</v>
      </c>
    </row>
    <row r="355" spans="1:2">
      <c r="A355" s="1" t="s">
        <v>1113</v>
      </c>
      <c r="B355" s="1" t="s">
        <v>7523</v>
      </c>
    </row>
    <row r="356" spans="1:2">
      <c r="A356" s="1" t="s">
        <v>7554</v>
      </c>
      <c r="B356" s="1" t="s">
        <v>7526</v>
      </c>
    </row>
    <row r="357" spans="1:2">
      <c r="A357" s="1" t="s">
        <v>7555</v>
      </c>
      <c r="B357" s="1" t="s">
        <v>7526</v>
      </c>
    </row>
    <row r="358" spans="1:2">
      <c r="A358" s="1" t="s">
        <v>1116</v>
      </c>
      <c r="B358" s="1" t="s">
        <v>7526</v>
      </c>
    </row>
    <row r="359" spans="1:2">
      <c r="A359" s="1" t="s">
        <v>1119</v>
      </c>
      <c r="B359" s="1"/>
    </row>
    <row r="360" spans="1:2">
      <c r="A360" s="1" t="s">
        <v>1122</v>
      </c>
      <c r="B360" s="1" t="s">
        <v>7522</v>
      </c>
    </row>
    <row r="361" spans="1:2">
      <c r="A361" s="1" t="s">
        <v>1125</v>
      </c>
      <c r="B361" s="1" t="s">
        <v>7524</v>
      </c>
    </row>
    <row r="362" spans="1:2">
      <c r="A362" s="1" t="s">
        <v>1128</v>
      </c>
      <c r="B362" s="1" t="s">
        <v>7522</v>
      </c>
    </row>
    <row r="363" spans="1:2">
      <c r="A363" s="1" t="s">
        <v>1131</v>
      </c>
      <c r="B363" s="1"/>
    </row>
    <row r="364" spans="1:2">
      <c r="A364" s="1" t="s">
        <v>1135</v>
      </c>
      <c r="B364" s="1" t="s">
        <v>7523</v>
      </c>
    </row>
    <row r="365" spans="1:2">
      <c r="A365" s="1" t="s">
        <v>1139</v>
      </c>
      <c r="B365" s="1" t="s">
        <v>7524</v>
      </c>
    </row>
    <row r="366" spans="1:2">
      <c r="A366" s="1" t="s">
        <v>1142</v>
      </c>
      <c r="B366" s="1" t="s">
        <v>7522</v>
      </c>
    </row>
    <row r="367" spans="1:2">
      <c r="A367" s="1" t="s">
        <v>1147</v>
      </c>
      <c r="B367" s="1" t="s">
        <v>7522</v>
      </c>
    </row>
    <row r="368" spans="1:2">
      <c r="A368" s="1" t="s">
        <v>1150</v>
      </c>
      <c r="B368" s="1" t="s">
        <v>7522</v>
      </c>
    </row>
    <row r="369" spans="1:2">
      <c r="A369" s="1" t="s">
        <v>1153</v>
      </c>
      <c r="B369" s="1" t="s">
        <v>7526</v>
      </c>
    </row>
    <row r="370" spans="1:2">
      <c r="A370" s="1" t="s">
        <v>1156</v>
      </c>
      <c r="B370" s="1" t="s">
        <v>7523</v>
      </c>
    </row>
    <row r="371" spans="1:2">
      <c r="A371" s="1" t="s">
        <v>7556</v>
      </c>
      <c r="B371" s="1" t="s">
        <v>7524</v>
      </c>
    </row>
    <row r="372" spans="1:2">
      <c r="A372" s="1" t="s">
        <v>1159</v>
      </c>
      <c r="B372" s="1" t="s">
        <v>7526</v>
      </c>
    </row>
    <row r="373" spans="1:2">
      <c r="A373" s="1" t="s">
        <v>1162</v>
      </c>
      <c r="B373" s="1" t="s">
        <v>7523</v>
      </c>
    </row>
    <row r="374" spans="1:2">
      <c r="A374" s="1" t="s">
        <v>1165</v>
      </c>
      <c r="B374" s="1" t="s">
        <v>7523</v>
      </c>
    </row>
    <row r="375" spans="1:2">
      <c r="A375" s="1" t="s">
        <v>1170</v>
      </c>
      <c r="B375" s="1" t="s">
        <v>7524</v>
      </c>
    </row>
    <row r="376" spans="1:2">
      <c r="A376" s="1" t="s">
        <v>1173</v>
      </c>
      <c r="B376" s="1" t="s">
        <v>7522</v>
      </c>
    </row>
    <row r="377" spans="1:2">
      <c r="A377" s="1" t="s">
        <v>1176</v>
      </c>
      <c r="B377" s="1" t="s">
        <v>7523</v>
      </c>
    </row>
    <row r="378" spans="1:2">
      <c r="A378" s="1" t="s">
        <v>1179</v>
      </c>
      <c r="B378" s="1" t="s">
        <v>7522</v>
      </c>
    </row>
    <row r="379" spans="1:2">
      <c r="A379" s="1" t="s">
        <v>1183</v>
      </c>
      <c r="B379" s="1" t="s">
        <v>7524</v>
      </c>
    </row>
    <row r="380" spans="1:2">
      <c r="A380" s="1" t="s">
        <v>1186</v>
      </c>
      <c r="B380" s="1" t="s">
        <v>7522</v>
      </c>
    </row>
    <row r="381" spans="1:2">
      <c r="A381" s="1" t="s">
        <v>1189</v>
      </c>
      <c r="B381" s="1" t="s">
        <v>7524</v>
      </c>
    </row>
    <row r="382" spans="1:2">
      <c r="A382" s="1" t="s">
        <v>1192</v>
      </c>
      <c r="B382" s="1" t="s">
        <v>7523</v>
      </c>
    </row>
    <row r="383" spans="1:2">
      <c r="A383" s="1" t="s">
        <v>1195</v>
      </c>
      <c r="B383" s="1" t="s">
        <v>7523</v>
      </c>
    </row>
    <row r="384" spans="1:2">
      <c r="A384" s="1" t="s">
        <v>1199</v>
      </c>
      <c r="B384" s="1" t="s">
        <v>7545</v>
      </c>
    </row>
    <row r="385" spans="1:2">
      <c r="A385" s="1" t="s">
        <v>1202</v>
      </c>
      <c r="B385" s="1" t="s">
        <v>7522</v>
      </c>
    </row>
    <row r="386" spans="1:2">
      <c r="A386" s="1" t="s">
        <v>1205</v>
      </c>
      <c r="B386" s="1" t="s">
        <v>7524</v>
      </c>
    </row>
    <row r="387" spans="1:2">
      <c r="A387" s="1" t="s">
        <v>1209</v>
      </c>
      <c r="B387" s="1" t="s">
        <v>7526</v>
      </c>
    </row>
    <row r="388" spans="1:2">
      <c r="A388" s="1" t="s">
        <v>1213</v>
      </c>
      <c r="B388" s="1" t="s">
        <v>7523</v>
      </c>
    </row>
    <row r="389" spans="1:2">
      <c r="A389" s="1" t="s">
        <v>1216</v>
      </c>
      <c r="B389" s="1" t="s">
        <v>7524</v>
      </c>
    </row>
    <row r="390" spans="1:2">
      <c r="A390" s="1" t="s">
        <v>1219</v>
      </c>
      <c r="B390" s="1" t="s">
        <v>7523</v>
      </c>
    </row>
    <row r="391" spans="1:2">
      <c r="A391" s="1" t="s">
        <v>1222</v>
      </c>
      <c r="B391" s="1" t="s">
        <v>7522</v>
      </c>
    </row>
    <row r="392" spans="1:2">
      <c r="A392" s="1" t="s">
        <v>1225</v>
      </c>
      <c r="B392" s="1" t="s">
        <v>7524</v>
      </c>
    </row>
    <row r="393" spans="1:2">
      <c r="A393" s="1" t="s">
        <v>1228</v>
      </c>
      <c r="B393" s="1"/>
    </row>
    <row r="394" spans="1:2">
      <c r="A394" s="1" t="s">
        <v>1231</v>
      </c>
      <c r="B394" s="1" t="s">
        <v>7524</v>
      </c>
    </row>
    <row r="395" spans="1:2">
      <c r="A395" s="1" t="s">
        <v>7557</v>
      </c>
      <c r="B395" s="1" t="s">
        <v>7526</v>
      </c>
    </row>
    <row r="396" spans="1:2">
      <c r="A396" s="1" t="s">
        <v>1234</v>
      </c>
      <c r="B396" s="1" t="s">
        <v>7523</v>
      </c>
    </row>
    <row r="397" spans="1:2">
      <c r="A397" s="1" t="s">
        <v>1237</v>
      </c>
      <c r="B397" s="1" t="s">
        <v>7524</v>
      </c>
    </row>
    <row r="398" spans="1:2">
      <c r="A398" s="1" t="s">
        <v>1240</v>
      </c>
      <c r="B398" s="1"/>
    </row>
    <row r="399" spans="1:2">
      <c r="A399" s="1" t="s">
        <v>1243</v>
      </c>
      <c r="B399" s="1"/>
    </row>
    <row r="400" spans="1:2">
      <c r="A400" s="1" t="s">
        <v>1246</v>
      </c>
      <c r="B400" s="1" t="s">
        <v>7524</v>
      </c>
    </row>
    <row r="401" spans="1:2">
      <c r="A401" s="1" t="s">
        <v>7558</v>
      </c>
      <c r="B401" s="1"/>
    </row>
    <row r="402" spans="1:2">
      <c r="A402" s="1" t="s">
        <v>1255</v>
      </c>
      <c r="B402" s="1" t="s">
        <v>7523</v>
      </c>
    </row>
    <row r="403" spans="1:2">
      <c r="A403" s="1" t="s">
        <v>1258</v>
      </c>
      <c r="B403" s="1" t="s">
        <v>7523</v>
      </c>
    </row>
    <row r="404" spans="1:2">
      <c r="A404" s="1" t="s">
        <v>1261</v>
      </c>
      <c r="B404" s="1" t="s">
        <v>7523</v>
      </c>
    </row>
    <row r="405" spans="1:2">
      <c r="A405" s="1" t="s">
        <v>1264</v>
      </c>
      <c r="B405" s="1" t="s">
        <v>7523</v>
      </c>
    </row>
    <row r="406" spans="1:2">
      <c r="A406" s="1" t="s">
        <v>7559</v>
      </c>
      <c r="B406" s="1" t="s">
        <v>7524</v>
      </c>
    </row>
    <row r="407" spans="1:2">
      <c r="A407" s="1" t="s">
        <v>1268</v>
      </c>
      <c r="B407" s="1" t="s">
        <v>7545</v>
      </c>
    </row>
    <row r="408" spans="1:2">
      <c r="A408" s="1" t="s">
        <v>1271</v>
      </c>
      <c r="B408" s="1" t="s">
        <v>7522</v>
      </c>
    </row>
    <row r="409" spans="1:2">
      <c r="A409" s="1" t="s">
        <v>1274</v>
      </c>
      <c r="B409" s="1" t="s">
        <v>7523</v>
      </c>
    </row>
    <row r="410" spans="1:2">
      <c r="A410" s="1" t="s">
        <v>1277</v>
      </c>
      <c r="B410" s="1" t="s">
        <v>7524</v>
      </c>
    </row>
    <row r="411" spans="1:2">
      <c r="A411" s="1" t="s">
        <v>1280</v>
      </c>
      <c r="B411" s="1" t="s">
        <v>7523</v>
      </c>
    </row>
    <row r="412" spans="1:2">
      <c r="A412" s="1" t="s">
        <v>7560</v>
      </c>
      <c r="B412" s="1" t="s">
        <v>7526</v>
      </c>
    </row>
    <row r="413" spans="1:2">
      <c r="A413" s="1" t="s">
        <v>1283</v>
      </c>
      <c r="B413" s="1" t="s">
        <v>7523</v>
      </c>
    </row>
    <row r="414" spans="1:2">
      <c r="A414" s="1" t="s">
        <v>1286</v>
      </c>
      <c r="B414" s="1" t="s">
        <v>7524</v>
      </c>
    </row>
    <row r="415" spans="1:2">
      <c r="A415" s="1" t="s">
        <v>1289</v>
      </c>
      <c r="B415" s="1" t="s">
        <v>7523</v>
      </c>
    </row>
    <row r="416" spans="1:2">
      <c r="A416" s="1" t="s">
        <v>1292</v>
      </c>
      <c r="B416" s="1" t="s">
        <v>7523</v>
      </c>
    </row>
    <row r="417" spans="1:2">
      <c r="A417" s="1" t="s">
        <v>1295</v>
      </c>
      <c r="B417" s="1" t="s">
        <v>7523</v>
      </c>
    </row>
    <row r="418" spans="1:2">
      <c r="A418" s="1" t="s">
        <v>1299</v>
      </c>
      <c r="B418" s="1"/>
    </row>
    <row r="419" spans="1:2">
      <c r="A419" s="1" t="s">
        <v>1302</v>
      </c>
      <c r="B419" s="1" t="s">
        <v>7523</v>
      </c>
    </row>
    <row r="420" spans="1:2">
      <c r="A420" s="1" t="s">
        <v>1305</v>
      </c>
      <c r="B420" s="1" t="s">
        <v>7526</v>
      </c>
    </row>
    <row r="421" spans="1:2">
      <c r="A421" s="1" t="s">
        <v>1308</v>
      </c>
      <c r="B421" s="1" t="s">
        <v>7522</v>
      </c>
    </row>
    <row r="422" spans="1:2">
      <c r="A422" s="1" t="s">
        <v>1311</v>
      </c>
      <c r="B422" s="1" t="s">
        <v>7523</v>
      </c>
    </row>
    <row r="423" spans="1:2">
      <c r="A423" s="1" t="s">
        <v>1314</v>
      </c>
      <c r="B423" s="1" t="s">
        <v>7524</v>
      </c>
    </row>
    <row r="424" spans="1:2">
      <c r="A424" s="1" t="s">
        <v>1317</v>
      </c>
      <c r="B424" s="1" t="s">
        <v>7524</v>
      </c>
    </row>
    <row r="425" spans="1:2">
      <c r="A425" s="1" t="s">
        <v>1320</v>
      </c>
      <c r="B425" s="1" t="s">
        <v>7524</v>
      </c>
    </row>
    <row r="426" spans="1:2">
      <c r="A426" s="1" t="s">
        <v>1323</v>
      </c>
      <c r="B426" s="1"/>
    </row>
    <row r="427" spans="1:2">
      <c r="A427" s="1" t="s">
        <v>1326</v>
      </c>
      <c r="B427" s="1" t="s">
        <v>7526</v>
      </c>
    </row>
    <row r="428" spans="1:2">
      <c r="A428" s="1" t="s">
        <v>1329</v>
      </c>
      <c r="B428" s="1" t="s">
        <v>7524</v>
      </c>
    </row>
    <row r="429" spans="1:2">
      <c r="A429" s="1" t="s">
        <v>7561</v>
      </c>
      <c r="B429" s="1" t="s">
        <v>7526</v>
      </c>
    </row>
    <row r="430" spans="1:2">
      <c r="A430" s="1" t="s">
        <v>1332</v>
      </c>
      <c r="B430" s="1" t="s">
        <v>7526</v>
      </c>
    </row>
    <row r="431" spans="1:2">
      <c r="A431" s="1" t="s">
        <v>1335</v>
      </c>
      <c r="B431" s="1" t="s">
        <v>7524</v>
      </c>
    </row>
    <row r="432" spans="1:2">
      <c r="A432" s="1" t="s">
        <v>1338</v>
      </c>
      <c r="B432" s="1"/>
    </row>
    <row r="433" spans="1:2">
      <c r="A433" s="1" t="s">
        <v>1342</v>
      </c>
      <c r="B433" s="1"/>
    </row>
    <row r="434" spans="1:2">
      <c r="A434" s="1" t="s">
        <v>1345</v>
      </c>
      <c r="B434" s="1" t="s">
        <v>7524</v>
      </c>
    </row>
    <row r="435" spans="1:2">
      <c r="A435" s="1" t="s">
        <v>1348</v>
      </c>
      <c r="B435" s="1"/>
    </row>
    <row r="436" spans="1:2">
      <c r="A436" s="1" t="s">
        <v>1352</v>
      </c>
      <c r="B436" s="1" t="s">
        <v>7522</v>
      </c>
    </row>
    <row r="437" spans="1:2">
      <c r="A437" s="1" t="s">
        <v>1355</v>
      </c>
      <c r="B437" s="1" t="s">
        <v>7523</v>
      </c>
    </row>
    <row r="438" spans="1:2">
      <c r="A438" s="1" t="s">
        <v>1359</v>
      </c>
      <c r="B438" s="1" t="s">
        <v>7524</v>
      </c>
    </row>
    <row r="439" spans="1:2">
      <c r="A439" s="1" t="s">
        <v>1362</v>
      </c>
      <c r="B439" s="1" t="s">
        <v>7524</v>
      </c>
    </row>
    <row r="440" spans="1:2">
      <c r="A440" s="1" t="s">
        <v>1366</v>
      </c>
      <c r="B440" s="1" t="s">
        <v>7526</v>
      </c>
    </row>
    <row r="441" spans="1:2">
      <c r="A441" s="1" t="s">
        <v>7562</v>
      </c>
      <c r="B441" s="1" t="s">
        <v>7526</v>
      </c>
    </row>
    <row r="442" spans="1:2">
      <c r="A442" s="1" t="s">
        <v>1370</v>
      </c>
      <c r="B442" s="1" t="s">
        <v>7524</v>
      </c>
    </row>
    <row r="443" spans="1:2">
      <c r="A443" s="1" t="s">
        <v>1373</v>
      </c>
      <c r="B443" s="1" t="s">
        <v>7522</v>
      </c>
    </row>
    <row r="444" spans="1:2">
      <c r="A444" s="1" t="s">
        <v>1376</v>
      </c>
      <c r="B444" s="1" t="s">
        <v>7523</v>
      </c>
    </row>
    <row r="445" spans="1:2">
      <c r="A445" s="1" t="s">
        <v>1380</v>
      </c>
      <c r="B445" s="1" t="s">
        <v>7522</v>
      </c>
    </row>
    <row r="446" spans="1:2">
      <c r="A446" s="1" t="s">
        <v>1383</v>
      </c>
      <c r="B446" s="1" t="s">
        <v>7523</v>
      </c>
    </row>
    <row r="447" spans="1:2">
      <c r="A447" s="1" t="s">
        <v>1386</v>
      </c>
      <c r="B447" s="1" t="s">
        <v>7523</v>
      </c>
    </row>
    <row r="448" spans="1:2">
      <c r="A448" s="1" t="s">
        <v>1389</v>
      </c>
      <c r="B448" s="1" t="s">
        <v>7526</v>
      </c>
    </row>
    <row r="449" spans="1:2">
      <c r="A449" s="1" t="s">
        <v>1392</v>
      </c>
      <c r="B449" s="1" t="s">
        <v>7523</v>
      </c>
    </row>
    <row r="450" spans="1:2">
      <c r="A450" s="1" t="s">
        <v>1395</v>
      </c>
      <c r="B450" s="1" t="s">
        <v>7524</v>
      </c>
    </row>
    <row r="451" spans="1:2">
      <c r="A451" s="1" t="s">
        <v>1398</v>
      </c>
      <c r="B451" s="1" t="s">
        <v>7523</v>
      </c>
    </row>
    <row r="452" spans="1:2">
      <c r="A452" s="1" t="s">
        <v>1402</v>
      </c>
      <c r="B452" s="1"/>
    </row>
    <row r="453" spans="1:2">
      <c r="A453" s="1" t="s">
        <v>1405</v>
      </c>
      <c r="B453" s="1" t="s">
        <v>7524</v>
      </c>
    </row>
    <row r="454" spans="1:2">
      <c r="A454" s="1" t="s">
        <v>1408</v>
      </c>
      <c r="B454" s="1" t="s">
        <v>7522</v>
      </c>
    </row>
    <row r="455" spans="1:2">
      <c r="A455" s="1" t="s">
        <v>1413</v>
      </c>
      <c r="B455" s="1" t="s">
        <v>7523</v>
      </c>
    </row>
    <row r="456" spans="1:2">
      <c r="A456" s="1" t="s">
        <v>1416</v>
      </c>
      <c r="B456" s="1" t="s">
        <v>7524</v>
      </c>
    </row>
    <row r="457" spans="1:2">
      <c r="A457" s="1" t="s">
        <v>7487</v>
      </c>
      <c r="B457" s="1" t="s">
        <v>7524</v>
      </c>
    </row>
    <row r="458" spans="1:2">
      <c r="A458" s="1" t="s">
        <v>1419</v>
      </c>
      <c r="B458" s="1" t="s">
        <v>7524</v>
      </c>
    </row>
    <row r="459" spans="1:2">
      <c r="A459" s="1" t="s">
        <v>1422</v>
      </c>
      <c r="B459" s="1" t="s">
        <v>7524</v>
      </c>
    </row>
    <row r="460" spans="1:2">
      <c r="A460" s="1" t="s">
        <v>1426</v>
      </c>
      <c r="B460" s="1" t="s">
        <v>7523</v>
      </c>
    </row>
    <row r="461" spans="1:2">
      <c r="A461" s="1" t="s">
        <v>7455</v>
      </c>
      <c r="B461" s="1" t="s">
        <v>7522</v>
      </c>
    </row>
    <row r="462" spans="1:2">
      <c r="A462" s="1" t="s">
        <v>1429</v>
      </c>
      <c r="B462" s="1" t="s">
        <v>7526</v>
      </c>
    </row>
    <row r="463" spans="1:2">
      <c r="A463" s="1" t="s">
        <v>1432</v>
      </c>
      <c r="B463" s="1" t="s">
        <v>7523</v>
      </c>
    </row>
    <row r="464" spans="1:2">
      <c r="A464" s="1" t="s">
        <v>1435</v>
      </c>
      <c r="B464" s="1" t="s">
        <v>7524</v>
      </c>
    </row>
    <row r="465" spans="1:2">
      <c r="A465" s="1" t="s">
        <v>1438</v>
      </c>
      <c r="B465" s="1" t="s">
        <v>7524</v>
      </c>
    </row>
    <row r="466" spans="1:2">
      <c r="A466" s="1" t="s">
        <v>1441</v>
      </c>
      <c r="B466" s="1" t="s">
        <v>7522</v>
      </c>
    </row>
    <row r="467" spans="1:2">
      <c r="A467" s="1" t="s">
        <v>1445</v>
      </c>
      <c r="B467" s="1" t="s">
        <v>7523</v>
      </c>
    </row>
    <row r="468" spans="1:2">
      <c r="A468" s="1" t="s">
        <v>1448</v>
      </c>
      <c r="B468" s="1" t="s">
        <v>7523</v>
      </c>
    </row>
    <row r="469" spans="1:2">
      <c r="A469" s="1" t="s">
        <v>1451</v>
      </c>
      <c r="B469" s="1" t="s">
        <v>7524</v>
      </c>
    </row>
    <row r="470" spans="1:2">
      <c r="A470" s="1" t="s">
        <v>1454</v>
      </c>
      <c r="B470" s="1" t="s">
        <v>7522</v>
      </c>
    </row>
    <row r="471" spans="1:2">
      <c r="A471" s="1" t="s">
        <v>1457</v>
      </c>
      <c r="B471" s="1" t="s">
        <v>7526</v>
      </c>
    </row>
    <row r="472" spans="1:2">
      <c r="A472" s="1" t="s">
        <v>1460</v>
      </c>
      <c r="B472" s="1" t="s">
        <v>7522</v>
      </c>
    </row>
    <row r="473" spans="1:2">
      <c r="A473" s="1" t="s">
        <v>1463</v>
      </c>
      <c r="B473" s="1" t="s">
        <v>7523</v>
      </c>
    </row>
    <row r="474" spans="1:2">
      <c r="A474" s="1" t="s">
        <v>1466</v>
      </c>
      <c r="B474" s="1" t="s">
        <v>7523</v>
      </c>
    </row>
    <row r="475" spans="1:2">
      <c r="A475" s="1" t="s">
        <v>1469</v>
      </c>
      <c r="B475" s="1"/>
    </row>
    <row r="476" spans="1:2">
      <c r="A476" s="1" t="s">
        <v>1472</v>
      </c>
      <c r="B476" s="1" t="s">
        <v>7523</v>
      </c>
    </row>
    <row r="477" spans="1:2">
      <c r="A477" s="1" t="s">
        <v>7496</v>
      </c>
      <c r="B477" s="1" t="s">
        <v>7522</v>
      </c>
    </row>
    <row r="478" spans="1:2">
      <c r="A478" s="1" t="s">
        <v>1475</v>
      </c>
      <c r="B478" s="1" t="s">
        <v>7523</v>
      </c>
    </row>
    <row r="479" spans="1:2">
      <c r="A479" s="1" t="s">
        <v>1478</v>
      </c>
      <c r="B479" s="1"/>
    </row>
    <row r="480" spans="1:2">
      <c r="A480" s="1" t="s">
        <v>1481</v>
      </c>
      <c r="B480" s="1" t="s">
        <v>7522</v>
      </c>
    </row>
    <row r="481" spans="1:2">
      <c r="A481" s="1" t="s">
        <v>1484</v>
      </c>
      <c r="B481" s="1" t="s">
        <v>7523</v>
      </c>
    </row>
    <row r="482" spans="1:2">
      <c r="A482" s="1" t="s">
        <v>7563</v>
      </c>
      <c r="B482" s="1"/>
    </row>
    <row r="483" spans="1:2">
      <c r="A483" s="1" t="s">
        <v>1490</v>
      </c>
      <c r="B483" s="1" t="s">
        <v>7526</v>
      </c>
    </row>
    <row r="484" spans="1:2">
      <c r="A484" s="1" t="s">
        <v>1493</v>
      </c>
      <c r="B484" s="1" t="s">
        <v>7526</v>
      </c>
    </row>
    <row r="485" spans="1:2">
      <c r="A485" s="1" t="s">
        <v>1497</v>
      </c>
      <c r="B485" s="1" t="s">
        <v>7524</v>
      </c>
    </row>
    <row r="486" spans="1:2">
      <c r="A486" s="1" t="s">
        <v>1501</v>
      </c>
      <c r="B486" s="1" t="s">
        <v>7523</v>
      </c>
    </row>
    <row r="487" spans="1:2">
      <c r="A487" s="1" t="s">
        <v>7490</v>
      </c>
      <c r="B487" s="1" t="s">
        <v>7524</v>
      </c>
    </row>
    <row r="488" spans="1:2">
      <c r="A488" s="1" t="s">
        <v>1504</v>
      </c>
      <c r="B488" s="1" t="s">
        <v>7524</v>
      </c>
    </row>
    <row r="489" spans="1:2">
      <c r="A489" s="1" t="s">
        <v>7564</v>
      </c>
      <c r="B489" s="1" t="s">
        <v>7526</v>
      </c>
    </row>
    <row r="490" spans="1:2">
      <c r="A490" s="1" t="s">
        <v>7565</v>
      </c>
      <c r="B490" s="1" t="s">
        <v>7526</v>
      </c>
    </row>
    <row r="491" spans="1:2">
      <c r="A491" s="1" t="s">
        <v>7566</v>
      </c>
      <c r="B491" s="1" t="s">
        <v>7524</v>
      </c>
    </row>
    <row r="492" spans="1:2">
      <c r="A492" s="1" t="s">
        <v>1507</v>
      </c>
      <c r="B492" s="1" t="s">
        <v>7523</v>
      </c>
    </row>
    <row r="493" spans="1:2">
      <c r="A493" s="1" t="s">
        <v>1510</v>
      </c>
      <c r="B493" s="1" t="s">
        <v>7523</v>
      </c>
    </row>
    <row r="494" spans="1:2">
      <c r="A494" s="1" t="s">
        <v>1513</v>
      </c>
      <c r="B494" s="1" t="s">
        <v>7524</v>
      </c>
    </row>
    <row r="495" spans="1:2">
      <c r="A495" s="1" t="s">
        <v>1516</v>
      </c>
      <c r="B495" s="1" t="s">
        <v>7522</v>
      </c>
    </row>
    <row r="496" spans="1:2">
      <c r="A496" s="1" t="s">
        <v>1519</v>
      </c>
      <c r="B496" s="1" t="s">
        <v>7526</v>
      </c>
    </row>
    <row r="497" spans="1:2">
      <c r="A497" s="1" t="s">
        <v>1522</v>
      </c>
      <c r="B497" s="1" t="s">
        <v>7523</v>
      </c>
    </row>
    <row r="498" spans="1:2">
      <c r="A498" s="1" t="s">
        <v>1525</v>
      </c>
      <c r="B498" s="1" t="s">
        <v>7522</v>
      </c>
    </row>
    <row r="499" spans="1:2">
      <c r="A499" s="1" t="s">
        <v>1528</v>
      </c>
      <c r="B499" s="1" t="s">
        <v>7524</v>
      </c>
    </row>
    <row r="500" spans="1:2">
      <c r="A500" s="1" t="s">
        <v>7567</v>
      </c>
      <c r="B500" s="1" t="s">
        <v>7523</v>
      </c>
    </row>
    <row r="501" spans="1:2">
      <c r="A501" s="1" t="s">
        <v>1531</v>
      </c>
      <c r="B501" s="1" t="s">
        <v>7524</v>
      </c>
    </row>
    <row r="502" spans="1:2">
      <c r="A502" s="1" t="s">
        <v>7507</v>
      </c>
      <c r="B502" s="1" t="s">
        <v>7526</v>
      </c>
    </row>
    <row r="503" spans="1:2">
      <c r="A503" s="1" t="s">
        <v>1534</v>
      </c>
      <c r="B503" s="1" t="s">
        <v>7523</v>
      </c>
    </row>
    <row r="504" spans="1:2">
      <c r="A504" s="1" t="s">
        <v>1537</v>
      </c>
      <c r="B504" s="1" t="s">
        <v>7523</v>
      </c>
    </row>
    <row r="505" spans="1:2">
      <c r="A505" s="1" t="s">
        <v>1540</v>
      </c>
      <c r="B505" s="1" t="s">
        <v>7524</v>
      </c>
    </row>
    <row r="506" spans="1:2">
      <c r="A506" s="1" t="s">
        <v>1544</v>
      </c>
      <c r="B506" s="1" t="s">
        <v>7526</v>
      </c>
    </row>
    <row r="507" spans="1:2">
      <c r="A507" s="1" t="s">
        <v>1547</v>
      </c>
      <c r="B507" s="1" t="s">
        <v>7522</v>
      </c>
    </row>
    <row r="508" spans="1:2">
      <c r="A508" s="1" t="s">
        <v>1550</v>
      </c>
      <c r="B508" s="1"/>
    </row>
    <row r="509" spans="1:2">
      <c r="A509" s="1" t="s">
        <v>7568</v>
      </c>
      <c r="B509" s="1" t="s">
        <v>7526</v>
      </c>
    </row>
    <row r="510" spans="1:2">
      <c r="A510" s="1" t="s">
        <v>1553</v>
      </c>
      <c r="B510" s="1" t="s">
        <v>7523</v>
      </c>
    </row>
    <row r="511" spans="1:2">
      <c r="A511" s="1" t="s">
        <v>7569</v>
      </c>
      <c r="B511" s="1" t="s">
        <v>7522</v>
      </c>
    </row>
    <row r="512" spans="1:2">
      <c r="A512" s="1" t="s">
        <v>1556</v>
      </c>
      <c r="B512" s="1" t="s">
        <v>7523</v>
      </c>
    </row>
    <row r="513" spans="1:2">
      <c r="A513" s="1" t="s">
        <v>1560</v>
      </c>
      <c r="B513" s="1" t="s">
        <v>7523</v>
      </c>
    </row>
    <row r="514" spans="1:2">
      <c r="A514" s="1" t="s">
        <v>1565</v>
      </c>
      <c r="B514" s="1" t="s">
        <v>7523</v>
      </c>
    </row>
    <row r="515" spans="1:2">
      <c r="A515" s="1" t="s">
        <v>1569</v>
      </c>
      <c r="B515" s="1"/>
    </row>
    <row r="516" spans="1:2">
      <c r="A516" s="1" t="s">
        <v>1572</v>
      </c>
      <c r="B516" s="1" t="s">
        <v>7524</v>
      </c>
    </row>
    <row r="517" spans="1:2">
      <c r="A517" s="1" t="s">
        <v>1575</v>
      </c>
      <c r="B517" s="1" t="s">
        <v>7524</v>
      </c>
    </row>
    <row r="518" spans="1:2">
      <c r="A518" s="1" t="s">
        <v>1578</v>
      </c>
      <c r="B518" s="1" t="s">
        <v>7523</v>
      </c>
    </row>
    <row r="519" spans="1:2">
      <c r="A519" s="1" t="s">
        <v>1581</v>
      </c>
      <c r="B519" s="1" t="s">
        <v>7522</v>
      </c>
    </row>
    <row r="520" spans="1:2">
      <c r="A520" s="1" t="s">
        <v>7570</v>
      </c>
      <c r="B520" s="1"/>
    </row>
    <row r="521" spans="1:2">
      <c r="A521" s="1" t="s">
        <v>1584</v>
      </c>
      <c r="B521" s="1" t="s">
        <v>7526</v>
      </c>
    </row>
    <row r="522" spans="1:2">
      <c r="A522" s="1" t="s">
        <v>1587</v>
      </c>
      <c r="B522" s="1" t="s">
        <v>7524</v>
      </c>
    </row>
    <row r="523" spans="1:2">
      <c r="A523" s="1" t="s">
        <v>1590</v>
      </c>
      <c r="B523" s="1" t="s">
        <v>7545</v>
      </c>
    </row>
    <row r="524" spans="1:2">
      <c r="A524" s="1" t="s">
        <v>1595</v>
      </c>
      <c r="B524" s="1" t="s">
        <v>7545</v>
      </c>
    </row>
    <row r="525" spans="1:2">
      <c r="A525" s="1" t="s">
        <v>1599</v>
      </c>
      <c r="B525" s="1" t="s">
        <v>7524</v>
      </c>
    </row>
    <row r="526" spans="1:2">
      <c r="A526" s="1" t="s">
        <v>1603</v>
      </c>
      <c r="B526" s="1" t="s">
        <v>7523</v>
      </c>
    </row>
    <row r="527" spans="1:2">
      <c r="A527" s="1" t="s">
        <v>1608</v>
      </c>
      <c r="B527" s="1"/>
    </row>
    <row r="528" spans="1:2">
      <c r="A528" s="1" t="s">
        <v>1611</v>
      </c>
      <c r="B528" s="1" t="s">
        <v>7524</v>
      </c>
    </row>
    <row r="529" spans="1:2">
      <c r="A529" s="1" t="s">
        <v>1614</v>
      </c>
      <c r="B529" s="1"/>
    </row>
    <row r="530" spans="1:2">
      <c r="A530" s="1" t="s">
        <v>1617</v>
      </c>
      <c r="B530" s="1"/>
    </row>
    <row r="531" spans="1:2">
      <c r="A531" s="1" t="s">
        <v>7571</v>
      </c>
      <c r="B531" s="1"/>
    </row>
    <row r="532" spans="1:2">
      <c r="A532" s="1" t="s">
        <v>1620</v>
      </c>
      <c r="B532" s="1" t="s">
        <v>7522</v>
      </c>
    </row>
    <row r="533" spans="1:2">
      <c r="A533" s="1" t="s">
        <v>7513</v>
      </c>
      <c r="B533" s="1"/>
    </row>
    <row r="534" spans="1:2">
      <c r="A534" s="1" t="s">
        <v>1623</v>
      </c>
      <c r="B534" s="1" t="s">
        <v>7523</v>
      </c>
    </row>
    <row r="535" spans="1:2">
      <c r="A535" s="1" t="s">
        <v>1626</v>
      </c>
      <c r="B535" s="1" t="s">
        <v>7523</v>
      </c>
    </row>
    <row r="536" spans="1:2">
      <c r="A536" s="1" t="s">
        <v>1629</v>
      </c>
      <c r="B536" s="1" t="s">
        <v>7526</v>
      </c>
    </row>
    <row r="537" spans="1:2">
      <c r="A537" s="1" t="s">
        <v>1632</v>
      </c>
      <c r="B537" s="1" t="s">
        <v>7545</v>
      </c>
    </row>
    <row r="538" spans="1:2">
      <c r="A538" s="1" t="s">
        <v>1635</v>
      </c>
      <c r="B538" s="1" t="s">
        <v>7526</v>
      </c>
    </row>
    <row r="539" spans="1:2">
      <c r="A539" s="1" t="s">
        <v>1639</v>
      </c>
      <c r="B539" s="1" t="s">
        <v>7523</v>
      </c>
    </row>
    <row r="540" spans="1:2">
      <c r="A540" s="1" t="s">
        <v>1642</v>
      </c>
      <c r="B540" s="1" t="s">
        <v>7526</v>
      </c>
    </row>
    <row r="541" spans="1:2">
      <c r="A541" s="1" t="s">
        <v>1645</v>
      </c>
      <c r="B541" s="1" t="s">
        <v>7524</v>
      </c>
    </row>
    <row r="542" spans="1:2">
      <c r="A542" s="1" t="s">
        <v>1648</v>
      </c>
      <c r="B542" s="1" t="s">
        <v>7524</v>
      </c>
    </row>
    <row r="543" spans="1:2">
      <c r="A543" s="1" t="s">
        <v>1651</v>
      </c>
      <c r="B543" s="1" t="s">
        <v>7526</v>
      </c>
    </row>
    <row r="544" spans="1:2">
      <c r="A544" s="1" t="s">
        <v>1655</v>
      </c>
      <c r="B544" s="1" t="s">
        <v>7572</v>
      </c>
    </row>
    <row r="545" spans="1:2">
      <c r="A545" s="1" t="s">
        <v>1658</v>
      </c>
      <c r="B545" s="1" t="s">
        <v>7522</v>
      </c>
    </row>
    <row r="546" spans="1:2">
      <c r="A546" s="1" t="s">
        <v>1662</v>
      </c>
      <c r="B546" s="1" t="s">
        <v>7524</v>
      </c>
    </row>
    <row r="547" spans="1:2">
      <c r="A547" s="1" t="s">
        <v>1665</v>
      </c>
      <c r="B547" s="1" t="s">
        <v>7526</v>
      </c>
    </row>
    <row r="548" spans="1:2">
      <c r="A548" s="1" t="s">
        <v>1668</v>
      </c>
      <c r="B548" s="1" t="s">
        <v>7545</v>
      </c>
    </row>
    <row r="549" spans="1:2">
      <c r="A549" s="1" t="s">
        <v>1671</v>
      </c>
      <c r="B549" s="1" t="s">
        <v>7526</v>
      </c>
    </row>
    <row r="550" spans="1:2">
      <c r="A550" s="1" t="s">
        <v>7573</v>
      </c>
      <c r="B550" s="1"/>
    </row>
    <row r="551" spans="1:2">
      <c r="A551" s="1" t="s">
        <v>1674</v>
      </c>
      <c r="B551" s="1" t="s">
        <v>7523</v>
      </c>
    </row>
    <row r="552" spans="1:2">
      <c r="A552" s="1" t="s">
        <v>1677</v>
      </c>
      <c r="B552" s="1" t="s">
        <v>7522</v>
      </c>
    </row>
    <row r="553" spans="1:2">
      <c r="A553" s="1" t="s">
        <v>1680</v>
      </c>
      <c r="B553" s="1" t="s">
        <v>7524</v>
      </c>
    </row>
    <row r="554" spans="1:2">
      <c r="A554" s="1" t="s">
        <v>1685</v>
      </c>
      <c r="B554" s="1" t="s">
        <v>7522</v>
      </c>
    </row>
    <row r="555" spans="1:2">
      <c r="A555" s="1" t="s">
        <v>1688</v>
      </c>
      <c r="B555" s="1"/>
    </row>
    <row r="556" spans="1:2">
      <c r="A556" s="1" t="s">
        <v>7574</v>
      </c>
      <c r="B556" s="1" t="s">
        <v>7523</v>
      </c>
    </row>
    <row r="557" spans="1:2">
      <c r="A557" s="1" t="s">
        <v>1692</v>
      </c>
      <c r="B557" s="1" t="s">
        <v>7522</v>
      </c>
    </row>
    <row r="558" spans="1:2">
      <c r="A558" s="1" t="s">
        <v>1695</v>
      </c>
      <c r="B558" s="1" t="s">
        <v>7522</v>
      </c>
    </row>
    <row r="559" spans="1:2">
      <c r="A559" s="1" t="s">
        <v>1698</v>
      </c>
      <c r="B559" s="1" t="s">
        <v>7526</v>
      </c>
    </row>
    <row r="560" spans="1:2">
      <c r="A560" s="1" t="s">
        <v>1701</v>
      </c>
      <c r="B560" s="1" t="s">
        <v>7526</v>
      </c>
    </row>
    <row r="561" spans="1:2">
      <c r="A561" s="1" t="s">
        <v>1705</v>
      </c>
      <c r="B561" s="1"/>
    </row>
    <row r="562" spans="1:2">
      <c r="A562" s="1" t="s">
        <v>1708</v>
      </c>
      <c r="B562" s="1" t="s">
        <v>7524</v>
      </c>
    </row>
    <row r="563" spans="1:2">
      <c r="A563" s="1" t="s">
        <v>1711</v>
      </c>
      <c r="B563" s="1"/>
    </row>
    <row r="564" spans="1:2">
      <c r="A564" s="1" t="s">
        <v>1715</v>
      </c>
      <c r="B564" s="1" t="s">
        <v>7526</v>
      </c>
    </row>
    <row r="565" spans="1:2">
      <c r="A565" s="1" t="s">
        <v>1718</v>
      </c>
      <c r="B565" s="1" t="s">
        <v>7522</v>
      </c>
    </row>
    <row r="566" spans="1:2">
      <c r="A566" s="1" t="s">
        <v>1721</v>
      </c>
      <c r="B566" s="1"/>
    </row>
    <row r="567" spans="1:2">
      <c r="A567" s="1" t="s">
        <v>7575</v>
      </c>
      <c r="B567" s="1" t="s">
        <v>7524</v>
      </c>
    </row>
    <row r="568" spans="1:2">
      <c r="A568" s="1" t="s">
        <v>1724</v>
      </c>
      <c r="B568" s="1" t="s">
        <v>7526</v>
      </c>
    </row>
    <row r="569" spans="1:2">
      <c r="A569" s="1" t="s">
        <v>1727</v>
      </c>
      <c r="B569" s="1" t="s">
        <v>7522</v>
      </c>
    </row>
    <row r="570" spans="1:2">
      <c r="A570" s="1" t="s">
        <v>1730</v>
      </c>
      <c r="B570" s="1" t="s">
        <v>7524</v>
      </c>
    </row>
    <row r="571" spans="1:2">
      <c r="A571" s="1" t="s">
        <v>1733</v>
      </c>
      <c r="B571" s="1" t="s">
        <v>7523</v>
      </c>
    </row>
    <row r="572" spans="1:2">
      <c r="A572" s="1" t="s">
        <v>1736</v>
      </c>
      <c r="B572" s="1" t="s">
        <v>7524</v>
      </c>
    </row>
    <row r="573" spans="1:2">
      <c r="A573" s="1" t="s">
        <v>7576</v>
      </c>
      <c r="B573" s="1"/>
    </row>
    <row r="574" spans="1:2">
      <c r="A574" s="1" t="s">
        <v>1739</v>
      </c>
      <c r="B574" s="1" t="s">
        <v>7526</v>
      </c>
    </row>
    <row r="575" spans="1:2">
      <c r="A575" s="1" t="s">
        <v>1742</v>
      </c>
      <c r="B575" s="1" t="s">
        <v>7526</v>
      </c>
    </row>
    <row r="576" spans="1:2">
      <c r="A576" s="1" t="s">
        <v>1745</v>
      </c>
      <c r="B576" s="1" t="s">
        <v>7523</v>
      </c>
    </row>
    <row r="577" spans="1:2">
      <c r="A577" s="1" t="s">
        <v>1748</v>
      </c>
      <c r="B577" s="1" t="s">
        <v>7523</v>
      </c>
    </row>
    <row r="578" spans="1:2">
      <c r="A578" s="1" t="s">
        <v>1751</v>
      </c>
      <c r="B578" s="1" t="s">
        <v>7524</v>
      </c>
    </row>
    <row r="579" spans="1:2">
      <c r="A579" s="1" t="s">
        <v>1754</v>
      </c>
      <c r="B579" s="1" t="s">
        <v>7523</v>
      </c>
    </row>
    <row r="580" spans="1:2">
      <c r="A580" s="1" t="s">
        <v>1757</v>
      </c>
      <c r="B580" s="1" t="s">
        <v>7523</v>
      </c>
    </row>
    <row r="581" spans="1:2">
      <c r="A581" s="1" t="s">
        <v>7577</v>
      </c>
      <c r="B581" s="1" t="s">
        <v>7526</v>
      </c>
    </row>
    <row r="582" spans="1:2">
      <c r="A582" s="1" t="s">
        <v>1761</v>
      </c>
      <c r="B582" s="1" t="s">
        <v>7523</v>
      </c>
    </row>
    <row r="583" spans="1:2">
      <c r="A583" s="1" t="s">
        <v>1764</v>
      </c>
      <c r="B583" s="1" t="s">
        <v>7522</v>
      </c>
    </row>
    <row r="584" spans="1:2">
      <c r="A584" s="1" t="s">
        <v>1767</v>
      </c>
      <c r="B584" s="1" t="s">
        <v>7522</v>
      </c>
    </row>
    <row r="585" spans="1:2">
      <c r="A585" s="1" t="s">
        <v>7502</v>
      </c>
      <c r="B585" s="1"/>
    </row>
    <row r="586" spans="1:2">
      <c r="A586" s="1" t="s">
        <v>1770</v>
      </c>
      <c r="B586" s="1" t="s">
        <v>7524</v>
      </c>
    </row>
    <row r="587" spans="1:2">
      <c r="A587" s="1" t="s">
        <v>1773</v>
      </c>
      <c r="B587" s="1" t="s">
        <v>7572</v>
      </c>
    </row>
    <row r="588" spans="1:2">
      <c r="A588" s="1" t="s">
        <v>1776</v>
      </c>
      <c r="B588" s="1" t="s">
        <v>7522</v>
      </c>
    </row>
    <row r="589" spans="1:2">
      <c r="A589" s="1" t="s">
        <v>1779</v>
      </c>
      <c r="B589" s="1" t="s">
        <v>7523</v>
      </c>
    </row>
    <row r="590" spans="1:2">
      <c r="A590" s="1" t="s">
        <v>1783</v>
      </c>
      <c r="B590" s="1" t="s">
        <v>7523</v>
      </c>
    </row>
    <row r="591" spans="1:2">
      <c r="A591" s="1" t="s">
        <v>1787</v>
      </c>
      <c r="B591" s="1" t="s">
        <v>7524</v>
      </c>
    </row>
    <row r="592" spans="1:2">
      <c r="A592" s="1" t="s">
        <v>1790</v>
      </c>
      <c r="B592" s="1" t="s">
        <v>7524</v>
      </c>
    </row>
    <row r="593" spans="1:2">
      <c r="A593" s="1" t="s">
        <v>7578</v>
      </c>
      <c r="B593" s="1" t="s">
        <v>7524</v>
      </c>
    </row>
    <row r="594" spans="1:2">
      <c r="A594" s="1" t="s">
        <v>1793</v>
      </c>
      <c r="B594" s="1" t="s">
        <v>7524</v>
      </c>
    </row>
    <row r="595" spans="1:2">
      <c r="A595" s="1" t="s">
        <v>1796</v>
      </c>
      <c r="B595" s="1" t="s">
        <v>7523</v>
      </c>
    </row>
    <row r="596" spans="1:2">
      <c r="A596" s="1" t="s">
        <v>1799</v>
      </c>
      <c r="B596" s="1" t="s">
        <v>7522</v>
      </c>
    </row>
    <row r="597" spans="1:2">
      <c r="A597" s="1" t="s">
        <v>1802</v>
      </c>
      <c r="B597" s="1" t="s">
        <v>7524</v>
      </c>
    </row>
    <row r="598" spans="1:2">
      <c r="A598" s="1" t="s">
        <v>1805</v>
      </c>
      <c r="B598" s="1" t="s">
        <v>7524</v>
      </c>
    </row>
    <row r="599" spans="1:2">
      <c r="A599" s="1" t="s">
        <v>1808</v>
      </c>
      <c r="B599" s="1" t="s">
        <v>7523</v>
      </c>
    </row>
    <row r="600" spans="1:2">
      <c r="A600" s="1" t="s">
        <v>1811</v>
      </c>
      <c r="B600" s="1" t="s">
        <v>7524</v>
      </c>
    </row>
    <row r="601" spans="1:2">
      <c r="A601" s="1" t="s">
        <v>7470</v>
      </c>
      <c r="B601" s="1"/>
    </row>
    <row r="602" spans="1:2">
      <c r="A602" s="1" t="s">
        <v>1815</v>
      </c>
      <c r="B602" s="1" t="s">
        <v>7524</v>
      </c>
    </row>
    <row r="603" spans="1:2">
      <c r="A603" s="1" t="s">
        <v>1818</v>
      </c>
      <c r="B603" s="1"/>
    </row>
    <row r="604" spans="1:2">
      <c r="A604" s="1" t="s">
        <v>1821</v>
      </c>
      <c r="B604" s="1"/>
    </row>
    <row r="605" spans="1:2">
      <c r="A605" s="1" t="s">
        <v>1824</v>
      </c>
      <c r="B605" s="1" t="s">
        <v>7524</v>
      </c>
    </row>
    <row r="606" spans="1:2">
      <c r="A606" s="1" t="s">
        <v>1827</v>
      </c>
      <c r="B606" s="1" t="s">
        <v>7524</v>
      </c>
    </row>
    <row r="607" spans="1:2">
      <c r="A607" s="1" t="s">
        <v>1830</v>
      </c>
      <c r="B607" s="1" t="s">
        <v>7523</v>
      </c>
    </row>
    <row r="608" spans="1:2">
      <c r="A608" s="1" t="s">
        <v>1833</v>
      </c>
      <c r="B608" s="1" t="s">
        <v>7524</v>
      </c>
    </row>
    <row r="609" spans="1:2">
      <c r="A609" s="1" t="s">
        <v>1837</v>
      </c>
      <c r="B609" s="1" t="s">
        <v>7526</v>
      </c>
    </row>
    <row r="610" spans="1:2">
      <c r="A610" s="1" t="s">
        <v>1840</v>
      </c>
      <c r="B610" s="1" t="s">
        <v>7526</v>
      </c>
    </row>
    <row r="611" spans="1:2">
      <c r="A611" s="1" t="s">
        <v>1843</v>
      </c>
      <c r="B611" s="1"/>
    </row>
    <row r="612" spans="1:2">
      <c r="A612" s="1" t="s">
        <v>1846</v>
      </c>
      <c r="B612" s="1"/>
    </row>
    <row r="613" spans="1:2">
      <c r="A613" s="1" t="s">
        <v>1849</v>
      </c>
      <c r="B613" s="1" t="s">
        <v>7524</v>
      </c>
    </row>
    <row r="614" spans="1:2">
      <c r="A614" s="1" t="s">
        <v>1852</v>
      </c>
      <c r="B614" s="1" t="s">
        <v>7524</v>
      </c>
    </row>
    <row r="615" spans="1:2">
      <c r="A615" s="1" t="s">
        <v>1855</v>
      </c>
      <c r="B615" s="1"/>
    </row>
    <row r="616" spans="1:2">
      <c r="A616" s="1" t="s">
        <v>1858</v>
      </c>
      <c r="B616" s="1" t="s">
        <v>7524</v>
      </c>
    </row>
    <row r="617" spans="1:2">
      <c r="A617" s="1" t="s">
        <v>1861</v>
      </c>
      <c r="B617" s="1" t="s">
        <v>7523</v>
      </c>
    </row>
    <row r="618" spans="1:2">
      <c r="A618" s="1" t="s">
        <v>1864</v>
      </c>
      <c r="B618" s="1" t="s">
        <v>7526</v>
      </c>
    </row>
    <row r="619" spans="1:2">
      <c r="A619" s="1" t="s">
        <v>1868</v>
      </c>
      <c r="B619" s="1" t="s">
        <v>7522</v>
      </c>
    </row>
    <row r="620" spans="1:2">
      <c r="A620" s="1" t="s">
        <v>1871</v>
      </c>
      <c r="B620" s="1" t="s">
        <v>7523</v>
      </c>
    </row>
    <row r="621" spans="1:2">
      <c r="A621" s="1" t="s">
        <v>1874</v>
      </c>
      <c r="B621" s="1"/>
    </row>
    <row r="622" spans="1:2">
      <c r="A622" s="1" t="s">
        <v>1877</v>
      </c>
      <c r="B622" s="1" t="s">
        <v>7522</v>
      </c>
    </row>
    <row r="623" spans="1:2">
      <c r="A623" s="1" t="s">
        <v>1880</v>
      </c>
      <c r="B623" s="1" t="s">
        <v>7524</v>
      </c>
    </row>
    <row r="624" spans="1:2">
      <c r="A624" s="1" t="s">
        <v>1883</v>
      </c>
      <c r="B624" s="1" t="s">
        <v>7524</v>
      </c>
    </row>
    <row r="625" spans="1:2">
      <c r="A625" s="1" t="s">
        <v>1886</v>
      </c>
      <c r="B625" s="1" t="s">
        <v>7523</v>
      </c>
    </row>
    <row r="626" spans="1:2">
      <c r="A626" s="1" t="s">
        <v>1889</v>
      </c>
      <c r="B626" s="1" t="s">
        <v>7523</v>
      </c>
    </row>
    <row r="627" spans="1:2">
      <c r="A627" s="1" t="s">
        <v>1892</v>
      </c>
      <c r="B627" s="1" t="s">
        <v>7523</v>
      </c>
    </row>
    <row r="628" spans="1:2">
      <c r="A628" s="1" t="s">
        <v>1896</v>
      </c>
      <c r="B628" s="1" t="s">
        <v>7526</v>
      </c>
    </row>
    <row r="629" spans="1:2">
      <c r="A629" s="1" t="s">
        <v>1899</v>
      </c>
      <c r="B629" s="1" t="s">
        <v>7526</v>
      </c>
    </row>
    <row r="630" spans="1:2">
      <c r="A630" s="1" t="s">
        <v>1902</v>
      </c>
      <c r="B630" s="1" t="s">
        <v>7522</v>
      </c>
    </row>
    <row r="631" spans="1:2">
      <c r="A631" s="1" t="s">
        <v>1905</v>
      </c>
      <c r="B631" s="1" t="s">
        <v>7522</v>
      </c>
    </row>
    <row r="632" spans="1:2">
      <c r="A632" s="1" t="s">
        <v>1909</v>
      </c>
      <c r="B632" s="1" t="s">
        <v>7522</v>
      </c>
    </row>
    <row r="633" spans="1:2">
      <c r="A633" s="1" t="s">
        <v>1912</v>
      </c>
      <c r="B633" s="1" t="s">
        <v>7523</v>
      </c>
    </row>
    <row r="634" spans="1:2">
      <c r="A634" s="1" t="s">
        <v>7579</v>
      </c>
      <c r="B634" s="1" t="s">
        <v>7523</v>
      </c>
    </row>
    <row r="635" spans="1:2">
      <c r="A635" s="1" t="s">
        <v>1915</v>
      </c>
      <c r="B635" s="1" t="s">
        <v>7523</v>
      </c>
    </row>
    <row r="636" spans="1:2">
      <c r="A636" s="1" t="s">
        <v>1918</v>
      </c>
      <c r="B636" s="1" t="s">
        <v>7522</v>
      </c>
    </row>
    <row r="637" spans="1:2">
      <c r="A637" s="1" t="s">
        <v>1922</v>
      </c>
      <c r="B637" s="1" t="s">
        <v>7526</v>
      </c>
    </row>
    <row r="638" spans="1:2">
      <c r="A638" s="1" t="s">
        <v>1925</v>
      </c>
      <c r="B638" s="1" t="s">
        <v>7526</v>
      </c>
    </row>
    <row r="639" spans="1:2">
      <c r="A639" s="1" t="s">
        <v>1928</v>
      </c>
      <c r="B639" s="1" t="s">
        <v>7522</v>
      </c>
    </row>
    <row r="640" spans="1:2">
      <c r="A640" s="1" t="s">
        <v>1931</v>
      </c>
      <c r="B640" s="1" t="s">
        <v>7523</v>
      </c>
    </row>
    <row r="641" spans="1:2">
      <c r="A641" s="1" t="s">
        <v>1934</v>
      </c>
      <c r="B641" s="1" t="s">
        <v>7526</v>
      </c>
    </row>
    <row r="642" spans="1:2">
      <c r="A642" s="1" t="s">
        <v>1937</v>
      </c>
      <c r="B642" s="1" t="s">
        <v>7523</v>
      </c>
    </row>
    <row r="643" spans="1:2">
      <c r="A643" s="1" t="s">
        <v>1940</v>
      </c>
      <c r="B643" s="1" t="s">
        <v>7524</v>
      </c>
    </row>
    <row r="644" spans="1:2">
      <c r="A644" s="1" t="s">
        <v>1943</v>
      </c>
      <c r="B644" s="1" t="s">
        <v>7524</v>
      </c>
    </row>
    <row r="645" spans="1:2">
      <c r="A645" s="1" t="s">
        <v>1947</v>
      </c>
      <c r="B645" s="1" t="s">
        <v>7526</v>
      </c>
    </row>
    <row r="646" spans="1:2">
      <c r="A646" s="1" t="s">
        <v>1950</v>
      </c>
      <c r="B646" s="1" t="s">
        <v>7524</v>
      </c>
    </row>
    <row r="647" spans="1:2">
      <c r="A647" s="1" t="s">
        <v>1953</v>
      </c>
      <c r="B647" s="1" t="s">
        <v>7523</v>
      </c>
    </row>
    <row r="648" spans="1:2">
      <c r="A648" s="1" t="s">
        <v>1956</v>
      </c>
      <c r="B648" s="1" t="s">
        <v>7523</v>
      </c>
    </row>
    <row r="649" spans="1:2">
      <c r="A649" s="1" t="s">
        <v>1959</v>
      </c>
      <c r="B649" s="1" t="s">
        <v>7524</v>
      </c>
    </row>
    <row r="650" spans="1:2">
      <c r="A650" s="1" t="s">
        <v>1962</v>
      </c>
      <c r="B650" s="1" t="s">
        <v>7526</v>
      </c>
    </row>
    <row r="651" spans="1:2">
      <c r="A651" s="1" t="s">
        <v>1965</v>
      </c>
      <c r="B651" s="1" t="s">
        <v>7524</v>
      </c>
    </row>
    <row r="652" spans="1:2">
      <c r="A652" s="1" t="s">
        <v>1968</v>
      </c>
      <c r="B652" s="1" t="s">
        <v>7523</v>
      </c>
    </row>
    <row r="653" spans="1:2">
      <c r="A653" s="1" t="s">
        <v>7479</v>
      </c>
      <c r="B653" s="1" t="s">
        <v>7526</v>
      </c>
    </row>
    <row r="654" spans="1:2">
      <c r="A654" s="1" t="s">
        <v>1971</v>
      </c>
      <c r="B654" s="1"/>
    </row>
    <row r="655" spans="1:2">
      <c r="A655" s="1" t="s">
        <v>1974</v>
      </c>
      <c r="B655" s="1" t="s">
        <v>7523</v>
      </c>
    </row>
    <row r="656" spans="1:2">
      <c r="A656" s="1" t="s">
        <v>1977</v>
      </c>
      <c r="B656" s="1" t="s">
        <v>7524</v>
      </c>
    </row>
    <row r="657" spans="1:2">
      <c r="A657" s="1" t="s">
        <v>1981</v>
      </c>
      <c r="B657" s="1" t="s">
        <v>7524</v>
      </c>
    </row>
    <row r="658" spans="1:2">
      <c r="A658" s="1" t="s">
        <v>1984</v>
      </c>
      <c r="B658" s="1" t="s">
        <v>7524</v>
      </c>
    </row>
    <row r="659" spans="1:2">
      <c r="A659" s="1" t="s">
        <v>1987</v>
      </c>
      <c r="B659" s="1" t="s">
        <v>7523</v>
      </c>
    </row>
    <row r="660" spans="1:2">
      <c r="A660" s="1" t="s">
        <v>1991</v>
      </c>
      <c r="B660" s="1" t="s">
        <v>7523</v>
      </c>
    </row>
    <row r="661" spans="1:2">
      <c r="A661" s="1" t="s">
        <v>1994</v>
      </c>
      <c r="B661" s="1" t="s">
        <v>7526</v>
      </c>
    </row>
    <row r="662" spans="1:2">
      <c r="A662" s="1" t="s">
        <v>1997</v>
      </c>
      <c r="B662" s="1"/>
    </row>
    <row r="663" spans="1:2">
      <c r="A663" s="1" t="s">
        <v>2000</v>
      </c>
      <c r="B663" s="1" t="s">
        <v>7522</v>
      </c>
    </row>
    <row r="664" spans="1:2">
      <c r="A664" s="1" t="s">
        <v>2003</v>
      </c>
      <c r="B664" s="1" t="s">
        <v>7522</v>
      </c>
    </row>
    <row r="665" spans="1:2">
      <c r="A665" s="1" t="s">
        <v>2006</v>
      </c>
      <c r="B665" s="1" t="s">
        <v>7523</v>
      </c>
    </row>
    <row r="666" spans="1:2">
      <c r="A666" s="1" t="s">
        <v>2009</v>
      </c>
      <c r="B666" s="1" t="s">
        <v>7524</v>
      </c>
    </row>
    <row r="667" spans="1:2">
      <c r="A667" s="1" t="s">
        <v>2013</v>
      </c>
      <c r="B667" s="1" t="s">
        <v>7524</v>
      </c>
    </row>
    <row r="668" spans="1:2">
      <c r="A668" s="1" t="s">
        <v>2016</v>
      </c>
      <c r="B668" s="1" t="s">
        <v>7526</v>
      </c>
    </row>
    <row r="669" spans="1:2">
      <c r="A669" s="1" t="s">
        <v>2020</v>
      </c>
      <c r="B669" s="1"/>
    </row>
    <row r="670" spans="1:2">
      <c r="A670" s="1" t="s">
        <v>2023</v>
      </c>
      <c r="B670" s="1" t="s">
        <v>7523</v>
      </c>
    </row>
    <row r="671" spans="1:2">
      <c r="A671" s="1" t="s">
        <v>7580</v>
      </c>
      <c r="B671" s="1" t="s">
        <v>7526</v>
      </c>
    </row>
    <row r="672" spans="1:2">
      <c r="A672" s="1" t="s">
        <v>2027</v>
      </c>
      <c r="B672" s="1" t="s">
        <v>7524</v>
      </c>
    </row>
    <row r="673" spans="1:2">
      <c r="A673" s="1" t="s">
        <v>2030</v>
      </c>
      <c r="B673" s="1" t="s">
        <v>7524</v>
      </c>
    </row>
    <row r="674" spans="1:2">
      <c r="A674" s="1" t="s">
        <v>2034</v>
      </c>
      <c r="B674" s="1" t="s">
        <v>7523</v>
      </c>
    </row>
    <row r="675" spans="1:2">
      <c r="A675" s="1" t="s">
        <v>2038</v>
      </c>
      <c r="B675" s="1" t="s">
        <v>7523</v>
      </c>
    </row>
    <row r="676" spans="1:2">
      <c r="A676" s="1" t="s">
        <v>2041</v>
      </c>
      <c r="B676" s="1" t="s">
        <v>7524</v>
      </c>
    </row>
    <row r="677" spans="1:2">
      <c r="A677" s="1" t="s">
        <v>2043</v>
      </c>
      <c r="B677" s="1" t="s">
        <v>7523</v>
      </c>
    </row>
    <row r="678" spans="1:2">
      <c r="A678" s="1" t="s">
        <v>2046</v>
      </c>
      <c r="B678" s="1" t="s">
        <v>7524</v>
      </c>
    </row>
    <row r="679" spans="1:2">
      <c r="A679" s="1" t="s">
        <v>2050</v>
      </c>
      <c r="B679" s="1" t="s">
        <v>7522</v>
      </c>
    </row>
    <row r="680" spans="1:2">
      <c r="A680" s="1" t="s">
        <v>2053</v>
      </c>
      <c r="B680" s="1" t="s">
        <v>7526</v>
      </c>
    </row>
    <row r="681" spans="1:2">
      <c r="A681" s="1" t="s">
        <v>2056</v>
      </c>
      <c r="B681" s="1" t="s">
        <v>7522</v>
      </c>
    </row>
    <row r="682" spans="1:2">
      <c r="A682" s="1" t="s">
        <v>2059</v>
      </c>
      <c r="B682" s="1" t="s">
        <v>7524</v>
      </c>
    </row>
    <row r="683" spans="1:2">
      <c r="A683" s="1" t="s">
        <v>2062</v>
      </c>
      <c r="B683" s="1" t="s">
        <v>7526</v>
      </c>
    </row>
    <row r="684" spans="1:2">
      <c r="A684" s="1" t="s">
        <v>2066</v>
      </c>
      <c r="B684" s="1" t="s">
        <v>7524</v>
      </c>
    </row>
    <row r="685" spans="1:2">
      <c r="A685" s="1" t="s">
        <v>2069</v>
      </c>
      <c r="B685" s="1"/>
    </row>
    <row r="686" spans="1:2">
      <c r="A686" s="1" t="s">
        <v>7581</v>
      </c>
      <c r="B686" s="1" t="s">
        <v>7524</v>
      </c>
    </row>
    <row r="687" spans="1:2">
      <c r="A687" s="1" t="s">
        <v>2072</v>
      </c>
      <c r="B687" s="1" t="s">
        <v>7524</v>
      </c>
    </row>
    <row r="688" spans="1:2">
      <c r="A688" s="1" t="s">
        <v>2075</v>
      </c>
      <c r="B688" s="1" t="s">
        <v>7524</v>
      </c>
    </row>
    <row r="689" spans="1:2">
      <c r="A689" s="1" t="s">
        <v>2078</v>
      </c>
      <c r="B689" s="1" t="s">
        <v>7526</v>
      </c>
    </row>
    <row r="690" spans="1:2">
      <c r="A690" s="1" t="s">
        <v>2081</v>
      </c>
      <c r="B690" s="1" t="s">
        <v>7545</v>
      </c>
    </row>
    <row r="691" spans="1:2">
      <c r="A691" s="1" t="s">
        <v>2084</v>
      </c>
      <c r="B691" s="1" t="s">
        <v>7523</v>
      </c>
    </row>
    <row r="692" spans="1:2">
      <c r="A692" s="1" t="s">
        <v>2087</v>
      </c>
      <c r="B692" s="1" t="s">
        <v>7524</v>
      </c>
    </row>
    <row r="693" spans="1:2">
      <c r="A693" s="1" t="s">
        <v>2090</v>
      </c>
      <c r="B693" s="1" t="s">
        <v>7524</v>
      </c>
    </row>
    <row r="694" spans="1:2">
      <c r="A694" s="1" t="s">
        <v>2093</v>
      </c>
      <c r="B694" s="1" t="s">
        <v>7522</v>
      </c>
    </row>
    <row r="695" spans="1:2">
      <c r="A695" s="1" t="s">
        <v>2096</v>
      </c>
      <c r="B695" s="1" t="s">
        <v>7524</v>
      </c>
    </row>
    <row r="696" spans="1:2">
      <c r="A696" s="1" t="s">
        <v>2100</v>
      </c>
      <c r="B696" s="1" t="s">
        <v>7524</v>
      </c>
    </row>
    <row r="697" spans="1:2">
      <c r="A697" s="1" t="s">
        <v>7467</v>
      </c>
      <c r="B697" s="1" t="s">
        <v>7522</v>
      </c>
    </row>
    <row r="698" spans="1:2">
      <c r="A698" s="1" t="s">
        <v>2103</v>
      </c>
      <c r="B698" s="1" t="s">
        <v>7524</v>
      </c>
    </row>
    <row r="699" spans="1:2">
      <c r="A699" s="1" t="s">
        <v>2106</v>
      </c>
      <c r="B699" s="1" t="s">
        <v>7524</v>
      </c>
    </row>
    <row r="700" spans="1:2">
      <c r="A700" s="1" t="s">
        <v>2109</v>
      </c>
      <c r="B700" s="1" t="s">
        <v>7526</v>
      </c>
    </row>
    <row r="701" spans="1:2">
      <c r="A701" s="1" t="s">
        <v>2112</v>
      </c>
      <c r="B701" s="1" t="s">
        <v>7524</v>
      </c>
    </row>
    <row r="702" spans="1:2">
      <c r="A702" s="1" t="s">
        <v>2115</v>
      </c>
      <c r="B702" s="1" t="s">
        <v>7524</v>
      </c>
    </row>
    <row r="703" spans="1:2">
      <c r="A703" s="1" t="s">
        <v>2118</v>
      </c>
      <c r="B703" s="1" t="s">
        <v>7526</v>
      </c>
    </row>
    <row r="704" spans="1:2">
      <c r="A704" s="1" t="s">
        <v>7582</v>
      </c>
      <c r="B704" s="1" t="s">
        <v>7526</v>
      </c>
    </row>
    <row r="705" spans="1:2">
      <c r="A705" s="1" t="s">
        <v>2121</v>
      </c>
      <c r="B705" s="1" t="s">
        <v>7524</v>
      </c>
    </row>
    <row r="706" spans="1:2">
      <c r="A706" s="1" t="s">
        <v>2124</v>
      </c>
      <c r="B706" s="1" t="s">
        <v>7522</v>
      </c>
    </row>
    <row r="707" spans="1:2">
      <c r="A707" s="1" t="s">
        <v>2127</v>
      </c>
      <c r="B707" s="1" t="s">
        <v>7522</v>
      </c>
    </row>
    <row r="708" spans="1:2">
      <c r="A708" s="1" t="s">
        <v>2129</v>
      </c>
      <c r="B708" s="1" t="s">
        <v>7522</v>
      </c>
    </row>
    <row r="709" spans="1:2">
      <c r="A709" s="1" t="s">
        <v>2132</v>
      </c>
      <c r="B709" s="1" t="s">
        <v>7523</v>
      </c>
    </row>
    <row r="710" spans="1:2">
      <c r="A710" s="1" t="s">
        <v>2135</v>
      </c>
      <c r="B710" s="1" t="s">
        <v>7523</v>
      </c>
    </row>
    <row r="711" spans="1:2">
      <c r="A711" s="1" t="s">
        <v>2139</v>
      </c>
      <c r="B711" s="1" t="s">
        <v>7522</v>
      </c>
    </row>
    <row r="712" spans="1:2">
      <c r="A712" s="1" t="s">
        <v>2142</v>
      </c>
      <c r="B712" s="1" t="s">
        <v>7524</v>
      </c>
    </row>
    <row r="713" spans="1:2">
      <c r="A713" s="1" t="s">
        <v>2145</v>
      </c>
      <c r="B713" s="1" t="s">
        <v>7524</v>
      </c>
    </row>
    <row r="714" spans="1:2">
      <c r="A714" s="1" t="s">
        <v>7583</v>
      </c>
      <c r="B714" s="1" t="s">
        <v>7522</v>
      </c>
    </row>
    <row r="715" spans="1:2">
      <c r="A715" s="1" t="s">
        <v>2148</v>
      </c>
      <c r="B715" s="1" t="s">
        <v>7524</v>
      </c>
    </row>
    <row r="716" spans="1:2">
      <c r="A716" s="1" t="s">
        <v>2151</v>
      </c>
      <c r="B716" s="1" t="s">
        <v>7524</v>
      </c>
    </row>
    <row r="717" spans="1:2">
      <c r="A717" s="1" t="s">
        <v>2154</v>
      </c>
      <c r="B717" s="1" t="s">
        <v>7522</v>
      </c>
    </row>
    <row r="718" spans="1:2">
      <c r="A718" s="1" t="s">
        <v>2157</v>
      </c>
      <c r="B718" s="1"/>
    </row>
    <row r="719" spans="1:2">
      <c r="A719" s="1" t="s">
        <v>2160</v>
      </c>
      <c r="B719" s="1" t="s">
        <v>7526</v>
      </c>
    </row>
    <row r="720" spans="1:2">
      <c r="A720" s="1" t="s">
        <v>2163</v>
      </c>
      <c r="B720" s="1" t="s">
        <v>7522</v>
      </c>
    </row>
    <row r="721" spans="1:2">
      <c r="A721" s="1" t="s">
        <v>2166</v>
      </c>
      <c r="B721" s="1"/>
    </row>
    <row r="722" spans="1:2">
      <c r="A722" s="1" t="s">
        <v>2169</v>
      </c>
      <c r="B722" s="1" t="s">
        <v>7523</v>
      </c>
    </row>
    <row r="723" spans="1:2">
      <c r="A723" s="1" t="s">
        <v>2172</v>
      </c>
      <c r="B723" s="1" t="s">
        <v>7523</v>
      </c>
    </row>
    <row r="724" spans="1:2">
      <c r="A724" s="1" t="s">
        <v>2175</v>
      </c>
      <c r="B724" s="1" t="s">
        <v>7524</v>
      </c>
    </row>
    <row r="725" spans="1:2">
      <c r="A725" s="1" t="s">
        <v>2179</v>
      </c>
      <c r="B725" s="1" t="s">
        <v>7524</v>
      </c>
    </row>
    <row r="726" spans="1:2">
      <c r="A726" s="1" t="s">
        <v>2182</v>
      </c>
      <c r="B726" s="1" t="s">
        <v>7526</v>
      </c>
    </row>
    <row r="727" spans="1:2">
      <c r="A727" s="1" t="s">
        <v>2185</v>
      </c>
      <c r="B727" s="1" t="s">
        <v>7526</v>
      </c>
    </row>
    <row r="728" spans="1:2">
      <c r="A728" s="1" t="s">
        <v>2188</v>
      </c>
      <c r="B728" s="1" t="s">
        <v>7522</v>
      </c>
    </row>
    <row r="729" spans="1:2">
      <c r="A729" s="1" t="s">
        <v>2191</v>
      </c>
      <c r="B729" s="1" t="s">
        <v>7524</v>
      </c>
    </row>
    <row r="730" spans="1:2">
      <c r="A730" s="1" t="s">
        <v>2194</v>
      </c>
      <c r="B730" s="1" t="s">
        <v>7524</v>
      </c>
    </row>
    <row r="731" spans="1:2">
      <c r="A731" s="1" t="s">
        <v>2197</v>
      </c>
      <c r="B731" s="1" t="s">
        <v>7524</v>
      </c>
    </row>
    <row r="732" spans="1:2">
      <c r="A732" s="1" t="s">
        <v>2201</v>
      </c>
      <c r="B732" s="1" t="s">
        <v>7545</v>
      </c>
    </row>
    <row r="733" spans="1:2">
      <c r="A733" s="1" t="s">
        <v>2205</v>
      </c>
      <c r="B733" s="1" t="s">
        <v>7524</v>
      </c>
    </row>
    <row r="734" spans="1:2">
      <c r="A734" s="1" t="s">
        <v>2208</v>
      </c>
      <c r="B734" s="1" t="s">
        <v>7526</v>
      </c>
    </row>
    <row r="735" spans="1:2">
      <c r="A735" s="1" t="s">
        <v>7584</v>
      </c>
      <c r="B735" s="1"/>
    </row>
    <row r="736" spans="1:2">
      <c r="A736" s="1" t="s">
        <v>2215</v>
      </c>
      <c r="B736" s="1" t="s">
        <v>7523</v>
      </c>
    </row>
    <row r="737" spans="1:2">
      <c r="A737" s="1" t="s">
        <v>2218</v>
      </c>
      <c r="B737" s="1" t="s">
        <v>7524</v>
      </c>
    </row>
    <row r="738" spans="1:2">
      <c r="A738" s="1" t="s">
        <v>2221</v>
      </c>
      <c r="B738" s="1" t="s">
        <v>7526</v>
      </c>
    </row>
    <row r="739" spans="1:2">
      <c r="A739" s="1" t="s">
        <v>2225</v>
      </c>
      <c r="B739" s="1" t="s">
        <v>7524</v>
      </c>
    </row>
    <row r="740" spans="1:2">
      <c r="A740" s="1" t="s">
        <v>2228</v>
      </c>
      <c r="B740" s="1" t="s">
        <v>7523</v>
      </c>
    </row>
    <row r="741" spans="1:2">
      <c r="A741" s="1" t="s">
        <v>2231</v>
      </c>
      <c r="B741" s="1" t="s">
        <v>7522</v>
      </c>
    </row>
    <row r="742" spans="1:2">
      <c r="A742" s="1" t="s">
        <v>2234</v>
      </c>
      <c r="B742" s="1" t="s">
        <v>7526</v>
      </c>
    </row>
    <row r="743" spans="1:2">
      <c r="A743" s="1" t="s">
        <v>2237</v>
      </c>
      <c r="B743" s="1" t="s">
        <v>7524</v>
      </c>
    </row>
    <row r="744" spans="1:2">
      <c r="A744" s="1" t="s">
        <v>2240</v>
      </c>
      <c r="B744" s="1" t="s">
        <v>7526</v>
      </c>
    </row>
    <row r="745" spans="1:2">
      <c r="A745" s="1" t="s">
        <v>2243</v>
      </c>
      <c r="B745" s="1" t="s">
        <v>7524</v>
      </c>
    </row>
    <row r="746" spans="1:2">
      <c r="A746" s="1" t="s">
        <v>2246</v>
      </c>
      <c r="B746" s="1" t="s">
        <v>7523</v>
      </c>
    </row>
    <row r="747" spans="1:2">
      <c r="A747" s="1" t="s">
        <v>2249</v>
      </c>
      <c r="B747" s="1" t="s">
        <v>7524</v>
      </c>
    </row>
    <row r="748" spans="1:2">
      <c r="A748" s="1" t="s">
        <v>2252</v>
      </c>
      <c r="B748" s="1" t="s">
        <v>7524</v>
      </c>
    </row>
    <row r="749" spans="1:2">
      <c r="A749" s="1" t="s">
        <v>2255</v>
      </c>
      <c r="B749" s="1" t="s">
        <v>7522</v>
      </c>
    </row>
    <row r="750" spans="1:2">
      <c r="A750" s="1" t="s">
        <v>2258</v>
      </c>
      <c r="B750" s="1" t="s">
        <v>7522</v>
      </c>
    </row>
    <row r="751" spans="1:2">
      <c r="A751" s="1" t="s">
        <v>2261</v>
      </c>
      <c r="B751" s="1" t="s">
        <v>7523</v>
      </c>
    </row>
    <row r="752" spans="1:2">
      <c r="A752" s="1" t="s">
        <v>2264</v>
      </c>
      <c r="B752" s="1" t="s">
        <v>7524</v>
      </c>
    </row>
    <row r="753" spans="1:2">
      <c r="A753" s="1" t="s">
        <v>2268</v>
      </c>
      <c r="B753" s="1" t="s">
        <v>7526</v>
      </c>
    </row>
    <row r="754" spans="1:2">
      <c r="A754" s="1" t="s">
        <v>2271</v>
      </c>
      <c r="B754" s="1" t="s">
        <v>7523</v>
      </c>
    </row>
    <row r="755" spans="1:2">
      <c r="A755" s="1" t="s">
        <v>2275</v>
      </c>
      <c r="B755" s="1" t="s">
        <v>7526</v>
      </c>
    </row>
    <row r="756" spans="1:2">
      <c r="A756" s="1" t="s">
        <v>7585</v>
      </c>
      <c r="B756" s="1" t="s">
        <v>7524</v>
      </c>
    </row>
    <row r="757" spans="1:2">
      <c r="A757" s="1" t="s">
        <v>2278</v>
      </c>
      <c r="B757" s="1" t="s">
        <v>7524</v>
      </c>
    </row>
    <row r="758" spans="1:2">
      <c r="A758" s="1" t="s">
        <v>2281</v>
      </c>
      <c r="B758" s="1" t="s">
        <v>7524</v>
      </c>
    </row>
    <row r="759" spans="1:2">
      <c r="A759" s="1" t="s">
        <v>2284</v>
      </c>
      <c r="B759" s="1" t="s">
        <v>7524</v>
      </c>
    </row>
    <row r="760" spans="1:2">
      <c r="A760" s="1" t="s">
        <v>2287</v>
      </c>
      <c r="B760" s="1" t="s">
        <v>7524</v>
      </c>
    </row>
    <row r="761" spans="1:2">
      <c r="A761" s="1" t="s">
        <v>2290</v>
      </c>
      <c r="B761" s="1" t="s">
        <v>7524</v>
      </c>
    </row>
    <row r="762" spans="1:2">
      <c r="A762" s="1" t="s">
        <v>2293</v>
      </c>
      <c r="B762" s="1" t="s">
        <v>7524</v>
      </c>
    </row>
    <row r="763" spans="1:2">
      <c r="A763" s="1" t="s">
        <v>2296</v>
      </c>
      <c r="B763" s="1" t="s">
        <v>7524</v>
      </c>
    </row>
    <row r="764" spans="1:2">
      <c r="A764" s="1" t="s">
        <v>2299</v>
      </c>
      <c r="B764" s="1" t="s">
        <v>7523</v>
      </c>
    </row>
    <row r="765" spans="1:2">
      <c r="A765" s="1" t="s">
        <v>2302</v>
      </c>
      <c r="B765" s="1" t="s">
        <v>7545</v>
      </c>
    </row>
    <row r="766" spans="1:2">
      <c r="A766" s="1" t="s">
        <v>2305</v>
      </c>
      <c r="B766" s="1" t="s">
        <v>7522</v>
      </c>
    </row>
    <row r="767" spans="1:2">
      <c r="A767" s="1" t="s">
        <v>2308</v>
      </c>
      <c r="B767" s="1" t="s">
        <v>7526</v>
      </c>
    </row>
    <row r="768" spans="1:2">
      <c r="A768" s="1" t="s">
        <v>2311</v>
      </c>
      <c r="B768" s="1" t="s">
        <v>7523</v>
      </c>
    </row>
    <row r="769" spans="1:2">
      <c r="A769" s="1" t="s">
        <v>2314</v>
      </c>
      <c r="B769" s="1" t="s">
        <v>7523</v>
      </c>
    </row>
    <row r="770" spans="1:2">
      <c r="A770" s="1" t="s">
        <v>2317</v>
      </c>
      <c r="B770" s="1" t="s">
        <v>7522</v>
      </c>
    </row>
    <row r="771" spans="1:2">
      <c r="A771" s="1" t="s">
        <v>2320</v>
      </c>
      <c r="B771" s="1" t="s">
        <v>7524</v>
      </c>
    </row>
    <row r="772" spans="1:2">
      <c r="A772" s="1" t="s">
        <v>2323</v>
      </c>
      <c r="B772" s="1" t="s">
        <v>7522</v>
      </c>
    </row>
    <row r="773" spans="1:2">
      <c r="A773" s="1" t="s">
        <v>2327</v>
      </c>
      <c r="B773" s="1" t="s">
        <v>7524</v>
      </c>
    </row>
    <row r="774" spans="1:2">
      <c r="A774" s="1" t="s">
        <v>2330</v>
      </c>
      <c r="B774" s="1" t="s">
        <v>7526</v>
      </c>
    </row>
    <row r="775" spans="1:2">
      <c r="A775" s="1" t="s">
        <v>2333</v>
      </c>
      <c r="B775" s="1" t="s">
        <v>7524</v>
      </c>
    </row>
    <row r="776" spans="1:2">
      <c r="A776" s="1" t="s">
        <v>2337</v>
      </c>
      <c r="B776" s="1" t="s">
        <v>7524</v>
      </c>
    </row>
    <row r="777" spans="1:2">
      <c r="A777" s="1" t="s">
        <v>2340</v>
      </c>
      <c r="B777" s="1" t="s">
        <v>7522</v>
      </c>
    </row>
    <row r="778" spans="1:2">
      <c r="A778" s="1" t="s">
        <v>2343</v>
      </c>
      <c r="B778" s="1" t="s">
        <v>7523</v>
      </c>
    </row>
    <row r="779" spans="1:2">
      <c r="A779" s="1" t="s">
        <v>2346</v>
      </c>
      <c r="B779" s="1" t="s">
        <v>7522</v>
      </c>
    </row>
    <row r="780" spans="1:2">
      <c r="A780" s="1" t="s">
        <v>2350</v>
      </c>
      <c r="B780" s="1" t="s">
        <v>7523</v>
      </c>
    </row>
    <row r="781" spans="1:2">
      <c r="A781" s="1" t="s">
        <v>2353</v>
      </c>
      <c r="B781" s="1" t="s">
        <v>7522</v>
      </c>
    </row>
    <row r="782" spans="1:2">
      <c r="A782" s="1" t="s">
        <v>2356</v>
      </c>
      <c r="B782" s="1" t="s">
        <v>7523</v>
      </c>
    </row>
    <row r="783" spans="1:2">
      <c r="A783" s="1" t="s">
        <v>2359</v>
      </c>
      <c r="B783" s="1" t="s">
        <v>7524</v>
      </c>
    </row>
    <row r="784" spans="1:2">
      <c r="A784" s="1" t="s">
        <v>2362</v>
      </c>
      <c r="B784" s="1" t="s">
        <v>7526</v>
      </c>
    </row>
    <row r="785" spans="1:2">
      <c r="A785" s="1" t="s">
        <v>2365</v>
      </c>
      <c r="B785" s="1" t="s">
        <v>7522</v>
      </c>
    </row>
    <row r="786" spans="1:2">
      <c r="A786" s="1" t="s">
        <v>2368</v>
      </c>
      <c r="B786" s="1" t="s">
        <v>7545</v>
      </c>
    </row>
    <row r="787" spans="1:2">
      <c r="A787" s="1" t="s">
        <v>2371</v>
      </c>
      <c r="B787" s="1" t="s">
        <v>7524</v>
      </c>
    </row>
    <row r="788" spans="1:2">
      <c r="A788" s="1" t="s">
        <v>7586</v>
      </c>
      <c r="B788" s="1" t="s">
        <v>7524</v>
      </c>
    </row>
    <row r="789" spans="1:2">
      <c r="A789" s="1" t="s">
        <v>2374</v>
      </c>
      <c r="B789" s="1" t="s">
        <v>7524</v>
      </c>
    </row>
    <row r="790" spans="1:2">
      <c r="A790" s="1" t="s">
        <v>2377</v>
      </c>
      <c r="B790" s="1" t="s">
        <v>7524</v>
      </c>
    </row>
    <row r="791" spans="1:2">
      <c r="A791" s="1" t="s">
        <v>2380</v>
      </c>
      <c r="B791" s="1" t="s">
        <v>7524</v>
      </c>
    </row>
    <row r="792" spans="1:2">
      <c r="A792" s="1" t="s">
        <v>2383</v>
      </c>
      <c r="B792" s="1" t="s">
        <v>7524</v>
      </c>
    </row>
    <row r="793" spans="1:2">
      <c r="A793" s="1" t="s">
        <v>2386</v>
      </c>
      <c r="B793" s="1" t="s">
        <v>7524</v>
      </c>
    </row>
    <row r="794" spans="1:2">
      <c r="A794" s="1" t="s">
        <v>2389</v>
      </c>
      <c r="B794" s="1" t="s">
        <v>7526</v>
      </c>
    </row>
    <row r="795" spans="1:2">
      <c r="A795" s="1" t="s">
        <v>2392</v>
      </c>
      <c r="B795" s="1" t="s">
        <v>7524</v>
      </c>
    </row>
    <row r="796" spans="1:2">
      <c r="A796" s="1" t="s">
        <v>2397</v>
      </c>
      <c r="B796" s="1" t="s">
        <v>7524</v>
      </c>
    </row>
    <row r="797" spans="1:2">
      <c r="A797" s="1" t="s">
        <v>2400</v>
      </c>
      <c r="B797" s="1" t="s">
        <v>7524</v>
      </c>
    </row>
    <row r="798" spans="1:2">
      <c r="A798" s="1" t="s">
        <v>2403</v>
      </c>
      <c r="B798" s="1" t="s">
        <v>7524</v>
      </c>
    </row>
    <row r="799" spans="1:2">
      <c r="A799" s="1" t="s">
        <v>2406</v>
      </c>
      <c r="B799" s="1" t="s">
        <v>7523</v>
      </c>
    </row>
    <row r="800" spans="1:2">
      <c r="A800" s="1" t="s">
        <v>2409</v>
      </c>
      <c r="B800" s="1"/>
    </row>
    <row r="801" spans="1:2">
      <c r="A801" s="1" t="s">
        <v>2413</v>
      </c>
      <c r="B801" s="1" t="s">
        <v>7524</v>
      </c>
    </row>
    <row r="802" spans="1:2">
      <c r="A802" s="1" t="s">
        <v>2416</v>
      </c>
      <c r="B802" s="1" t="s">
        <v>7524</v>
      </c>
    </row>
    <row r="803" spans="1:2">
      <c r="A803" s="1" t="s">
        <v>2419</v>
      </c>
      <c r="B803" s="1" t="s">
        <v>7522</v>
      </c>
    </row>
    <row r="804" spans="1:2">
      <c r="A804" s="1" t="s">
        <v>2422</v>
      </c>
      <c r="B804" s="1" t="s">
        <v>7524</v>
      </c>
    </row>
    <row r="805" spans="1:2">
      <c r="A805" s="1" t="s">
        <v>2425</v>
      </c>
      <c r="B805" s="1" t="s">
        <v>7524</v>
      </c>
    </row>
    <row r="806" spans="1:2">
      <c r="A806" s="1" t="s">
        <v>2428</v>
      </c>
      <c r="B806" s="1" t="s">
        <v>7522</v>
      </c>
    </row>
    <row r="807" spans="1:2">
      <c r="A807" s="1" t="s">
        <v>2431</v>
      </c>
      <c r="B807" s="1" t="s">
        <v>7522</v>
      </c>
    </row>
    <row r="808" spans="1:2">
      <c r="A808" s="1" t="s">
        <v>2434</v>
      </c>
      <c r="B808" s="1" t="s">
        <v>7524</v>
      </c>
    </row>
    <row r="809" spans="1:2">
      <c r="A809" s="1" t="s">
        <v>2437</v>
      </c>
      <c r="B809" s="1" t="s">
        <v>7522</v>
      </c>
    </row>
    <row r="810" spans="1:2">
      <c r="A810" s="1" t="s">
        <v>2440</v>
      </c>
      <c r="B810" s="1" t="s">
        <v>7526</v>
      </c>
    </row>
    <row r="811" spans="1:2">
      <c r="A811" s="1" t="s">
        <v>2443</v>
      </c>
      <c r="B811" s="1" t="s">
        <v>7524</v>
      </c>
    </row>
    <row r="812" spans="1:2">
      <c r="A812" s="1" t="s">
        <v>2446</v>
      </c>
      <c r="B812" s="1" t="s">
        <v>7523</v>
      </c>
    </row>
    <row r="813" spans="1:2">
      <c r="A813" s="1" t="s">
        <v>2449</v>
      </c>
      <c r="B813" s="1" t="s">
        <v>7523</v>
      </c>
    </row>
    <row r="814" spans="1:2">
      <c r="A814" s="1" t="s">
        <v>2452</v>
      </c>
      <c r="B814" s="1" t="s">
        <v>7523</v>
      </c>
    </row>
    <row r="815" spans="1:2">
      <c r="A815" s="1" t="s">
        <v>2455</v>
      </c>
      <c r="B815" s="1" t="s">
        <v>7523</v>
      </c>
    </row>
    <row r="816" spans="1:2">
      <c r="A816" s="1" t="s">
        <v>2458</v>
      </c>
      <c r="B816" s="1" t="s">
        <v>7524</v>
      </c>
    </row>
    <row r="817" spans="1:2">
      <c r="A817" s="1" t="s">
        <v>2463</v>
      </c>
      <c r="B817" s="1" t="s">
        <v>7526</v>
      </c>
    </row>
    <row r="818" spans="1:2">
      <c r="A818" s="1" t="s">
        <v>2468</v>
      </c>
      <c r="B818" s="1" t="s">
        <v>7524</v>
      </c>
    </row>
    <row r="819" spans="1:2">
      <c r="A819" s="1" t="s">
        <v>2472</v>
      </c>
      <c r="B819" s="1" t="s">
        <v>7522</v>
      </c>
    </row>
    <row r="820" spans="1:2">
      <c r="A820" s="1" t="s">
        <v>2475</v>
      </c>
      <c r="B820" s="1" t="s">
        <v>7524</v>
      </c>
    </row>
    <row r="821" spans="1:2">
      <c r="A821" s="1" t="s">
        <v>2478</v>
      </c>
      <c r="B821" s="1" t="s">
        <v>7524</v>
      </c>
    </row>
    <row r="822" spans="1:2">
      <c r="A822" s="1" t="s">
        <v>2481</v>
      </c>
      <c r="B822" s="1" t="s">
        <v>7522</v>
      </c>
    </row>
    <row r="823" spans="1:2">
      <c r="A823" s="1" t="s">
        <v>2484</v>
      </c>
      <c r="B823" s="1" t="s">
        <v>7524</v>
      </c>
    </row>
    <row r="824" spans="1:2">
      <c r="A824" s="1" t="s">
        <v>2487</v>
      </c>
      <c r="B824" s="1" t="s">
        <v>7523</v>
      </c>
    </row>
    <row r="825" spans="1:2">
      <c r="A825" s="1" t="s">
        <v>2491</v>
      </c>
      <c r="B825" s="1" t="s">
        <v>7523</v>
      </c>
    </row>
    <row r="826" spans="1:2">
      <c r="A826" s="1" t="s">
        <v>2494</v>
      </c>
      <c r="B826" s="1" t="s">
        <v>7522</v>
      </c>
    </row>
    <row r="827" spans="1:2">
      <c r="A827" s="1" t="s">
        <v>2497</v>
      </c>
      <c r="B827" s="1" t="s">
        <v>7526</v>
      </c>
    </row>
    <row r="828" spans="1:2">
      <c r="A828" s="1" t="s">
        <v>2501</v>
      </c>
      <c r="B828" s="1" t="s">
        <v>7545</v>
      </c>
    </row>
    <row r="829" spans="1:2">
      <c r="A829" s="1" t="s">
        <v>2504</v>
      </c>
      <c r="B829" s="1" t="s">
        <v>7526</v>
      </c>
    </row>
    <row r="830" spans="1:2">
      <c r="A830" s="1" t="s">
        <v>2507</v>
      </c>
      <c r="B830" s="1" t="s">
        <v>7524</v>
      </c>
    </row>
    <row r="831" spans="1:2">
      <c r="A831" s="1" t="s">
        <v>2510</v>
      </c>
      <c r="B831" s="1" t="s">
        <v>7524</v>
      </c>
    </row>
    <row r="832" spans="1:2">
      <c r="A832" s="1" t="s">
        <v>2513</v>
      </c>
      <c r="B832" s="1" t="s">
        <v>7523</v>
      </c>
    </row>
    <row r="833" spans="1:2">
      <c r="A833" s="1" t="s">
        <v>2516</v>
      </c>
      <c r="B833" s="1" t="s">
        <v>7524</v>
      </c>
    </row>
    <row r="834" spans="1:2">
      <c r="A834" s="1" t="s">
        <v>2519</v>
      </c>
      <c r="B834" s="1" t="s">
        <v>7523</v>
      </c>
    </row>
    <row r="835" spans="1:2">
      <c r="A835" s="1" t="s">
        <v>2522</v>
      </c>
      <c r="B835" s="1" t="s">
        <v>7524</v>
      </c>
    </row>
    <row r="836" spans="1:2">
      <c r="A836" s="1" t="s">
        <v>2525</v>
      </c>
      <c r="B836" s="1" t="s">
        <v>7522</v>
      </c>
    </row>
    <row r="837" spans="1:2">
      <c r="A837" s="1" t="s">
        <v>2529</v>
      </c>
      <c r="B837" s="1" t="s">
        <v>7526</v>
      </c>
    </row>
    <row r="838" spans="1:2">
      <c r="A838" s="1" t="s">
        <v>2532</v>
      </c>
      <c r="B838" s="1" t="s">
        <v>7523</v>
      </c>
    </row>
    <row r="839" spans="1:2">
      <c r="A839" s="1" t="s">
        <v>2535</v>
      </c>
      <c r="B839" s="1" t="s">
        <v>7524</v>
      </c>
    </row>
    <row r="840" spans="1:2">
      <c r="A840" s="1" t="s">
        <v>2538</v>
      </c>
      <c r="B840" s="1" t="s">
        <v>7523</v>
      </c>
    </row>
    <row r="841" spans="1:2">
      <c r="A841" s="1" t="s">
        <v>2541</v>
      </c>
      <c r="B841" s="1" t="s">
        <v>7524</v>
      </c>
    </row>
    <row r="842" spans="1:2">
      <c r="A842" s="1" t="s">
        <v>2544</v>
      </c>
      <c r="B842" s="1" t="s">
        <v>7524</v>
      </c>
    </row>
    <row r="843" spans="1:2">
      <c r="A843" s="1" t="s">
        <v>2547</v>
      </c>
      <c r="B843" s="1"/>
    </row>
    <row r="844" spans="1:2">
      <c r="A844" s="1" t="s">
        <v>2550</v>
      </c>
      <c r="B844" s="1" t="s">
        <v>7523</v>
      </c>
    </row>
    <row r="845" spans="1:2">
      <c r="A845" s="1" t="s">
        <v>2553</v>
      </c>
      <c r="B845" s="1" t="s">
        <v>7526</v>
      </c>
    </row>
    <row r="846" spans="1:2">
      <c r="A846" s="1" t="s">
        <v>2556</v>
      </c>
      <c r="B846" s="1" t="s">
        <v>7524</v>
      </c>
    </row>
    <row r="847" spans="1:2">
      <c r="A847" s="1" t="s">
        <v>2558</v>
      </c>
      <c r="B847" s="1" t="s">
        <v>7523</v>
      </c>
    </row>
    <row r="848" spans="1:2">
      <c r="A848" s="1" t="s">
        <v>2561</v>
      </c>
      <c r="B848" s="1" t="s">
        <v>7526</v>
      </c>
    </row>
    <row r="849" spans="1:2">
      <c r="A849" s="1" t="s">
        <v>2567</v>
      </c>
      <c r="B849" s="1" t="s">
        <v>7522</v>
      </c>
    </row>
    <row r="850" spans="1:2">
      <c r="A850" s="1" t="s">
        <v>2570</v>
      </c>
      <c r="B850" s="1" t="s">
        <v>7523</v>
      </c>
    </row>
    <row r="851" spans="1:2">
      <c r="A851" s="1" t="s">
        <v>2573</v>
      </c>
      <c r="B851" s="1" t="s">
        <v>7524</v>
      </c>
    </row>
    <row r="852" spans="1:2">
      <c r="A852" s="1" t="s">
        <v>2576</v>
      </c>
      <c r="B852" s="1" t="s">
        <v>7522</v>
      </c>
    </row>
    <row r="853" spans="1:2">
      <c r="A853" s="1" t="s">
        <v>2579</v>
      </c>
      <c r="B853" s="1" t="s">
        <v>7523</v>
      </c>
    </row>
    <row r="854" spans="1:2">
      <c r="A854" s="1" t="s">
        <v>2582</v>
      </c>
      <c r="B854" s="1" t="s">
        <v>7523</v>
      </c>
    </row>
    <row r="855" spans="1:2">
      <c r="A855" s="1" t="s">
        <v>2585</v>
      </c>
      <c r="B855" s="1" t="s">
        <v>7524</v>
      </c>
    </row>
    <row r="856" spans="1:2">
      <c r="A856" s="1" t="s">
        <v>7587</v>
      </c>
      <c r="B856" s="1" t="s">
        <v>7522</v>
      </c>
    </row>
    <row r="857" spans="1:2">
      <c r="A857" s="1" t="s">
        <v>2588</v>
      </c>
      <c r="B857" s="1" t="s">
        <v>7524</v>
      </c>
    </row>
    <row r="858" spans="1:2">
      <c r="A858" s="1" t="s">
        <v>2591</v>
      </c>
      <c r="B858" s="1" t="s">
        <v>7524</v>
      </c>
    </row>
    <row r="859" spans="1:2">
      <c r="A859" s="1" t="s">
        <v>2594</v>
      </c>
      <c r="B859" s="1" t="s">
        <v>7523</v>
      </c>
    </row>
    <row r="860" spans="1:2">
      <c r="A860" s="1" t="s">
        <v>2598</v>
      </c>
      <c r="B860" s="1" t="s">
        <v>7524</v>
      </c>
    </row>
    <row r="861" spans="1:2">
      <c r="A861" s="1" t="s">
        <v>2601</v>
      </c>
      <c r="B861" s="1" t="s">
        <v>7523</v>
      </c>
    </row>
    <row r="862" spans="1:2">
      <c r="A862" s="1" t="s">
        <v>2604</v>
      </c>
      <c r="B862" s="1" t="s">
        <v>7522</v>
      </c>
    </row>
    <row r="863" spans="1:2">
      <c r="A863" s="1" t="s">
        <v>2607</v>
      </c>
      <c r="B863" s="1" t="s">
        <v>7526</v>
      </c>
    </row>
    <row r="864" spans="1:2">
      <c r="A864" s="1" t="s">
        <v>2610</v>
      </c>
      <c r="B864" s="1" t="s">
        <v>7524</v>
      </c>
    </row>
    <row r="865" spans="1:2">
      <c r="A865" s="1" t="s">
        <v>2613</v>
      </c>
      <c r="B865" s="1" t="s">
        <v>7523</v>
      </c>
    </row>
    <row r="866" spans="1:2">
      <c r="A866" s="1" t="s">
        <v>2616</v>
      </c>
      <c r="B866" s="1" t="s">
        <v>7523</v>
      </c>
    </row>
    <row r="867" spans="1:2">
      <c r="A867" s="1" t="s">
        <v>2619</v>
      </c>
      <c r="B867" s="1" t="s">
        <v>7523</v>
      </c>
    </row>
    <row r="868" spans="1:2">
      <c r="A868" s="1" t="s">
        <v>2622</v>
      </c>
      <c r="B868" s="1" t="s">
        <v>7523</v>
      </c>
    </row>
    <row r="869" spans="1:2">
      <c r="A869" s="1" t="s">
        <v>2625</v>
      </c>
      <c r="B869" s="1" t="s">
        <v>7526</v>
      </c>
    </row>
    <row r="870" spans="1:2">
      <c r="A870" s="1" t="s">
        <v>2628</v>
      </c>
      <c r="B870" s="1" t="s">
        <v>7523</v>
      </c>
    </row>
    <row r="871" spans="1:2">
      <c r="A871" s="1" t="s">
        <v>2631</v>
      </c>
      <c r="B871" s="1" t="s">
        <v>7526</v>
      </c>
    </row>
    <row r="872" spans="1:2">
      <c r="A872" s="1" t="s">
        <v>2634</v>
      </c>
      <c r="B872" s="1" t="s">
        <v>7523</v>
      </c>
    </row>
    <row r="873" spans="1:2">
      <c r="A873" s="1" t="s">
        <v>2637</v>
      </c>
      <c r="B873" s="1" t="s">
        <v>7524</v>
      </c>
    </row>
    <row r="874" spans="1:2">
      <c r="A874" s="1" t="s">
        <v>2640</v>
      </c>
      <c r="B874" s="1" t="s">
        <v>7524</v>
      </c>
    </row>
    <row r="875" spans="1:2">
      <c r="A875" s="1" t="s">
        <v>2643</v>
      </c>
      <c r="B875" s="1" t="s">
        <v>7523</v>
      </c>
    </row>
    <row r="876" spans="1:2">
      <c r="A876" s="1" t="s">
        <v>2646</v>
      </c>
      <c r="B876" s="1" t="s">
        <v>7523</v>
      </c>
    </row>
    <row r="877" spans="1:2">
      <c r="A877" s="1" t="s">
        <v>2649</v>
      </c>
      <c r="B877" s="1" t="s">
        <v>7545</v>
      </c>
    </row>
    <row r="878" spans="1:2">
      <c r="A878" s="1" t="s">
        <v>2653</v>
      </c>
      <c r="B878" s="1" t="s">
        <v>7522</v>
      </c>
    </row>
    <row r="879" spans="1:2">
      <c r="A879" s="1" t="s">
        <v>2656</v>
      </c>
      <c r="B879" s="1" t="s">
        <v>7524</v>
      </c>
    </row>
    <row r="880" spans="1:2">
      <c r="A880" s="1" t="s">
        <v>2659</v>
      </c>
      <c r="B880" s="1" t="s">
        <v>7524</v>
      </c>
    </row>
    <row r="881" spans="1:2">
      <c r="A881" s="1" t="s">
        <v>2662</v>
      </c>
      <c r="B881" s="1" t="s">
        <v>7522</v>
      </c>
    </row>
    <row r="882" spans="1:2">
      <c r="A882" s="1" t="s">
        <v>2665</v>
      </c>
      <c r="B882" s="1" t="s">
        <v>7526</v>
      </c>
    </row>
    <row r="883" spans="1:2">
      <c r="A883" s="1" t="s">
        <v>2668</v>
      </c>
      <c r="B883" s="1" t="s">
        <v>7523</v>
      </c>
    </row>
    <row r="884" spans="1:2">
      <c r="A884" s="1" t="s">
        <v>2671</v>
      </c>
      <c r="B884" s="1" t="s">
        <v>7523</v>
      </c>
    </row>
    <row r="885" spans="1:2">
      <c r="A885" s="1" t="s">
        <v>2674</v>
      </c>
      <c r="B885" s="1" t="s">
        <v>7524</v>
      </c>
    </row>
    <row r="886" spans="1:2">
      <c r="A886" s="1" t="s">
        <v>2677</v>
      </c>
      <c r="B886" s="1" t="s">
        <v>7524</v>
      </c>
    </row>
    <row r="887" spans="1:2">
      <c r="A887" s="1" t="s">
        <v>2680</v>
      </c>
      <c r="B887" s="1" t="s">
        <v>7545</v>
      </c>
    </row>
    <row r="888" spans="1:2">
      <c r="A888" s="1" t="s">
        <v>2683</v>
      </c>
      <c r="B888" s="1" t="s">
        <v>7523</v>
      </c>
    </row>
    <row r="889" spans="1:2">
      <c r="A889" s="1" t="s">
        <v>2686</v>
      </c>
      <c r="B889" s="1" t="s">
        <v>7523</v>
      </c>
    </row>
    <row r="890" spans="1:2">
      <c r="A890" s="1" t="s">
        <v>2689</v>
      </c>
      <c r="B890" s="1" t="s">
        <v>7524</v>
      </c>
    </row>
    <row r="891" spans="1:2">
      <c r="A891" s="1" t="s">
        <v>2692</v>
      </c>
      <c r="B891" s="1"/>
    </row>
    <row r="892" spans="1:2">
      <c r="A892" s="1" t="s">
        <v>2694</v>
      </c>
      <c r="B892" s="1" t="s">
        <v>7524</v>
      </c>
    </row>
    <row r="893" spans="1:2">
      <c r="A893" s="1" t="s">
        <v>2697</v>
      </c>
      <c r="B893" s="1" t="s">
        <v>7526</v>
      </c>
    </row>
    <row r="894" spans="1:2">
      <c r="A894" s="1" t="s">
        <v>2700</v>
      </c>
      <c r="B894" s="1" t="s">
        <v>7523</v>
      </c>
    </row>
    <row r="895" spans="1:2">
      <c r="A895" s="1" t="s">
        <v>2704</v>
      </c>
      <c r="B895" s="1" t="s">
        <v>7523</v>
      </c>
    </row>
    <row r="896" spans="1:2">
      <c r="A896" s="1" t="s">
        <v>2707</v>
      </c>
      <c r="B896" s="1" t="s">
        <v>7524</v>
      </c>
    </row>
    <row r="897" spans="1:2">
      <c r="A897" s="1" t="s">
        <v>2710</v>
      </c>
      <c r="B897" s="1" t="s">
        <v>7523</v>
      </c>
    </row>
    <row r="898" spans="1:2">
      <c r="A898" s="1" t="s">
        <v>2713</v>
      </c>
      <c r="B898" s="1" t="s">
        <v>7523</v>
      </c>
    </row>
    <row r="899" spans="1:2">
      <c r="A899" s="1" t="s">
        <v>2716</v>
      </c>
      <c r="B899" s="1" t="s">
        <v>7524</v>
      </c>
    </row>
    <row r="900" spans="1:2">
      <c r="A900" s="1" t="s">
        <v>2719</v>
      </c>
      <c r="B900" s="1" t="s">
        <v>7523</v>
      </c>
    </row>
    <row r="901" spans="1:2">
      <c r="A901" s="1" t="s">
        <v>2722</v>
      </c>
      <c r="B901" s="1" t="s">
        <v>7523</v>
      </c>
    </row>
    <row r="902" spans="1:2">
      <c r="A902" s="1" t="s">
        <v>2725</v>
      </c>
      <c r="B902" s="1" t="s">
        <v>7526</v>
      </c>
    </row>
    <row r="903" spans="1:2">
      <c r="A903" s="1" t="s">
        <v>2728</v>
      </c>
      <c r="B903" s="1" t="s">
        <v>7522</v>
      </c>
    </row>
    <row r="904" spans="1:2">
      <c r="A904" s="1" t="s">
        <v>2731</v>
      </c>
      <c r="B904" s="1" t="s">
        <v>7522</v>
      </c>
    </row>
    <row r="905" spans="1:2">
      <c r="A905" s="1" t="s">
        <v>2737</v>
      </c>
      <c r="B905" s="1" t="s">
        <v>7524</v>
      </c>
    </row>
    <row r="906" spans="1:2">
      <c r="A906" s="1" t="s">
        <v>2740</v>
      </c>
      <c r="B906" s="1" t="s">
        <v>7524</v>
      </c>
    </row>
    <row r="907" spans="1:2">
      <c r="A907" s="1" t="s">
        <v>2743</v>
      </c>
      <c r="B907" s="1" t="s">
        <v>7524</v>
      </c>
    </row>
    <row r="908" spans="1:2">
      <c r="A908" s="1" t="s">
        <v>2747</v>
      </c>
      <c r="B908" s="1" t="s">
        <v>7526</v>
      </c>
    </row>
    <row r="909" spans="1:2">
      <c r="A909" s="1" t="s">
        <v>2750</v>
      </c>
      <c r="B909" s="1" t="s">
        <v>7522</v>
      </c>
    </row>
    <row r="910" spans="1:2">
      <c r="A910" s="1" t="s">
        <v>2753</v>
      </c>
      <c r="B910" s="1" t="s">
        <v>7526</v>
      </c>
    </row>
    <row r="911" spans="1:2">
      <c r="A911" s="1" t="s">
        <v>2756</v>
      </c>
      <c r="B911" s="1"/>
    </row>
    <row r="912" spans="1:2">
      <c r="A912" s="1" t="s">
        <v>2760</v>
      </c>
      <c r="B912" s="1"/>
    </row>
    <row r="913" spans="1:2">
      <c r="A913" s="1" t="s">
        <v>2763</v>
      </c>
      <c r="B913" s="1" t="s">
        <v>7545</v>
      </c>
    </row>
    <row r="914" spans="1:2">
      <c r="A914" s="1" t="s">
        <v>2766</v>
      </c>
      <c r="B914" s="1" t="s">
        <v>7522</v>
      </c>
    </row>
    <row r="915" spans="1:2">
      <c r="A915" s="1" t="s">
        <v>2769</v>
      </c>
      <c r="B915" s="1" t="s">
        <v>7524</v>
      </c>
    </row>
    <row r="916" spans="1:2">
      <c r="A916" s="1" t="s">
        <v>2772</v>
      </c>
      <c r="B916" s="1" t="s">
        <v>7524</v>
      </c>
    </row>
    <row r="917" spans="1:2">
      <c r="A917" s="1" t="s">
        <v>2775</v>
      </c>
      <c r="B917" s="1" t="s">
        <v>7526</v>
      </c>
    </row>
    <row r="918" spans="1:2">
      <c r="A918" s="1" t="s">
        <v>2778</v>
      </c>
      <c r="B918" s="1" t="s">
        <v>7545</v>
      </c>
    </row>
    <row r="919" spans="1:2">
      <c r="A919" s="1" t="s">
        <v>2781</v>
      </c>
      <c r="B919" s="1" t="s">
        <v>7526</v>
      </c>
    </row>
    <row r="920" spans="1:2">
      <c r="A920" s="1" t="s">
        <v>2784</v>
      </c>
      <c r="B920" s="1" t="s">
        <v>7523</v>
      </c>
    </row>
    <row r="921" spans="1:2">
      <c r="A921" s="1" t="s">
        <v>2787</v>
      </c>
      <c r="B921" s="1" t="s">
        <v>7526</v>
      </c>
    </row>
    <row r="922" spans="1:2">
      <c r="A922" s="1" t="s">
        <v>2790</v>
      </c>
      <c r="B922" s="1" t="s">
        <v>7524</v>
      </c>
    </row>
    <row r="923" spans="1:2">
      <c r="A923" s="1" t="s">
        <v>2793</v>
      </c>
      <c r="B923" s="1" t="s">
        <v>7524</v>
      </c>
    </row>
    <row r="924" spans="1:2">
      <c r="A924" s="1" t="s">
        <v>2797</v>
      </c>
      <c r="B924" s="1" t="s">
        <v>7526</v>
      </c>
    </row>
    <row r="925" spans="1:2">
      <c r="A925" s="1" t="s">
        <v>2800</v>
      </c>
      <c r="B925" s="1" t="s">
        <v>7523</v>
      </c>
    </row>
    <row r="926" spans="1:2">
      <c r="A926" s="1" t="s">
        <v>2803</v>
      </c>
      <c r="B926" s="1" t="s">
        <v>7523</v>
      </c>
    </row>
    <row r="927" spans="1:2">
      <c r="A927" s="1" t="s">
        <v>2806</v>
      </c>
      <c r="B927" s="1" t="s">
        <v>7524</v>
      </c>
    </row>
    <row r="928" spans="1:2">
      <c r="A928" s="1" t="s">
        <v>2809</v>
      </c>
      <c r="B928" s="1" t="s">
        <v>7523</v>
      </c>
    </row>
    <row r="929" spans="1:2">
      <c r="A929" s="1" t="s">
        <v>2812</v>
      </c>
      <c r="B929" s="1" t="s">
        <v>7523</v>
      </c>
    </row>
    <row r="930" spans="1:2">
      <c r="A930" s="1" t="s">
        <v>2815</v>
      </c>
      <c r="B930" s="1" t="s">
        <v>7523</v>
      </c>
    </row>
    <row r="931" spans="1:2">
      <c r="A931" s="1" t="s">
        <v>2818</v>
      </c>
      <c r="B931" s="1" t="s">
        <v>7523</v>
      </c>
    </row>
    <row r="932" spans="1:2">
      <c r="A932" s="1" t="s">
        <v>2821</v>
      </c>
      <c r="B932" s="1" t="s">
        <v>7524</v>
      </c>
    </row>
    <row r="933" spans="1:2">
      <c r="A933" s="1" t="s">
        <v>2824</v>
      </c>
      <c r="B933" s="1" t="s">
        <v>7523</v>
      </c>
    </row>
    <row r="934" spans="1:2">
      <c r="A934" s="1" t="s">
        <v>2827</v>
      </c>
      <c r="B934" s="1" t="s">
        <v>7524</v>
      </c>
    </row>
    <row r="935" spans="1:2">
      <c r="A935" s="1" t="s">
        <v>2830</v>
      </c>
      <c r="B935" s="1" t="s">
        <v>7526</v>
      </c>
    </row>
    <row r="936" spans="1:2">
      <c r="A936" s="1" t="s">
        <v>2833</v>
      </c>
      <c r="B936" s="1" t="s">
        <v>7522</v>
      </c>
    </row>
    <row r="937" spans="1:2">
      <c r="A937" s="1" t="s">
        <v>2836</v>
      </c>
      <c r="B937" s="1" t="s">
        <v>7524</v>
      </c>
    </row>
    <row r="938" spans="1:2">
      <c r="A938" s="1" t="s">
        <v>2839</v>
      </c>
      <c r="B938" s="1" t="s">
        <v>7524</v>
      </c>
    </row>
    <row r="939" spans="1:2">
      <c r="A939" s="1" t="s">
        <v>2842</v>
      </c>
      <c r="B939" s="1" t="s">
        <v>7522</v>
      </c>
    </row>
    <row r="940" spans="1:2">
      <c r="A940" s="1" t="s">
        <v>2845</v>
      </c>
      <c r="B940" s="1" t="s">
        <v>7523</v>
      </c>
    </row>
    <row r="941" spans="1:2">
      <c r="A941" s="1" t="s">
        <v>2848</v>
      </c>
      <c r="B941" s="1" t="s">
        <v>7523</v>
      </c>
    </row>
    <row r="942" spans="1:2">
      <c r="A942" s="1" t="s">
        <v>2851</v>
      </c>
      <c r="B942" s="1" t="s">
        <v>7522</v>
      </c>
    </row>
    <row r="943" spans="1:2">
      <c r="A943" s="1" t="s">
        <v>2854</v>
      </c>
      <c r="B943" s="1" t="s">
        <v>7523</v>
      </c>
    </row>
    <row r="944" spans="1:2">
      <c r="A944" s="1" t="s">
        <v>2857</v>
      </c>
      <c r="B944" s="1" t="s">
        <v>7523</v>
      </c>
    </row>
    <row r="945" spans="1:2">
      <c r="A945" s="1" t="s">
        <v>2861</v>
      </c>
      <c r="B945" s="1" t="s">
        <v>7524</v>
      </c>
    </row>
    <row r="946" spans="1:2">
      <c r="A946" s="1" t="s">
        <v>2864</v>
      </c>
      <c r="B946" s="1" t="s">
        <v>7522</v>
      </c>
    </row>
    <row r="947" spans="1:2">
      <c r="A947" s="1" t="s">
        <v>2867</v>
      </c>
      <c r="B947" s="1" t="s">
        <v>7524</v>
      </c>
    </row>
    <row r="948" spans="1:2">
      <c r="A948" s="1" t="s">
        <v>2870</v>
      </c>
      <c r="B948" s="1" t="s">
        <v>7523</v>
      </c>
    </row>
    <row r="949" spans="1:2">
      <c r="A949" s="1" t="s">
        <v>2873</v>
      </c>
      <c r="B949" s="1" t="s">
        <v>7524</v>
      </c>
    </row>
    <row r="950" spans="1:2">
      <c r="A950" s="1" t="s">
        <v>2876</v>
      </c>
      <c r="B950" s="1" t="s">
        <v>7526</v>
      </c>
    </row>
    <row r="951" spans="1:2">
      <c r="A951" s="1" t="s">
        <v>2879</v>
      </c>
      <c r="B951" s="1" t="s">
        <v>7524</v>
      </c>
    </row>
    <row r="952" spans="1:2">
      <c r="A952" s="1" t="s">
        <v>2882</v>
      </c>
      <c r="B952" s="1" t="s">
        <v>7524</v>
      </c>
    </row>
    <row r="953" spans="1:2">
      <c r="A953" s="1" t="s">
        <v>7588</v>
      </c>
      <c r="B953" s="1" t="s">
        <v>7524</v>
      </c>
    </row>
    <row r="954" spans="1:2">
      <c r="A954" s="1" t="s">
        <v>7589</v>
      </c>
      <c r="B954" s="1" t="s">
        <v>7523</v>
      </c>
    </row>
    <row r="955" spans="1:2">
      <c r="A955" s="1" t="s">
        <v>2885</v>
      </c>
      <c r="B955" s="1" t="s">
        <v>7523</v>
      </c>
    </row>
    <row r="956" spans="1:2">
      <c r="A956" s="1" t="s">
        <v>2888</v>
      </c>
      <c r="B956" s="1" t="s">
        <v>7524</v>
      </c>
    </row>
    <row r="957" spans="1:2">
      <c r="A957" s="1" t="s">
        <v>2891</v>
      </c>
      <c r="B957" s="1" t="s">
        <v>7524</v>
      </c>
    </row>
    <row r="958" spans="1:2">
      <c r="A958" s="1" t="s">
        <v>2894</v>
      </c>
      <c r="B958" s="1" t="s">
        <v>7526</v>
      </c>
    </row>
    <row r="959" spans="1:2">
      <c r="A959" s="1" t="s">
        <v>2897</v>
      </c>
      <c r="B959" s="1" t="s">
        <v>7523</v>
      </c>
    </row>
    <row r="960" spans="1:2">
      <c r="A960" s="1" t="s">
        <v>2900</v>
      </c>
      <c r="B960" s="1" t="s">
        <v>7522</v>
      </c>
    </row>
    <row r="961" spans="1:2">
      <c r="A961" s="1" t="s">
        <v>2903</v>
      </c>
      <c r="B961" s="1" t="s">
        <v>7526</v>
      </c>
    </row>
    <row r="962" spans="1:2">
      <c r="A962" s="1" t="s">
        <v>2906</v>
      </c>
      <c r="B962" s="1" t="s">
        <v>7523</v>
      </c>
    </row>
    <row r="963" spans="1:2">
      <c r="A963" s="1" t="s">
        <v>2909</v>
      </c>
      <c r="B963" s="1" t="s">
        <v>7523</v>
      </c>
    </row>
    <row r="964" spans="1:2">
      <c r="A964" s="1" t="s">
        <v>2912</v>
      </c>
      <c r="B964" s="1" t="s">
        <v>7523</v>
      </c>
    </row>
    <row r="965" spans="1:2">
      <c r="A965" s="1" t="s">
        <v>2915</v>
      </c>
      <c r="B965" s="1" t="s">
        <v>7522</v>
      </c>
    </row>
    <row r="966" spans="1:2">
      <c r="A966" s="1" t="s">
        <v>2919</v>
      </c>
      <c r="B966" s="1"/>
    </row>
    <row r="967" spans="1:2">
      <c r="A967" s="1" t="s">
        <v>2923</v>
      </c>
      <c r="B967" s="1" t="s">
        <v>7523</v>
      </c>
    </row>
    <row r="968" spans="1:2">
      <c r="A968" s="1" t="s">
        <v>7590</v>
      </c>
      <c r="B968" s="1" t="s">
        <v>7522</v>
      </c>
    </row>
    <row r="969" spans="1:2">
      <c r="A969" s="1" t="s">
        <v>2926</v>
      </c>
      <c r="B969" s="1" t="s">
        <v>7524</v>
      </c>
    </row>
    <row r="970" spans="1:2">
      <c r="A970" s="1" t="s">
        <v>2929</v>
      </c>
      <c r="B970" s="1" t="s">
        <v>7523</v>
      </c>
    </row>
    <row r="971" spans="1:2">
      <c r="A971" s="1" t="s">
        <v>2932</v>
      </c>
      <c r="B971" s="1"/>
    </row>
    <row r="972" spans="1:2">
      <c r="A972" s="1" t="s">
        <v>2935</v>
      </c>
      <c r="B972" s="1" t="s">
        <v>7523</v>
      </c>
    </row>
    <row r="973" spans="1:2">
      <c r="A973" s="1" t="s">
        <v>2938</v>
      </c>
      <c r="B973" s="1" t="s">
        <v>7523</v>
      </c>
    </row>
    <row r="974" spans="1:2">
      <c r="A974" s="1" t="s">
        <v>2941</v>
      </c>
      <c r="B974" s="1" t="s">
        <v>7522</v>
      </c>
    </row>
    <row r="975" spans="1:2">
      <c r="A975" s="1" t="s">
        <v>2944</v>
      </c>
      <c r="B975" s="1" t="s">
        <v>7522</v>
      </c>
    </row>
    <row r="976" spans="1:2">
      <c r="A976" s="1" t="s">
        <v>7591</v>
      </c>
      <c r="B976" s="1" t="s">
        <v>7523</v>
      </c>
    </row>
    <row r="977" spans="1:2">
      <c r="A977" s="1" t="s">
        <v>2947</v>
      </c>
      <c r="B977" s="1" t="s">
        <v>7522</v>
      </c>
    </row>
    <row r="978" spans="1:2">
      <c r="A978" s="1" t="s">
        <v>2950</v>
      </c>
      <c r="B978" s="1" t="s">
        <v>7524</v>
      </c>
    </row>
    <row r="979" spans="1:2">
      <c r="A979" s="1" t="s">
        <v>2953</v>
      </c>
      <c r="B979" s="1" t="s">
        <v>7522</v>
      </c>
    </row>
    <row r="980" spans="1:2">
      <c r="A980" s="1" t="s">
        <v>2956</v>
      </c>
      <c r="B980" s="1" t="s">
        <v>7524</v>
      </c>
    </row>
    <row r="981" spans="1:2">
      <c r="A981" s="1" t="s">
        <v>2959</v>
      </c>
      <c r="B981" s="1" t="s">
        <v>7523</v>
      </c>
    </row>
    <row r="982" spans="1:2">
      <c r="A982" s="1" t="s">
        <v>2962</v>
      </c>
      <c r="B982" s="1" t="s">
        <v>7524</v>
      </c>
    </row>
    <row r="983" spans="1:2">
      <c r="A983" s="1" t="s">
        <v>2965</v>
      </c>
      <c r="B983" s="1" t="s">
        <v>7522</v>
      </c>
    </row>
    <row r="984" spans="1:2">
      <c r="A984" s="1" t="s">
        <v>2968</v>
      </c>
      <c r="B984" s="1" t="s">
        <v>7524</v>
      </c>
    </row>
    <row r="985" spans="1:2">
      <c r="A985" s="1" t="s">
        <v>2972</v>
      </c>
      <c r="B985" s="1" t="s">
        <v>7524</v>
      </c>
    </row>
    <row r="986" spans="1:2">
      <c r="A986" s="1" t="s">
        <v>2975</v>
      </c>
      <c r="B986" s="1" t="s">
        <v>7523</v>
      </c>
    </row>
    <row r="987" spans="1:2">
      <c r="A987" s="1" t="s">
        <v>2978</v>
      </c>
      <c r="B987" s="1" t="s">
        <v>7524</v>
      </c>
    </row>
    <row r="988" spans="1:2">
      <c r="A988" s="1" t="s">
        <v>2981</v>
      </c>
      <c r="B988" s="1" t="s">
        <v>7524</v>
      </c>
    </row>
    <row r="989" spans="1:2">
      <c r="A989" s="1" t="s">
        <v>2984</v>
      </c>
      <c r="B989" s="1" t="s">
        <v>7523</v>
      </c>
    </row>
    <row r="990" spans="1:2">
      <c r="A990" s="1" t="s">
        <v>2987</v>
      </c>
      <c r="B990" s="1" t="s">
        <v>7524</v>
      </c>
    </row>
    <row r="991" spans="1:2">
      <c r="A991" s="1" t="s">
        <v>2990</v>
      </c>
      <c r="B991" s="1" t="s">
        <v>7524</v>
      </c>
    </row>
    <row r="992" spans="1:2">
      <c r="A992" s="1" t="s">
        <v>2994</v>
      </c>
      <c r="B992" s="1" t="s">
        <v>7524</v>
      </c>
    </row>
    <row r="993" spans="1:2">
      <c r="A993" s="1" t="s">
        <v>2997</v>
      </c>
      <c r="B993" s="1" t="s">
        <v>7524</v>
      </c>
    </row>
    <row r="994" spans="1:2">
      <c r="A994" s="1" t="s">
        <v>3000</v>
      </c>
      <c r="B994" s="1" t="s">
        <v>7524</v>
      </c>
    </row>
    <row r="995" spans="1:2">
      <c r="A995" s="1" t="s">
        <v>3003</v>
      </c>
      <c r="B995" s="1" t="s">
        <v>7526</v>
      </c>
    </row>
    <row r="996" spans="1:2">
      <c r="A996" s="1" t="s">
        <v>3006</v>
      </c>
      <c r="B996" s="1" t="s">
        <v>7523</v>
      </c>
    </row>
    <row r="997" spans="1:2">
      <c r="A997" s="1" t="s">
        <v>3009</v>
      </c>
      <c r="B997" s="1" t="s">
        <v>7523</v>
      </c>
    </row>
    <row r="998" spans="1:2">
      <c r="A998" s="1" t="s">
        <v>3012</v>
      </c>
      <c r="B998" s="1" t="s">
        <v>7523</v>
      </c>
    </row>
    <row r="999" spans="1:2">
      <c r="A999" s="1" t="s">
        <v>3015</v>
      </c>
      <c r="B999" s="1" t="s">
        <v>7522</v>
      </c>
    </row>
    <row r="1000" spans="1:2">
      <c r="A1000" s="1" t="s">
        <v>3018</v>
      </c>
      <c r="B1000" s="1" t="s">
        <v>7523</v>
      </c>
    </row>
    <row r="1001" spans="1:2">
      <c r="A1001" s="1" t="s">
        <v>3023</v>
      </c>
      <c r="B1001" s="1" t="s">
        <v>7526</v>
      </c>
    </row>
    <row r="1002" spans="1:2">
      <c r="A1002" s="1" t="s">
        <v>3027</v>
      </c>
      <c r="B1002" s="1" t="s">
        <v>7523</v>
      </c>
    </row>
    <row r="1003" spans="1:2">
      <c r="A1003" s="1" t="s">
        <v>3031</v>
      </c>
      <c r="B1003" s="1" t="s">
        <v>7524</v>
      </c>
    </row>
    <row r="1004" spans="1:2">
      <c r="A1004" s="1" t="s">
        <v>3034</v>
      </c>
      <c r="B1004" s="1" t="s">
        <v>7526</v>
      </c>
    </row>
    <row r="1005" spans="1:2">
      <c r="A1005" s="1" t="s">
        <v>3037</v>
      </c>
      <c r="B1005" s="1" t="s">
        <v>7526</v>
      </c>
    </row>
    <row r="1006" spans="1:2">
      <c r="A1006" s="1" t="s">
        <v>3040</v>
      </c>
      <c r="B1006" s="1" t="s">
        <v>7523</v>
      </c>
    </row>
    <row r="1007" spans="1:2">
      <c r="A1007" s="1" t="s">
        <v>3043</v>
      </c>
      <c r="B1007" s="1" t="s">
        <v>7523</v>
      </c>
    </row>
    <row r="1008" spans="1:2">
      <c r="A1008" s="1" t="s">
        <v>3046</v>
      </c>
      <c r="B1008" s="1"/>
    </row>
    <row r="1009" spans="1:2">
      <c r="A1009" s="1" t="s">
        <v>3049</v>
      </c>
      <c r="B1009" s="1" t="s">
        <v>7523</v>
      </c>
    </row>
    <row r="1010" spans="1:2">
      <c r="A1010" s="1" t="s">
        <v>3052</v>
      </c>
      <c r="B1010" s="1" t="s">
        <v>7522</v>
      </c>
    </row>
    <row r="1011" spans="1:2">
      <c r="A1011" s="1" t="s">
        <v>3055</v>
      </c>
      <c r="B1011" s="1" t="s">
        <v>7522</v>
      </c>
    </row>
    <row r="1012" spans="1:2">
      <c r="A1012" s="1" t="s">
        <v>3058</v>
      </c>
      <c r="B1012" s="1" t="s">
        <v>7523</v>
      </c>
    </row>
    <row r="1013" spans="1:2">
      <c r="A1013" s="1" t="s">
        <v>3061</v>
      </c>
      <c r="B1013" s="1" t="s">
        <v>7526</v>
      </c>
    </row>
    <row r="1014" spans="1:2">
      <c r="A1014" s="1" t="s">
        <v>3064</v>
      </c>
      <c r="B1014" s="1" t="s">
        <v>7572</v>
      </c>
    </row>
    <row r="1015" spans="1:2">
      <c r="A1015" s="1" t="s">
        <v>3067</v>
      </c>
      <c r="B1015" s="1" t="s">
        <v>7522</v>
      </c>
    </row>
    <row r="1016" spans="1:2">
      <c r="A1016" s="1" t="s">
        <v>3070</v>
      </c>
      <c r="B1016" s="1" t="s">
        <v>7524</v>
      </c>
    </row>
    <row r="1017" spans="1:2">
      <c r="A1017" s="1" t="s">
        <v>3073</v>
      </c>
      <c r="B1017" s="1" t="s">
        <v>7523</v>
      </c>
    </row>
    <row r="1018" spans="1:2">
      <c r="A1018" s="1" t="s">
        <v>3076</v>
      </c>
      <c r="B1018" s="1" t="s">
        <v>7524</v>
      </c>
    </row>
    <row r="1019" spans="1:2">
      <c r="A1019" s="1" t="s">
        <v>3080</v>
      </c>
      <c r="B1019" s="1" t="s">
        <v>7523</v>
      </c>
    </row>
    <row r="1020" spans="1:2">
      <c r="A1020" s="1" t="s">
        <v>3083</v>
      </c>
      <c r="B1020" s="1" t="s">
        <v>7522</v>
      </c>
    </row>
    <row r="1021" spans="1:2">
      <c r="A1021" s="1" t="s">
        <v>3086</v>
      </c>
      <c r="B1021" s="1" t="s">
        <v>7523</v>
      </c>
    </row>
    <row r="1022" spans="1:2">
      <c r="A1022" s="1" t="s">
        <v>3089</v>
      </c>
      <c r="B1022" s="1" t="s">
        <v>7523</v>
      </c>
    </row>
    <row r="1023" spans="1:2">
      <c r="A1023" s="1" t="s">
        <v>3092</v>
      </c>
      <c r="B1023" s="1" t="s">
        <v>7523</v>
      </c>
    </row>
    <row r="1024" spans="1:2">
      <c r="A1024" s="1" t="s">
        <v>3095</v>
      </c>
      <c r="B1024" s="1" t="s">
        <v>7523</v>
      </c>
    </row>
    <row r="1025" spans="1:2">
      <c r="A1025" s="1" t="s">
        <v>3099</v>
      </c>
      <c r="B1025" s="1" t="s">
        <v>7524</v>
      </c>
    </row>
    <row r="1026" spans="1:2">
      <c r="A1026" s="1" t="s">
        <v>3102</v>
      </c>
      <c r="B1026" s="1" t="s">
        <v>7526</v>
      </c>
    </row>
    <row r="1027" spans="1:2">
      <c r="A1027" s="1" t="s">
        <v>3105</v>
      </c>
      <c r="B1027" s="1" t="s">
        <v>7526</v>
      </c>
    </row>
    <row r="1028" spans="1:2">
      <c r="A1028" s="1" t="s">
        <v>3109</v>
      </c>
      <c r="B1028" s="1" t="s">
        <v>7526</v>
      </c>
    </row>
    <row r="1029" spans="1:2">
      <c r="A1029" s="1" t="s">
        <v>3112</v>
      </c>
      <c r="B1029" s="1" t="s">
        <v>7524</v>
      </c>
    </row>
    <row r="1030" spans="1:2">
      <c r="A1030" s="1" t="s">
        <v>3115</v>
      </c>
      <c r="B1030" s="1" t="s">
        <v>7523</v>
      </c>
    </row>
    <row r="1031" spans="1:2">
      <c r="A1031" s="1" t="s">
        <v>3118</v>
      </c>
      <c r="B1031" s="1" t="s">
        <v>7526</v>
      </c>
    </row>
    <row r="1032" spans="1:2">
      <c r="A1032" s="1" t="s">
        <v>3121</v>
      </c>
      <c r="B1032" s="1" t="s">
        <v>7523</v>
      </c>
    </row>
    <row r="1033" spans="1:2">
      <c r="A1033" s="1" t="s">
        <v>3124</v>
      </c>
      <c r="B1033" s="1" t="s">
        <v>7522</v>
      </c>
    </row>
    <row r="1034" spans="1:2">
      <c r="A1034" s="1" t="s">
        <v>3127</v>
      </c>
      <c r="B1034" s="1" t="s">
        <v>7522</v>
      </c>
    </row>
    <row r="1035" spans="1:2">
      <c r="A1035" s="1" t="s">
        <v>3130</v>
      </c>
      <c r="B1035" s="1" t="s">
        <v>7523</v>
      </c>
    </row>
    <row r="1036" spans="1:2">
      <c r="A1036" s="1" t="s">
        <v>3133</v>
      </c>
      <c r="B1036" s="1" t="s">
        <v>7524</v>
      </c>
    </row>
    <row r="1037" spans="1:2">
      <c r="A1037" s="1" t="s">
        <v>3137</v>
      </c>
      <c r="B1037" s="1" t="s">
        <v>7526</v>
      </c>
    </row>
    <row r="1038" spans="1:2">
      <c r="A1038" s="1" t="s">
        <v>3141</v>
      </c>
      <c r="B1038" s="1" t="s">
        <v>7524</v>
      </c>
    </row>
    <row r="1039" spans="1:2">
      <c r="A1039" s="1" t="s">
        <v>3144</v>
      </c>
      <c r="B1039" s="1" t="s">
        <v>7524</v>
      </c>
    </row>
    <row r="1040" spans="1:2">
      <c r="A1040" s="1" t="s">
        <v>3147</v>
      </c>
      <c r="B1040" s="1" t="s">
        <v>7523</v>
      </c>
    </row>
    <row r="1041" spans="1:2">
      <c r="A1041" s="1" t="s">
        <v>3151</v>
      </c>
      <c r="B1041" s="1" t="s">
        <v>7523</v>
      </c>
    </row>
    <row r="1042" spans="1:2">
      <c r="A1042" s="1" t="s">
        <v>7592</v>
      </c>
      <c r="B1042" s="1" t="s">
        <v>7523</v>
      </c>
    </row>
    <row r="1043" spans="1:2">
      <c r="A1043" s="1" t="s">
        <v>3154</v>
      </c>
      <c r="B1043" s="1" t="s">
        <v>7522</v>
      </c>
    </row>
    <row r="1044" spans="1:2">
      <c r="A1044" s="1" t="s">
        <v>3157</v>
      </c>
      <c r="B1044" s="1" t="s">
        <v>7526</v>
      </c>
    </row>
    <row r="1045" spans="1:2">
      <c r="A1045" s="1" t="s">
        <v>3160</v>
      </c>
      <c r="B1045" s="1" t="s">
        <v>7522</v>
      </c>
    </row>
    <row r="1046" spans="1:2">
      <c r="A1046" s="1" t="s">
        <v>3163</v>
      </c>
      <c r="B1046" s="1" t="s">
        <v>7524</v>
      </c>
    </row>
    <row r="1047" spans="1:2">
      <c r="A1047" s="1" t="s">
        <v>3166</v>
      </c>
      <c r="B1047" s="1" t="s">
        <v>7526</v>
      </c>
    </row>
    <row r="1048" spans="1:2">
      <c r="A1048" s="1" t="s">
        <v>3169</v>
      </c>
      <c r="B1048" s="1" t="s">
        <v>7522</v>
      </c>
    </row>
    <row r="1049" spans="1:2">
      <c r="A1049" s="1" t="s">
        <v>3172</v>
      </c>
      <c r="B1049" s="1" t="s">
        <v>7522</v>
      </c>
    </row>
    <row r="1050" spans="1:2">
      <c r="A1050" s="1" t="s">
        <v>3174</v>
      </c>
      <c r="B1050" s="1" t="s">
        <v>7524</v>
      </c>
    </row>
    <row r="1051" spans="1:2">
      <c r="A1051" s="1" t="s">
        <v>3177</v>
      </c>
      <c r="B1051" s="1" t="s">
        <v>7524</v>
      </c>
    </row>
    <row r="1052" spans="1:2">
      <c r="A1052" s="1" t="s">
        <v>3180</v>
      </c>
      <c r="B1052" s="1" t="s">
        <v>7523</v>
      </c>
    </row>
    <row r="1053" spans="1:2">
      <c r="A1053" s="1" t="s">
        <v>3183</v>
      </c>
      <c r="B1053" s="1" t="s">
        <v>7524</v>
      </c>
    </row>
    <row r="1054" spans="1:2">
      <c r="A1054" s="1" t="s">
        <v>7593</v>
      </c>
      <c r="B1054" s="1" t="s">
        <v>7523</v>
      </c>
    </row>
    <row r="1055" spans="1:2">
      <c r="A1055" s="1" t="s">
        <v>3186</v>
      </c>
      <c r="B1055" s="1" t="s">
        <v>7523</v>
      </c>
    </row>
    <row r="1056" spans="1:2">
      <c r="A1056" s="1" t="s">
        <v>7594</v>
      </c>
      <c r="B1056" s="1" t="s">
        <v>7526</v>
      </c>
    </row>
    <row r="1057" spans="1:2">
      <c r="A1057" s="1" t="s">
        <v>3189</v>
      </c>
      <c r="B1057" s="1" t="s">
        <v>7524</v>
      </c>
    </row>
    <row r="1058" spans="1:2">
      <c r="A1058" s="1" t="s">
        <v>3192</v>
      </c>
      <c r="B1058" s="1" t="s">
        <v>7523</v>
      </c>
    </row>
    <row r="1059" spans="1:2">
      <c r="A1059" s="1" t="s">
        <v>3196</v>
      </c>
      <c r="B1059" s="1" t="s">
        <v>7524</v>
      </c>
    </row>
    <row r="1060" spans="1:2">
      <c r="A1060" s="1" t="s">
        <v>3199</v>
      </c>
      <c r="B1060" s="1" t="s">
        <v>7524</v>
      </c>
    </row>
    <row r="1061" spans="1:2">
      <c r="A1061" s="1" t="s">
        <v>3202</v>
      </c>
      <c r="B1061" s="1" t="s">
        <v>7524</v>
      </c>
    </row>
    <row r="1062" spans="1:2">
      <c r="A1062" s="1" t="s">
        <v>3205</v>
      </c>
      <c r="B1062" s="1" t="s">
        <v>7522</v>
      </c>
    </row>
    <row r="1063" spans="1:2">
      <c r="A1063" s="1" t="s">
        <v>3208</v>
      </c>
      <c r="B1063" s="1" t="s">
        <v>7522</v>
      </c>
    </row>
    <row r="1064" spans="1:2">
      <c r="A1064" s="1" t="s">
        <v>3211</v>
      </c>
      <c r="B1064" s="1" t="s">
        <v>7526</v>
      </c>
    </row>
    <row r="1065" spans="1:2">
      <c r="A1065" s="1" t="s">
        <v>3214</v>
      </c>
      <c r="B1065" s="1" t="s">
        <v>7522</v>
      </c>
    </row>
    <row r="1066" spans="1:2">
      <c r="A1066" s="1" t="s">
        <v>3217</v>
      </c>
      <c r="B1066" s="1" t="s">
        <v>7523</v>
      </c>
    </row>
    <row r="1067" spans="1:2">
      <c r="A1067" s="1" t="s">
        <v>3220</v>
      </c>
      <c r="B1067" s="1" t="s">
        <v>7523</v>
      </c>
    </row>
    <row r="1068" spans="1:2">
      <c r="A1068" s="1" t="s">
        <v>3223</v>
      </c>
      <c r="B1068" s="1" t="s">
        <v>7523</v>
      </c>
    </row>
    <row r="1069" spans="1:2">
      <c r="A1069" s="1" t="s">
        <v>3226</v>
      </c>
      <c r="B1069" s="1" t="s">
        <v>7524</v>
      </c>
    </row>
    <row r="1070" spans="1:2">
      <c r="A1070" s="1" t="s">
        <v>3229</v>
      </c>
      <c r="B1070" s="1" t="s">
        <v>7523</v>
      </c>
    </row>
    <row r="1071" spans="1:2">
      <c r="A1071" s="1" t="s">
        <v>3232</v>
      </c>
      <c r="B1071" s="1" t="s">
        <v>7523</v>
      </c>
    </row>
    <row r="1072" spans="1:2">
      <c r="A1072" s="1" t="s">
        <v>3235</v>
      </c>
      <c r="B1072" s="1" t="s">
        <v>7524</v>
      </c>
    </row>
    <row r="1073" spans="1:2">
      <c r="A1073" s="1" t="s">
        <v>3238</v>
      </c>
      <c r="B1073" s="1" t="s">
        <v>7524</v>
      </c>
    </row>
    <row r="1074" spans="1:2">
      <c r="A1074" s="1" t="s">
        <v>3241</v>
      </c>
      <c r="B1074" s="1" t="s">
        <v>7522</v>
      </c>
    </row>
    <row r="1075" spans="1:2">
      <c r="A1075" s="1" t="s">
        <v>3245</v>
      </c>
      <c r="B1075" s="1" t="s">
        <v>7523</v>
      </c>
    </row>
    <row r="1076" spans="1:2">
      <c r="A1076" s="1" t="s">
        <v>3248</v>
      </c>
      <c r="B1076" s="1" t="s">
        <v>7522</v>
      </c>
    </row>
    <row r="1077" spans="1:2">
      <c r="A1077" s="1" t="s">
        <v>3252</v>
      </c>
      <c r="B1077" s="1" t="s">
        <v>7524</v>
      </c>
    </row>
    <row r="1078" spans="1:2">
      <c r="A1078" s="1" t="s">
        <v>3255</v>
      </c>
      <c r="B1078" s="1" t="s">
        <v>7524</v>
      </c>
    </row>
    <row r="1079" spans="1:2">
      <c r="A1079" s="1" t="s">
        <v>7595</v>
      </c>
      <c r="B1079" s="1" t="s">
        <v>7522</v>
      </c>
    </row>
    <row r="1080" spans="1:2">
      <c r="A1080" s="1" t="s">
        <v>3258</v>
      </c>
      <c r="B1080" s="1" t="s">
        <v>7522</v>
      </c>
    </row>
    <row r="1081" spans="1:2">
      <c r="A1081" s="1" t="s">
        <v>3263</v>
      </c>
      <c r="B1081" s="1" t="s">
        <v>7524</v>
      </c>
    </row>
    <row r="1082" spans="1:2">
      <c r="A1082" s="1" t="s">
        <v>3266</v>
      </c>
      <c r="B1082" s="1" t="s">
        <v>7524</v>
      </c>
    </row>
    <row r="1083" spans="1:2">
      <c r="A1083" s="1" t="s">
        <v>3269</v>
      </c>
      <c r="B1083" s="1" t="s">
        <v>7522</v>
      </c>
    </row>
    <row r="1084" spans="1:2">
      <c r="A1084" s="1" t="s">
        <v>3272</v>
      </c>
      <c r="B1084" s="1" t="s">
        <v>7523</v>
      </c>
    </row>
    <row r="1085" spans="1:2">
      <c r="A1085" s="1" t="s">
        <v>3275</v>
      </c>
      <c r="B1085" s="1" t="s">
        <v>7524</v>
      </c>
    </row>
    <row r="1086" spans="1:2">
      <c r="A1086" s="1" t="s">
        <v>3278</v>
      </c>
      <c r="B1086" s="1" t="s">
        <v>7523</v>
      </c>
    </row>
    <row r="1087" spans="1:2">
      <c r="A1087" s="1" t="s">
        <v>3281</v>
      </c>
      <c r="B1087" s="1" t="s">
        <v>7523</v>
      </c>
    </row>
    <row r="1088" spans="1:2">
      <c r="A1088" s="1" t="s">
        <v>3284</v>
      </c>
      <c r="B1088" s="1" t="s">
        <v>7523</v>
      </c>
    </row>
    <row r="1089" spans="1:2">
      <c r="A1089" s="1" t="s">
        <v>3287</v>
      </c>
      <c r="B1089" s="1" t="s">
        <v>7522</v>
      </c>
    </row>
    <row r="1090" spans="1:2">
      <c r="A1090" s="1" t="s">
        <v>3290</v>
      </c>
      <c r="B1090" s="1" t="s">
        <v>7524</v>
      </c>
    </row>
    <row r="1091" spans="1:2">
      <c r="A1091" s="1" t="s">
        <v>3293</v>
      </c>
      <c r="B1091" s="1" t="s">
        <v>7526</v>
      </c>
    </row>
    <row r="1092" spans="1:2">
      <c r="A1092" s="1" t="s">
        <v>3296</v>
      </c>
      <c r="B1092" s="1" t="s">
        <v>7526</v>
      </c>
    </row>
    <row r="1093" spans="1:2">
      <c r="A1093" s="1" t="s">
        <v>3299</v>
      </c>
      <c r="B1093" s="1" t="s">
        <v>7523</v>
      </c>
    </row>
    <row r="1094" spans="1:2">
      <c r="A1094" s="1" t="s">
        <v>3303</v>
      </c>
      <c r="B1094" s="1"/>
    </row>
    <row r="1095" spans="1:2">
      <c r="A1095" s="1" t="s">
        <v>7499</v>
      </c>
      <c r="B1095" s="1" t="s">
        <v>7522</v>
      </c>
    </row>
    <row r="1096" spans="1:2">
      <c r="A1096" s="1" t="s">
        <v>3306</v>
      </c>
      <c r="B1096" s="1" t="s">
        <v>7523</v>
      </c>
    </row>
    <row r="1097" spans="1:2">
      <c r="A1097" s="1" t="s">
        <v>3309</v>
      </c>
      <c r="B1097" s="1" t="s">
        <v>7524</v>
      </c>
    </row>
    <row r="1098" spans="1:2">
      <c r="A1098" s="1" t="s">
        <v>3312</v>
      </c>
      <c r="B1098" s="1" t="s">
        <v>7526</v>
      </c>
    </row>
    <row r="1099" spans="1:2">
      <c r="A1099" s="1" t="s">
        <v>3315</v>
      </c>
      <c r="B1099" s="1" t="s">
        <v>7522</v>
      </c>
    </row>
    <row r="1100" spans="1:2">
      <c r="A1100" s="1" t="s">
        <v>3318</v>
      </c>
      <c r="B1100" s="1" t="s">
        <v>7523</v>
      </c>
    </row>
    <row r="1101" spans="1:2">
      <c r="A1101" s="1" t="s">
        <v>3321</v>
      </c>
      <c r="B1101" s="1" t="s">
        <v>7526</v>
      </c>
    </row>
    <row r="1102" spans="1:2">
      <c r="A1102" s="1" t="s">
        <v>3324</v>
      </c>
      <c r="B1102" s="1" t="s">
        <v>7524</v>
      </c>
    </row>
    <row r="1103" spans="1:2">
      <c r="A1103" s="1" t="s">
        <v>3327</v>
      </c>
      <c r="B1103" s="1" t="s">
        <v>7522</v>
      </c>
    </row>
    <row r="1104" spans="1:2">
      <c r="A1104" s="1" t="s">
        <v>3330</v>
      </c>
      <c r="B1104" s="1" t="s">
        <v>7523</v>
      </c>
    </row>
    <row r="1105" spans="1:2">
      <c r="A1105" s="1" t="s">
        <v>3333</v>
      </c>
      <c r="B1105" s="1" t="s">
        <v>7524</v>
      </c>
    </row>
    <row r="1106" spans="1:2">
      <c r="A1106" s="1" t="s">
        <v>3336</v>
      </c>
      <c r="B1106" s="1" t="s">
        <v>7524</v>
      </c>
    </row>
    <row r="1107" spans="1:2">
      <c r="A1107" s="1" t="s">
        <v>3339</v>
      </c>
      <c r="B1107" s="1" t="s">
        <v>7526</v>
      </c>
    </row>
    <row r="1108" spans="1:2">
      <c r="A1108" s="1" t="s">
        <v>3343</v>
      </c>
      <c r="B1108" s="1" t="s">
        <v>7524</v>
      </c>
    </row>
    <row r="1109" spans="1:2">
      <c r="A1109" s="1" t="s">
        <v>3346</v>
      </c>
      <c r="B1109" s="1" t="s">
        <v>7524</v>
      </c>
    </row>
    <row r="1110" spans="1:2">
      <c r="A1110" s="1" t="s">
        <v>3349</v>
      </c>
      <c r="B1110" s="1" t="s">
        <v>7524</v>
      </c>
    </row>
    <row r="1111" spans="1:2">
      <c r="A1111" s="1" t="s">
        <v>3353</v>
      </c>
      <c r="B1111" s="1" t="s">
        <v>7522</v>
      </c>
    </row>
    <row r="1112" spans="1:2">
      <c r="A1112" s="1" t="s">
        <v>3356</v>
      </c>
      <c r="B1112" s="1"/>
    </row>
    <row r="1113" spans="1:2">
      <c r="A1113" s="1" t="s">
        <v>3359</v>
      </c>
      <c r="B1113" s="1" t="s">
        <v>7522</v>
      </c>
    </row>
    <row r="1114" spans="1:2">
      <c r="A1114" s="1" t="s">
        <v>3362</v>
      </c>
      <c r="B1114" s="1" t="s">
        <v>7526</v>
      </c>
    </row>
    <row r="1115" spans="1:2">
      <c r="A1115" s="1" t="s">
        <v>3365</v>
      </c>
      <c r="B1115" s="1" t="s">
        <v>7526</v>
      </c>
    </row>
    <row r="1116" spans="1:2">
      <c r="A1116" s="1" t="s">
        <v>3368</v>
      </c>
      <c r="B1116" s="1" t="s">
        <v>7522</v>
      </c>
    </row>
    <row r="1117" spans="1:2">
      <c r="A1117" s="1" t="s">
        <v>3371</v>
      </c>
      <c r="B1117" s="1" t="s">
        <v>7523</v>
      </c>
    </row>
    <row r="1118" spans="1:2">
      <c r="A1118" s="1" t="s">
        <v>3374</v>
      </c>
      <c r="B1118" s="1" t="s">
        <v>7526</v>
      </c>
    </row>
    <row r="1119" spans="1:2">
      <c r="A1119" s="1" t="s">
        <v>3377</v>
      </c>
      <c r="B1119" s="1" t="s">
        <v>7524</v>
      </c>
    </row>
    <row r="1120" spans="1:2">
      <c r="A1120" s="1" t="s">
        <v>3380</v>
      </c>
      <c r="B1120" s="1" t="s">
        <v>7523</v>
      </c>
    </row>
    <row r="1121" spans="1:2">
      <c r="A1121" s="1" t="s">
        <v>3383</v>
      </c>
      <c r="B1121" s="1" t="s">
        <v>7522</v>
      </c>
    </row>
    <row r="1122" spans="1:2">
      <c r="A1122" s="1" t="s">
        <v>3386</v>
      </c>
      <c r="B1122" s="1" t="s">
        <v>7524</v>
      </c>
    </row>
    <row r="1123" spans="1:2">
      <c r="A1123" s="1" t="s">
        <v>3389</v>
      </c>
      <c r="B1123" s="1" t="s">
        <v>7524</v>
      </c>
    </row>
    <row r="1124" spans="1:2">
      <c r="A1124" s="1" t="s">
        <v>3392</v>
      </c>
      <c r="B1124" s="1" t="s">
        <v>7522</v>
      </c>
    </row>
    <row r="1125" spans="1:2">
      <c r="A1125" s="1" t="s">
        <v>3395</v>
      </c>
      <c r="B1125" s="1" t="s">
        <v>7523</v>
      </c>
    </row>
    <row r="1126" spans="1:2">
      <c r="A1126" s="1" t="s">
        <v>3398</v>
      </c>
      <c r="B1126" s="1" t="s">
        <v>7524</v>
      </c>
    </row>
    <row r="1127" spans="1:2">
      <c r="A1127" s="1" t="s">
        <v>3401</v>
      </c>
      <c r="B1127" s="1" t="s">
        <v>7523</v>
      </c>
    </row>
    <row r="1128" spans="1:2">
      <c r="A1128" s="1" t="s">
        <v>3404</v>
      </c>
      <c r="B1128" s="1" t="s">
        <v>7523</v>
      </c>
    </row>
    <row r="1129" spans="1:2">
      <c r="A1129" s="1" t="s">
        <v>3407</v>
      </c>
      <c r="B1129" s="1" t="s">
        <v>7522</v>
      </c>
    </row>
    <row r="1130" spans="1:2">
      <c r="A1130" s="1" t="s">
        <v>3411</v>
      </c>
      <c r="B1130" s="1" t="s">
        <v>7526</v>
      </c>
    </row>
    <row r="1131" spans="1:2">
      <c r="A1131" s="1" t="s">
        <v>3414</v>
      </c>
      <c r="B1131" s="1" t="s">
        <v>7524</v>
      </c>
    </row>
    <row r="1132" spans="1:2">
      <c r="A1132" s="1" t="s">
        <v>3419</v>
      </c>
      <c r="B1132" s="1" t="s">
        <v>7523</v>
      </c>
    </row>
    <row r="1133" spans="1:2">
      <c r="A1133" s="1" t="s">
        <v>7596</v>
      </c>
      <c r="B1133" s="1" t="s">
        <v>7523</v>
      </c>
    </row>
    <row r="1134" spans="1:2">
      <c r="A1134" s="1" t="s">
        <v>3422</v>
      </c>
      <c r="B1134" s="1" t="s">
        <v>7524</v>
      </c>
    </row>
    <row r="1135" spans="1:2">
      <c r="A1135" s="1" t="s">
        <v>3425</v>
      </c>
      <c r="B1135" s="1" t="s">
        <v>7526</v>
      </c>
    </row>
    <row r="1136" spans="1:2">
      <c r="A1136" s="1" t="s">
        <v>3428</v>
      </c>
      <c r="B1136" s="1" t="s">
        <v>7523</v>
      </c>
    </row>
    <row r="1137" spans="1:2">
      <c r="A1137" s="1" t="s">
        <v>3431</v>
      </c>
      <c r="B1137" s="1" t="s">
        <v>7523</v>
      </c>
    </row>
    <row r="1138" spans="1:2">
      <c r="A1138" s="1" t="s">
        <v>3434</v>
      </c>
      <c r="B1138" s="1" t="s">
        <v>7526</v>
      </c>
    </row>
    <row r="1139" spans="1:2">
      <c r="A1139" s="1" t="s">
        <v>3437</v>
      </c>
      <c r="B1139" s="1" t="s">
        <v>7523</v>
      </c>
    </row>
    <row r="1140" spans="1:2">
      <c r="A1140" s="1" t="s">
        <v>3440</v>
      </c>
      <c r="B1140" s="1" t="s">
        <v>7523</v>
      </c>
    </row>
    <row r="1141" spans="1:2">
      <c r="A1141" s="1" t="s">
        <v>3443</v>
      </c>
      <c r="B1141" s="1" t="s">
        <v>7524</v>
      </c>
    </row>
    <row r="1142" spans="1:2">
      <c r="A1142" s="1" t="s">
        <v>3446</v>
      </c>
      <c r="B1142" s="1" t="s">
        <v>7523</v>
      </c>
    </row>
    <row r="1143" spans="1:2">
      <c r="A1143" s="1" t="s">
        <v>3449</v>
      </c>
      <c r="B1143" s="1" t="s">
        <v>7524</v>
      </c>
    </row>
    <row r="1144" spans="1:2">
      <c r="A1144" s="1" t="s">
        <v>3452</v>
      </c>
      <c r="B1144" s="1" t="s">
        <v>7524</v>
      </c>
    </row>
    <row r="1145" spans="1:2">
      <c r="A1145" s="1" t="s">
        <v>3455</v>
      </c>
      <c r="B1145" s="1" t="s">
        <v>7524</v>
      </c>
    </row>
    <row r="1146" spans="1:2">
      <c r="A1146" s="1" t="s">
        <v>3458</v>
      </c>
      <c r="B1146" s="1" t="s">
        <v>7524</v>
      </c>
    </row>
    <row r="1147" spans="1:2">
      <c r="A1147" s="1" t="s">
        <v>3461</v>
      </c>
      <c r="B1147" s="1" t="s">
        <v>7522</v>
      </c>
    </row>
    <row r="1148" spans="1:2">
      <c r="A1148" s="1" t="s">
        <v>3464</v>
      </c>
      <c r="B1148" s="1" t="s">
        <v>7523</v>
      </c>
    </row>
    <row r="1149" spans="1:2">
      <c r="A1149" s="1" t="s">
        <v>3467</v>
      </c>
      <c r="B1149" s="1" t="s">
        <v>7522</v>
      </c>
    </row>
    <row r="1150" spans="1:2">
      <c r="A1150" s="1" t="s">
        <v>3470</v>
      </c>
      <c r="B1150" s="1" t="s">
        <v>7524</v>
      </c>
    </row>
    <row r="1151" spans="1:2">
      <c r="A1151" s="1" t="s">
        <v>3473</v>
      </c>
      <c r="B1151" s="1" t="s">
        <v>7524</v>
      </c>
    </row>
    <row r="1152" spans="1:2">
      <c r="A1152" s="1" t="s">
        <v>3476</v>
      </c>
      <c r="B1152" s="1" t="s">
        <v>7523</v>
      </c>
    </row>
    <row r="1153" spans="1:2">
      <c r="A1153" s="1" t="s">
        <v>3479</v>
      </c>
      <c r="B1153" s="1" t="s">
        <v>7545</v>
      </c>
    </row>
    <row r="1154" spans="1:2">
      <c r="A1154" s="1" t="s">
        <v>3482</v>
      </c>
      <c r="B1154" s="1" t="s">
        <v>7524</v>
      </c>
    </row>
    <row r="1155" spans="1:2">
      <c r="A1155" s="1" t="s">
        <v>3485</v>
      </c>
      <c r="B1155" s="1" t="s">
        <v>7524</v>
      </c>
    </row>
    <row r="1156" spans="1:2">
      <c r="A1156" s="1" t="s">
        <v>3488</v>
      </c>
      <c r="B1156" s="1" t="s">
        <v>7522</v>
      </c>
    </row>
    <row r="1157" spans="1:2">
      <c r="A1157" s="1" t="s">
        <v>3491</v>
      </c>
      <c r="B1157" s="1" t="s">
        <v>7524</v>
      </c>
    </row>
    <row r="1158" spans="1:2">
      <c r="A1158" s="1" t="s">
        <v>3494</v>
      </c>
      <c r="B1158" s="1" t="s">
        <v>7524</v>
      </c>
    </row>
    <row r="1159" spans="1:2">
      <c r="A1159" s="1" t="s">
        <v>3497</v>
      </c>
      <c r="B1159" s="1" t="s">
        <v>7545</v>
      </c>
    </row>
    <row r="1160" spans="1:2">
      <c r="A1160" s="1" t="s">
        <v>3500</v>
      </c>
      <c r="B1160" s="1" t="s">
        <v>7526</v>
      </c>
    </row>
    <row r="1161" spans="1:2">
      <c r="A1161" s="1" t="s">
        <v>3503</v>
      </c>
      <c r="B1161" s="1" t="s">
        <v>7522</v>
      </c>
    </row>
    <row r="1162" spans="1:2">
      <c r="A1162" s="1" t="s">
        <v>3506</v>
      </c>
      <c r="B1162" s="1" t="s">
        <v>7523</v>
      </c>
    </row>
    <row r="1163" spans="1:2">
      <c r="A1163" s="1" t="s">
        <v>3509</v>
      </c>
      <c r="B1163" s="1" t="s">
        <v>7523</v>
      </c>
    </row>
    <row r="1164" spans="1:2">
      <c r="A1164" s="1" t="s">
        <v>3512</v>
      </c>
      <c r="B1164" s="1" t="s">
        <v>7523</v>
      </c>
    </row>
    <row r="1165" spans="1:2">
      <c r="A1165" s="1" t="s">
        <v>7597</v>
      </c>
      <c r="B1165" s="1" t="s">
        <v>7522</v>
      </c>
    </row>
    <row r="1166" spans="1:2">
      <c r="A1166" s="1" t="s">
        <v>3515</v>
      </c>
      <c r="B1166" s="1" t="s">
        <v>7523</v>
      </c>
    </row>
    <row r="1167" spans="1:2">
      <c r="A1167" s="1" t="s">
        <v>3518</v>
      </c>
      <c r="B1167" s="1" t="s">
        <v>7523</v>
      </c>
    </row>
    <row r="1168" spans="1:2">
      <c r="A1168" s="1" t="s">
        <v>3521</v>
      </c>
      <c r="B1168" s="1" t="s">
        <v>7523</v>
      </c>
    </row>
    <row r="1169" spans="1:2">
      <c r="A1169" s="1" t="s">
        <v>3524</v>
      </c>
      <c r="B1169" s="1" t="s">
        <v>7526</v>
      </c>
    </row>
    <row r="1170" spans="1:2">
      <c r="A1170" s="1" t="s">
        <v>3527</v>
      </c>
      <c r="B1170" s="1" t="s">
        <v>7526</v>
      </c>
    </row>
    <row r="1171" spans="1:2">
      <c r="A1171" s="1" t="s">
        <v>3530</v>
      </c>
      <c r="B1171" s="1" t="s">
        <v>7524</v>
      </c>
    </row>
    <row r="1172" spans="1:2">
      <c r="A1172" s="1" t="s">
        <v>3534</v>
      </c>
      <c r="B1172" s="1" t="s">
        <v>7523</v>
      </c>
    </row>
    <row r="1173" spans="1:2">
      <c r="A1173" s="1" t="s">
        <v>3538</v>
      </c>
      <c r="B1173" s="1" t="s">
        <v>7526</v>
      </c>
    </row>
    <row r="1174" spans="1:2">
      <c r="A1174" s="1" t="s">
        <v>3541</v>
      </c>
      <c r="B1174" s="1" t="s">
        <v>7522</v>
      </c>
    </row>
    <row r="1175" spans="1:2">
      <c r="A1175" s="1" t="s">
        <v>3544</v>
      </c>
      <c r="B1175" s="1" t="s">
        <v>7524</v>
      </c>
    </row>
    <row r="1176" spans="1:2">
      <c r="A1176" s="1" t="s">
        <v>3547</v>
      </c>
      <c r="B1176" s="1" t="s">
        <v>7524</v>
      </c>
    </row>
    <row r="1177" spans="1:2">
      <c r="A1177" s="1" t="s">
        <v>3550</v>
      </c>
      <c r="B1177" s="1" t="s">
        <v>7523</v>
      </c>
    </row>
    <row r="1178" spans="1:2">
      <c r="A1178" s="1" t="s">
        <v>3553</v>
      </c>
      <c r="B1178" s="1" t="s">
        <v>7526</v>
      </c>
    </row>
    <row r="1179" spans="1:2">
      <c r="A1179" s="1" t="s">
        <v>7598</v>
      </c>
      <c r="B1179" s="1" t="s">
        <v>7524</v>
      </c>
    </row>
    <row r="1180" spans="1:2">
      <c r="A1180" s="1" t="s">
        <v>3557</v>
      </c>
      <c r="B1180" s="1" t="s">
        <v>7526</v>
      </c>
    </row>
    <row r="1181" spans="1:2">
      <c r="A1181" s="1" t="s">
        <v>3560</v>
      </c>
      <c r="B1181" s="1" t="s">
        <v>7524</v>
      </c>
    </row>
    <row r="1182" spans="1:2">
      <c r="A1182" s="1" t="s">
        <v>3563</v>
      </c>
      <c r="B1182" s="1" t="s">
        <v>7526</v>
      </c>
    </row>
    <row r="1183" spans="1:2">
      <c r="A1183" s="1" t="s">
        <v>3566</v>
      </c>
      <c r="B1183" s="1" t="s">
        <v>7523</v>
      </c>
    </row>
    <row r="1184" spans="1:2">
      <c r="A1184" s="1" t="s">
        <v>3569</v>
      </c>
      <c r="B1184" s="1" t="s">
        <v>7526</v>
      </c>
    </row>
    <row r="1185" spans="1:2">
      <c r="A1185" s="1" t="s">
        <v>3572</v>
      </c>
      <c r="B1185" s="1" t="s">
        <v>7523</v>
      </c>
    </row>
    <row r="1186" spans="1:2">
      <c r="A1186" s="1" t="s">
        <v>3575</v>
      </c>
      <c r="B1186" s="1" t="s">
        <v>7526</v>
      </c>
    </row>
    <row r="1187" spans="1:2">
      <c r="A1187" s="1" t="s">
        <v>3578</v>
      </c>
      <c r="B1187" s="1" t="s">
        <v>7523</v>
      </c>
    </row>
    <row r="1188" spans="1:2">
      <c r="A1188" s="1" t="s">
        <v>3581</v>
      </c>
      <c r="B1188" s="1" t="s">
        <v>7523</v>
      </c>
    </row>
    <row r="1189" spans="1:2">
      <c r="A1189" s="1" t="s">
        <v>7599</v>
      </c>
      <c r="B1189" s="1" t="s">
        <v>7524</v>
      </c>
    </row>
    <row r="1190" spans="1:2">
      <c r="A1190" s="1" t="s">
        <v>3584</v>
      </c>
      <c r="B1190" s="1" t="s">
        <v>7522</v>
      </c>
    </row>
    <row r="1191" spans="1:2">
      <c r="A1191" s="1" t="s">
        <v>3587</v>
      </c>
      <c r="B1191" s="1" t="s">
        <v>7524</v>
      </c>
    </row>
    <row r="1192" spans="1:2">
      <c r="A1192" s="1" t="s">
        <v>3590</v>
      </c>
      <c r="B1192" s="1" t="s">
        <v>7526</v>
      </c>
    </row>
    <row r="1193" spans="1:2">
      <c r="A1193" s="1" t="s">
        <v>3593</v>
      </c>
      <c r="B1193" s="1" t="s">
        <v>7523</v>
      </c>
    </row>
    <row r="1194" spans="1:2">
      <c r="A1194" s="1" t="s">
        <v>3596</v>
      </c>
      <c r="B1194" s="1" t="s">
        <v>7523</v>
      </c>
    </row>
    <row r="1195" spans="1:2">
      <c r="A1195" s="1" t="s">
        <v>3599</v>
      </c>
      <c r="B1195" s="1" t="s">
        <v>7523</v>
      </c>
    </row>
    <row r="1196" spans="1:2">
      <c r="A1196" s="1" t="s">
        <v>3602</v>
      </c>
      <c r="B1196" s="1" t="s">
        <v>7523</v>
      </c>
    </row>
    <row r="1197" spans="1:2">
      <c r="A1197" s="1" t="s">
        <v>3605</v>
      </c>
      <c r="B1197" s="1" t="s">
        <v>7522</v>
      </c>
    </row>
    <row r="1198" spans="1:2">
      <c r="A1198" s="1" t="s">
        <v>3608</v>
      </c>
      <c r="B1198" s="1" t="s">
        <v>7522</v>
      </c>
    </row>
    <row r="1199" spans="1:2">
      <c r="A1199" s="1" t="s">
        <v>3611</v>
      </c>
      <c r="B1199" s="1" t="s">
        <v>7522</v>
      </c>
    </row>
    <row r="1200" spans="1:2">
      <c r="A1200" s="1" t="s">
        <v>3614</v>
      </c>
      <c r="B1200" s="1" t="s">
        <v>7522</v>
      </c>
    </row>
    <row r="1201" spans="1:2">
      <c r="A1201" s="1" t="s">
        <v>3617</v>
      </c>
      <c r="B1201" s="1" t="s">
        <v>7524</v>
      </c>
    </row>
    <row r="1202" spans="1:2">
      <c r="A1202" s="1" t="s">
        <v>3620</v>
      </c>
      <c r="B1202" s="1" t="s">
        <v>7523</v>
      </c>
    </row>
    <row r="1203" spans="1:2">
      <c r="A1203" s="1" t="s">
        <v>3623</v>
      </c>
      <c r="B1203" s="1" t="s">
        <v>7524</v>
      </c>
    </row>
    <row r="1204" spans="1:2">
      <c r="A1204" s="1" t="s">
        <v>3626</v>
      </c>
      <c r="B1204" s="1" t="s">
        <v>7524</v>
      </c>
    </row>
    <row r="1205" spans="1:2">
      <c r="A1205" s="1" t="s">
        <v>3630</v>
      </c>
      <c r="B1205" s="1" t="s">
        <v>7524</v>
      </c>
    </row>
    <row r="1206" spans="1:2">
      <c r="A1206" s="1" t="s">
        <v>3633</v>
      </c>
      <c r="B1206" s="1" t="s">
        <v>7522</v>
      </c>
    </row>
    <row r="1207" spans="1:2">
      <c r="A1207" s="1" t="s">
        <v>3636</v>
      </c>
      <c r="B1207" s="1" t="s">
        <v>7524</v>
      </c>
    </row>
    <row r="1208" spans="1:2">
      <c r="A1208" s="1" t="s">
        <v>3639</v>
      </c>
      <c r="B1208" s="1" t="s">
        <v>7523</v>
      </c>
    </row>
    <row r="1209" spans="1:2">
      <c r="A1209" s="1" t="s">
        <v>3642</v>
      </c>
      <c r="B1209" s="1" t="s">
        <v>7524</v>
      </c>
    </row>
    <row r="1210" spans="1:2">
      <c r="A1210" s="1" t="s">
        <v>3645</v>
      </c>
      <c r="B1210" s="1" t="s">
        <v>7523</v>
      </c>
    </row>
    <row r="1211" spans="1:2">
      <c r="A1211" s="1" t="s">
        <v>3648</v>
      </c>
      <c r="B1211" s="1" t="s">
        <v>7523</v>
      </c>
    </row>
    <row r="1212" spans="1:2">
      <c r="A1212" s="1" t="s">
        <v>3651</v>
      </c>
      <c r="B1212" s="1" t="s">
        <v>7526</v>
      </c>
    </row>
    <row r="1213" spans="1:2">
      <c r="A1213" s="1" t="s">
        <v>3653</v>
      </c>
      <c r="B1213" s="1" t="s">
        <v>7526</v>
      </c>
    </row>
    <row r="1214" spans="1:2">
      <c r="A1214" s="1" t="s">
        <v>3656</v>
      </c>
      <c r="B1214" s="1" t="s">
        <v>7524</v>
      </c>
    </row>
    <row r="1215" spans="1:2">
      <c r="A1215" s="1" t="s">
        <v>3659</v>
      </c>
      <c r="B1215" s="1" t="s">
        <v>7522</v>
      </c>
    </row>
    <row r="1216" spans="1:2">
      <c r="A1216" s="1" t="s">
        <v>3662</v>
      </c>
      <c r="B1216" s="1" t="s">
        <v>7522</v>
      </c>
    </row>
    <row r="1217" spans="1:2">
      <c r="A1217" s="1" t="s">
        <v>3665</v>
      </c>
      <c r="B1217" s="1" t="s">
        <v>7523</v>
      </c>
    </row>
    <row r="1218" spans="1:2">
      <c r="A1218" s="1" t="s">
        <v>7600</v>
      </c>
      <c r="B1218" s="1" t="s">
        <v>7524</v>
      </c>
    </row>
    <row r="1219" spans="1:2">
      <c r="A1219" s="1" t="s">
        <v>3668</v>
      </c>
      <c r="B1219" s="1" t="s">
        <v>7522</v>
      </c>
    </row>
    <row r="1220" spans="1:2">
      <c r="A1220" s="1" t="s">
        <v>3671</v>
      </c>
      <c r="B1220" s="1" t="s">
        <v>7526</v>
      </c>
    </row>
    <row r="1221" spans="1:2">
      <c r="A1221" s="1" t="s">
        <v>3674</v>
      </c>
      <c r="B1221" s="1" t="s">
        <v>7522</v>
      </c>
    </row>
    <row r="1222" spans="1:2">
      <c r="A1222" s="1" t="s">
        <v>3677</v>
      </c>
      <c r="B1222" s="1" t="s">
        <v>7523</v>
      </c>
    </row>
    <row r="1223" spans="1:2">
      <c r="A1223" s="1" t="s">
        <v>3680</v>
      </c>
      <c r="B1223" s="1" t="s">
        <v>7526</v>
      </c>
    </row>
    <row r="1224" spans="1:2">
      <c r="A1224" s="1" t="s">
        <v>3684</v>
      </c>
      <c r="B1224" s="1" t="s">
        <v>7524</v>
      </c>
    </row>
    <row r="1225" spans="1:2">
      <c r="A1225" s="1" t="s">
        <v>3688</v>
      </c>
      <c r="B1225" s="1" t="s">
        <v>7522</v>
      </c>
    </row>
    <row r="1226" spans="1:2">
      <c r="A1226" s="1" t="s">
        <v>3691</v>
      </c>
      <c r="B1226" s="1" t="s">
        <v>7523</v>
      </c>
    </row>
    <row r="1227" spans="1:2">
      <c r="A1227" s="1" t="s">
        <v>3694</v>
      </c>
      <c r="B1227" s="1" t="s">
        <v>7524</v>
      </c>
    </row>
    <row r="1228" spans="1:2">
      <c r="A1228" s="1" t="s">
        <v>3697</v>
      </c>
      <c r="B1228" s="1" t="s">
        <v>7526</v>
      </c>
    </row>
    <row r="1229" spans="1:2">
      <c r="A1229" s="1" t="s">
        <v>3700</v>
      </c>
      <c r="B1229" s="1" t="s">
        <v>7524</v>
      </c>
    </row>
    <row r="1230" spans="1:2">
      <c r="A1230" s="1" t="s">
        <v>3703</v>
      </c>
      <c r="B1230" s="1" t="s">
        <v>7524</v>
      </c>
    </row>
    <row r="1231" spans="1:2">
      <c r="A1231" s="1" t="s">
        <v>3707</v>
      </c>
      <c r="B1231" s="1" t="s">
        <v>7523</v>
      </c>
    </row>
    <row r="1232" spans="1:2">
      <c r="A1232" s="1" t="s">
        <v>3710</v>
      </c>
      <c r="B1232" s="1" t="s">
        <v>7522</v>
      </c>
    </row>
    <row r="1233" spans="1:2">
      <c r="A1233" s="1" t="s">
        <v>3713</v>
      </c>
      <c r="B1233" s="1" t="s">
        <v>7524</v>
      </c>
    </row>
    <row r="1234" spans="1:2">
      <c r="A1234" s="1" t="s">
        <v>3716</v>
      </c>
      <c r="B1234" s="1" t="s">
        <v>7523</v>
      </c>
    </row>
    <row r="1235" spans="1:2">
      <c r="A1235" s="1" t="s">
        <v>3719</v>
      </c>
      <c r="B1235" s="1" t="s">
        <v>7522</v>
      </c>
    </row>
    <row r="1236" spans="1:2">
      <c r="A1236" s="1" t="s">
        <v>3722</v>
      </c>
      <c r="B1236" s="1" t="s">
        <v>7523</v>
      </c>
    </row>
    <row r="1237" spans="1:2">
      <c r="A1237" s="1" t="s">
        <v>3725</v>
      </c>
      <c r="B1237" s="1" t="s">
        <v>7523</v>
      </c>
    </row>
    <row r="1238" spans="1:2">
      <c r="A1238" s="1" t="s">
        <v>3728</v>
      </c>
      <c r="B1238" s="1" t="s">
        <v>7524</v>
      </c>
    </row>
    <row r="1239" spans="1:2">
      <c r="A1239" s="1" t="s">
        <v>3731</v>
      </c>
      <c r="B1239" s="1" t="s">
        <v>7522</v>
      </c>
    </row>
    <row r="1240" spans="1:2">
      <c r="A1240" s="1" t="s">
        <v>3734</v>
      </c>
      <c r="B1240" s="1" t="s">
        <v>7523</v>
      </c>
    </row>
    <row r="1241" spans="1:2">
      <c r="A1241" s="1" t="s">
        <v>3737</v>
      </c>
      <c r="B1241" s="1" t="s">
        <v>7545</v>
      </c>
    </row>
    <row r="1242" spans="1:2">
      <c r="A1242" s="1" t="s">
        <v>3740</v>
      </c>
      <c r="B1242" s="1" t="s">
        <v>7524</v>
      </c>
    </row>
    <row r="1243" spans="1:2">
      <c r="A1243" s="1" t="s">
        <v>3744</v>
      </c>
      <c r="B1243" s="1" t="s">
        <v>7526</v>
      </c>
    </row>
    <row r="1244" spans="1:2">
      <c r="A1244" s="1" t="s">
        <v>3747</v>
      </c>
      <c r="B1244" s="1" t="s">
        <v>7524</v>
      </c>
    </row>
    <row r="1245" spans="1:2">
      <c r="A1245" s="1" t="s">
        <v>3751</v>
      </c>
      <c r="B1245" s="1" t="s">
        <v>7524</v>
      </c>
    </row>
    <row r="1246" spans="1:2">
      <c r="A1246" s="1" t="s">
        <v>3754</v>
      </c>
      <c r="B1246" s="1" t="s">
        <v>7524</v>
      </c>
    </row>
    <row r="1247" spans="1:2">
      <c r="A1247" s="1" t="s">
        <v>3757</v>
      </c>
      <c r="B1247" s="1" t="s">
        <v>7524</v>
      </c>
    </row>
    <row r="1248" spans="1:2">
      <c r="A1248" s="1" t="s">
        <v>3760</v>
      </c>
      <c r="B1248" s="1" t="s">
        <v>7526</v>
      </c>
    </row>
    <row r="1249" spans="1:2">
      <c r="A1249" s="1" t="s">
        <v>3764</v>
      </c>
      <c r="B1249" s="1" t="s">
        <v>7522</v>
      </c>
    </row>
    <row r="1250" spans="1:2">
      <c r="A1250" s="1" t="s">
        <v>3767</v>
      </c>
      <c r="B1250" s="1" t="s">
        <v>7523</v>
      </c>
    </row>
    <row r="1251" spans="1:2">
      <c r="A1251" s="1" t="s">
        <v>3770</v>
      </c>
      <c r="B1251" s="1" t="s">
        <v>7524</v>
      </c>
    </row>
    <row r="1252" spans="1:2">
      <c r="A1252" s="1" t="s">
        <v>3773</v>
      </c>
      <c r="B1252" s="1" t="s">
        <v>7522</v>
      </c>
    </row>
    <row r="1253" spans="1:2">
      <c r="A1253" s="1" t="s">
        <v>3776</v>
      </c>
      <c r="B1253" s="1" t="s">
        <v>7522</v>
      </c>
    </row>
    <row r="1254" spans="1:2">
      <c r="A1254" s="1" t="s">
        <v>3779</v>
      </c>
      <c r="B1254" s="1" t="s">
        <v>7522</v>
      </c>
    </row>
    <row r="1255" spans="1:2">
      <c r="A1255" s="1" t="s">
        <v>3782</v>
      </c>
      <c r="B1255" s="1" t="s">
        <v>7522</v>
      </c>
    </row>
    <row r="1256" spans="1:2">
      <c r="A1256" s="1" t="s">
        <v>3785</v>
      </c>
      <c r="B1256" s="1" t="s">
        <v>7523</v>
      </c>
    </row>
    <row r="1257" spans="1:2">
      <c r="A1257" s="1" t="s">
        <v>3788</v>
      </c>
      <c r="B1257" s="1" t="s">
        <v>7523</v>
      </c>
    </row>
    <row r="1258" spans="1:2">
      <c r="A1258" s="1" t="s">
        <v>3791</v>
      </c>
      <c r="B1258" s="1" t="s">
        <v>7524</v>
      </c>
    </row>
    <row r="1259" spans="1:2">
      <c r="A1259" s="1" t="s">
        <v>3794</v>
      </c>
      <c r="B1259" s="1" t="s">
        <v>7524</v>
      </c>
    </row>
    <row r="1260" spans="1:2">
      <c r="A1260" s="1" t="s">
        <v>3796</v>
      </c>
      <c r="B1260" s="1" t="s">
        <v>7524</v>
      </c>
    </row>
    <row r="1261" spans="1:2">
      <c r="A1261" s="1" t="s">
        <v>3799</v>
      </c>
      <c r="B1261" s="1" t="s">
        <v>7524</v>
      </c>
    </row>
    <row r="1262" spans="1:2">
      <c r="A1262" s="1" t="s">
        <v>3803</v>
      </c>
      <c r="B1262" s="1" t="s">
        <v>7522</v>
      </c>
    </row>
    <row r="1263" spans="1:2">
      <c r="A1263" s="1" t="s">
        <v>3808</v>
      </c>
      <c r="B1263" s="1" t="s">
        <v>7526</v>
      </c>
    </row>
    <row r="1264" spans="1:2">
      <c r="A1264" s="1" t="s">
        <v>3812</v>
      </c>
      <c r="B1264" s="1" t="s">
        <v>7526</v>
      </c>
    </row>
    <row r="1265" spans="1:2">
      <c r="A1265" s="1" t="s">
        <v>3815</v>
      </c>
      <c r="B1265" s="1" t="s">
        <v>7523</v>
      </c>
    </row>
    <row r="1266" spans="1:2">
      <c r="A1266" s="1" t="s">
        <v>3818</v>
      </c>
      <c r="B1266" s="1" t="s">
        <v>7522</v>
      </c>
    </row>
    <row r="1267" spans="1:2">
      <c r="A1267" s="1" t="s">
        <v>3821</v>
      </c>
      <c r="B1267" s="1" t="s">
        <v>7526</v>
      </c>
    </row>
    <row r="1268" spans="1:2">
      <c r="A1268" s="1" t="s">
        <v>3824</v>
      </c>
      <c r="B1268" s="1" t="s">
        <v>7522</v>
      </c>
    </row>
    <row r="1269" spans="1:2">
      <c r="A1269" s="1" t="s">
        <v>3827</v>
      </c>
      <c r="B1269" s="1" t="s">
        <v>7524</v>
      </c>
    </row>
    <row r="1270" spans="1:2">
      <c r="A1270" s="1" t="s">
        <v>3830</v>
      </c>
      <c r="B1270" s="1"/>
    </row>
    <row r="1271" spans="1:2">
      <c r="A1271" s="1" t="s">
        <v>3833</v>
      </c>
      <c r="B1271" s="1" t="s">
        <v>7523</v>
      </c>
    </row>
    <row r="1272" spans="1:2">
      <c r="A1272" s="1" t="s">
        <v>3836</v>
      </c>
      <c r="B1272" s="1"/>
    </row>
    <row r="1273" spans="1:2">
      <c r="A1273" s="1" t="s">
        <v>3839</v>
      </c>
      <c r="B1273" s="1" t="s">
        <v>7524</v>
      </c>
    </row>
    <row r="1274" spans="1:2">
      <c r="A1274" s="1" t="s">
        <v>3842</v>
      </c>
      <c r="B1274" s="1" t="s">
        <v>7523</v>
      </c>
    </row>
    <row r="1275" spans="1:2">
      <c r="A1275" s="1" t="s">
        <v>3845</v>
      </c>
      <c r="B1275" s="1" t="s">
        <v>7524</v>
      </c>
    </row>
    <row r="1276" spans="1:2">
      <c r="A1276" s="1" t="s">
        <v>7601</v>
      </c>
      <c r="B1276" s="1"/>
    </row>
    <row r="1277" spans="1:2">
      <c r="A1277" s="1" t="s">
        <v>3848</v>
      </c>
      <c r="B1277" s="1" t="s">
        <v>7526</v>
      </c>
    </row>
    <row r="1278" spans="1:2">
      <c r="A1278" s="1" t="s">
        <v>3851</v>
      </c>
      <c r="B1278" s="1" t="s">
        <v>7526</v>
      </c>
    </row>
    <row r="1279" spans="1:2">
      <c r="A1279" s="1" t="s">
        <v>3854</v>
      </c>
      <c r="B1279" s="1" t="s">
        <v>7522</v>
      </c>
    </row>
    <row r="1280" spans="1:2">
      <c r="A1280" s="1" t="s">
        <v>3857</v>
      </c>
      <c r="B1280" s="1" t="s">
        <v>7522</v>
      </c>
    </row>
    <row r="1281" spans="1:2">
      <c r="A1281" s="1" t="s">
        <v>3860</v>
      </c>
      <c r="B1281" s="1" t="s">
        <v>7526</v>
      </c>
    </row>
    <row r="1282" spans="1:2">
      <c r="A1282" s="1" t="s">
        <v>3864</v>
      </c>
      <c r="B1282" s="1" t="s">
        <v>7526</v>
      </c>
    </row>
    <row r="1283" spans="1:2">
      <c r="A1283" s="1" t="s">
        <v>3867</v>
      </c>
      <c r="B1283" s="1" t="s">
        <v>7522</v>
      </c>
    </row>
    <row r="1284" spans="1:2">
      <c r="A1284" s="1" t="s">
        <v>3870</v>
      </c>
      <c r="B1284" s="1" t="s">
        <v>7524</v>
      </c>
    </row>
    <row r="1285" spans="1:2">
      <c r="A1285" s="1" t="s">
        <v>3873</v>
      </c>
      <c r="B1285" s="1" t="s">
        <v>7522</v>
      </c>
    </row>
    <row r="1286" spans="1:2">
      <c r="A1286" s="1" t="s">
        <v>3877</v>
      </c>
      <c r="B1286" s="1" t="s">
        <v>7524</v>
      </c>
    </row>
    <row r="1287" spans="1:2">
      <c r="A1287" s="1" t="s">
        <v>3880</v>
      </c>
      <c r="B1287" s="1" t="s">
        <v>7522</v>
      </c>
    </row>
    <row r="1288" spans="1:2">
      <c r="A1288" s="1" t="s">
        <v>3883</v>
      </c>
      <c r="B1288" s="1" t="s">
        <v>7524</v>
      </c>
    </row>
    <row r="1289" spans="1:2">
      <c r="A1289" s="1" t="s">
        <v>3886</v>
      </c>
      <c r="B1289" s="1" t="s">
        <v>7524</v>
      </c>
    </row>
    <row r="1290" spans="1:2">
      <c r="A1290" s="1" t="s">
        <v>3889</v>
      </c>
      <c r="B1290" s="1" t="s">
        <v>7523</v>
      </c>
    </row>
    <row r="1291" spans="1:2">
      <c r="A1291" s="1" t="s">
        <v>3892</v>
      </c>
      <c r="B1291" s="1" t="s">
        <v>7524</v>
      </c>
    </row>
    <row r="1292" spans="1:2">
      <c r="A1292" s="1" t="s">
        <v>3895</v>
      </c>
      <c r="B1292" s="1" t="s">
        <v>7523</v>
      </c>
    </row>
    <row r="1293" spans="1:2">
      <c r="A1293" s="1" t="s">
        <v>3898</v>
      </c>
      <c r="B1293" s="1" t="s">
        <v>7524</v>
      </c>
    </row>
    <row r="1294" spans="1:2">
      <c r="A1294" s="1" t="s">
        <v>3901</v>
      </c>
      <c r="B1294" s="1" t="s">
        <v>7524</v>
      </c>
    </row>
    <row r="1295" spans="1:2">
      <c r="A1295" s="1" t="s">
        <v>3904</v>
      </c>
      <c r="B1295" s="1" t="s">
        <v>7526</v>
      </c>
    </row>
    <row r="1296" spans="1:2">
      <c r="A1296" s="1" t="s">
        <v>3907</v>
      </c>
      <c r="B1296" s="1" t="s">
        <v>7523</v>
      </c>
    </row>
    <row r="1297" spans="1:2">
      <c r="A1297" s="1" t="s">
        <v>3910</v>
      </c>
      <c r="B1297" s="1" t="s">
        <v>7526</v>
      </c>
    </row>
    <row r="1298" spans="1:2">
      <c r="A1298" s="1" t="s">
        <v>3913</v>
      </c>
      <c r="B1298" s="1" t="s">
        <v>7524</v>
      </c>
    </row>
    <row r="1299" spans="1:2">
      <c r="A1299" s="1" t="s">
        <v>3916</v>
      </c>
      <c r="B1299" s="1" t="s">
        <v>7524</v>
      </c>
    </row>
    <row r="1300" spans="1:2">
      <c r="A1300" s="1" t="s">
        <v>3919</v>
      </c>
      <c r="B1300" s="1" t="s">
        <v>7526</v>
      </c>
    </row>
    <row r="1301" spans="1:2">
      <c r="A1301" s="1" t="s">
        <v>3923</v>
      </c>
      <c r="B1301" s="1" t="s">
        <v>7526</v>
      </c>
    </row>
    <row r="1302" spans="1:2">
      <c r="A1302" s="1" t="s">
        <v>3926</v>
      </c>
      <c r="B1302" s="1" t="s">
        <v>7522</v>
      </c>
    </row>
    <row r="1303" spans="1:2">
      <c r="A1303" s="1" t="s">
        <v>3929</v>
      </c>
      <c r="B1303" s="1" t="s">
        <v>7523</v>
      </c>
    </row>
    <row r="1304" spans="1:2">
      <c r="A1304" s="1" t="s">
        <v>3932</v>
      </c>
      <c r="B1304" s="1"/>
    </row>
    <row r="1305" spans="1:2">
      <c r="A1305" s="1" t="s">
        <v>3935</v>
      </c>
      <c r="B1305" s="1" t="s">
        <v>7526</v>
      </c>
    </row>
    <row r="1306" spans="1:2">
      <c r="A1306" s="1" t="s">
        <v>3938</v>
      </c>
      <c r="B1306" s="1" t="s">
        <v>7523</v>
      </c>
    </row>
    <row r="1307" spans="1:2">
      <c r="A1307" s="1" t="s">
        <v>3941</v>
      </c>
      <c r="B1307" s="1" t="s">
        <v>7523</v>
      </c>
    </row>
    <row r="1308" spans="1:2">
      <c r="A1308" s="1" t="s">
        <v>3944</v>
      </c>
      <c r="B1308" s="1" t="s">
        <v>7524</v>
      </c>
    </row>
    <row r="1309" spans="1:2">
      <c r="A1309" s="1" t="s">
        <v>3947</v>
      </c>
      <c r="B1309" s="1" t="s">
        <v>7524</v>
      </c>
    </row>
    <row r="1310" spans="1:2">
      <c r="A1310" s="1" t="s">
        <v>3950</v>
      </c>
      <c r="B1310" s="1" t="s">
        <v>7524</v>
      </c>
    </row>
    <row r="1311" spans="1:2">
      <c r="A1311" s="1" t="s">
        <v>7602</v>
      </c>
      <c r="B1311" s="1"/>
    </row>
    <row r="1312" spans="1:2">
      <c r="A1312" s="1" t="s">
        <v>3954</v>
      </c>
      <c r="B1312" s="1" t="s">
        <v>7524</v>
      </c>
    </row>
    <row r="1313" spans="1:2">
      <c r="A1313" s="1" t="s">
        <v>3957</v>
      </c>
      <c r="B1313" s="1" t="s">
        <v>7524</v>
      </c>
    </row>
    <row r="1314" spans="1:2">
      <c r="A1314" s="1" t="s">
        <v>3960</v>
      </c>
      <c r="B1314" s="1" t="s">
        <v>7526</v>
      </c>
    </row>
    <row r="1315" spans="1:2">
      <c r="A1315" s="1" t="s">
        <v>3963</v>
      </c>
      <c r="B1315" s="1" t="s">
        <v>7524</v>
      </c>
    </row>
    <row r="1316" spans="1:2">
      <c r="A1316" s="1" t="s">
        <v>3966</v>
      </c>
      <c r="B1316" s="1" t="s">
        <v>7524</v>
      </c>
    </row>
    <row r="1317" spans="1:2">
      <c r="A1317" s="1" t="s">
        <v>3969</v>
      </c>
      <c r="B1317" s="1" t="s">
        <v>7526</v>
      </c>
    </row>
    <row r="1318" spans="1:2">
      <c r="A1318" s="1" t="s">
        <v>3972</v>
      </c>
      <c r="B1318" s="1" t="s">
        <v>7526</v>
      </c>
    </row>
    <row r="1319" spans="1:2">
      <c r="A1319" s="1" t="s">
        <v>3975</v>
      </c>
      <c r="B1319" s="1" t="s">
        <v>7523</v>
      </c>
    </row>
    <row r="1320" spans="1:2">
      <c r="A1320" s="1" t="s">
        <v>3978</v>
      </c>
      <c r="B1320" s="1" t="s">
        <v>7523</v>
      </c>
    </row>
    <row r="1321" spans="1:2">
      <c r="A1321" s="1" t="s">
        <v>3981</v>
      </c>
      <c r="B1321" s="1" t="s">
        <v>7523</v>
      </c>
    </row>
    <row r="1322" spans="1:2">
      <c r="A1322" s="1" t="s">
        <v>3985</v>
      </c>
      <c r="B1322" s="1" t="s">
        <v>7524</v>
      </c>
    </row>
    <row r="1323" spans="1:2">
      <c r="A1323" s="1" t="s">
        <v>3989</v>
      </c>
      <c r="B1323" s="1" t="s">
        <v>7523</v>
      </c>
    </row>
    <row r="1324" spans="1:2">
      <c r="A1324" s="1" t="s">
        <v>3992</v>
      </c>
      <c r="B1324" s="1" t="s">
        <v>7524</v>
      </c>
    </row>
    <row r="1325" spans="1:2">
      <c r="A1325" s="1" t="s">
        <v>3995</v>
      </c>
      <c r="B1325" s="1" t="s">
        <v>7522</v>
      </c>
    </row>
    <row r="1326" spans="1:2">
      <c r="A1326" s="1" t="s">
        <v>4000</v>
      </c>
      <c r="B1326" s="1" t="s">
        <v>7524</v>
      </c>
    </row>
    <row r="1327" spans="1:2">
      <c r="A1327" s="1" t="s">
        <v>4003</v>
      </c>
      <c r="B1327" s="1" t="s">
        <v>7524</v>
      </c>
    </row>
    <row r="1328" spans="1:2">
      <c r="A1328" s="1" t="s">
        <v>4006</v>
      </c>
      <c r="B1328" s="1" t="s">
        <v>7524</v>
      </c>
    </row>
    <row r="1329" spans="1:2">
      <c r="A1329" s="1" t="s">
        <v>4009</v>
      </c>
      <c r="B1329" s="1" t="s">
        <v>7523</v>
      </c>
    </row>
    <row r="1330" spans="1:2">
      <c r="A1330" s="1" t="s">
        <v>4012</v>
      </c>
      <c r="B1330" s="1" t="s">
        <v>7524</v>
      </c>
    </row>
    <row r="1331" spans="1:2">
      <c r="A1331" s="1" t="s">
        <v>4015</v>
      </c>
      <c r="B1331" s="1" t="s">
        <v>7526</v>
      </c>
    </row>
    <row r="1332" spans="1:2">
      <c r="A1332" s="1" t="s">
        <v>4018</v>
      </c>
      <c r="B1332" s="1" t="s">
        <v>7526</v>
      </c>
    </row>
    <row r="1333" spans="1:2">
      <c r="A1333" s="1" t="s">
        <v>4021</v>
      </c>
      <c r="B1333" s="1" t="s">
        <v>7524</v>
      </c>
    </row>
    <row r="1334" spans="1:2">
      <c r="A1334" s="1" t="s">
        <v>4024</v>
      </c>
      <c r="B1334" s="1" t="s">
        <v>7524</v>
      </c>
    </row>
    <row r="1335" spans="1:2">
      <c r="A1335" s="1" t="s">
        <v>4027</v>
      </c>
      <c r="B1335" s="1" t="s">
        <v>7522</v>
      </c>
    </row>
    <row r="1336" spans="1:2">
      <c r="A1336" s="1" t="s">
        <v>4030</v>
      </c>
      <c r="B1336" s="1" t="s">
        <v>7523</v>
      </c>
    </row>
    <row r="1337" spans="1:2">
      <c r="A1337" s="1" t="s">
        <v>4033</v>
      </c>
      <c r="B1337" s="1" t="s">
        <v>7523</v>
      </c>
    </row>
    <row r="1338" spans="1:2">
      <c r="A1338" s="1" t="s">
        <v>4036</v>
      </c>
      <c r="B1338" s="1" t="s">
        <v>7524</v>
      </c>
    </row>
    <row r="1339" spans="1:2">
      <c r="A1339" s="1" t="s">
        <v>4039</v>
      </c>
      <c r="B1339" s="1" t="s">
        <v>7522</v>
      </c>
    </row>
    <row r="1340" spans="1:2">
      <c r="A1340" s="1" t="s">
        <v>4042</v>
      </c>
      <c r="B1340" s="1" t="s">
        <v>7522</v>
      </c>
    </row>
    <row r="1341" spans="1:2">
      <c r="A1341" s="1" t="s">
        <v>4045</v>
      </c>
      <c r="B1341" s="1" t="s">
        <v>7523</v>
      </c>
    </row>
    <row r="1342" spans="1:2">
      <c r="A1342" s="1" t="s">
        <v>4048</v>
      </c>
      <c r="B1342" s="1" t="s">
        <v>7526</v>
      </c>
    </row>
    <row r="1343" spans="1:2">
      <c r="A1343" s="1" t="s">
        <v>4051</v>
      </c>
      <c r="B1343" s="1" t="s">
        <v>7524</v>
      </c>
    </row>
    <row r="1344" spans="1:2">
      <c r="A1344" s="1" t="s">
        <v>4054</v>
      </c>
      <c r="B1344" s="1" t="s">
        <v>7523</v>
      </c>
    </row>
    <row r="1345" spans="1:2">
      <c r="A1345" s="1" t="s">
        <v>4058</v>
      </c>
      <c r="B1345" s="1" t="s">
        <v>7523</v>
      </c>
    </row>
    <row r="1346" spans="1:2">
      <c r="A1346" s="1" t="s">
        <v>4061</v>
      </c>
      <c r="B1346" s="1" t="s">
        <v>7524</v>
      </c>
    </row>
    <row r="1347" spans="1:2">
      <c r="A1347" s="1" t="s">
        <v>4064</v>
      </c>
      <c r="B1347" s="1" t="s">
        <v>7526</v>
      </c>
    </row>
    <row r="1348" spans="1:2">
      <c r="A1348" s="1" t="s">
        <v>4067</v>
      </c>
      <c r="B1348" s="1" t="s">
        <v>7523</v>
      </c>
    </row>
    <row r="1349" spans="1:2">
      <c r="A1349" s="1" t="s">
        <v>4069</v>
      </c>
      <c r="B1349" s="1" t="s">
        <v>7524</v>
      </c>
    </row>
    <row r="1350" spans="1:2">
      <c r="A1350" s="1" t="s">
        <v>7603</v>
      </c>
      <c r="B1350" s="1" t="s">
        <v>7523</v>
      </c>
    </row>
    <row r="1351" spans="1:2">
      <c r="A1351" s="1" t="s">
        <v>4072</v>
      </c>
      <c r="B1351" s="1" t="s">
        <v>7524</v>
      </c>
    </row>
    <row r="1352" spans="1:2">
      <c r="A1352" s="1" t="s">
        <v>4075</v>
      </c>
      <c r="B1352" s="1" t="s">
        <v>7523</v>
      </c>
    </row>
    <row r="1353" spans="1:2">
      <c r="A1353" s="1" t="s">
        <v>4078</v>
      </c>
      <c r="B1353" s="1" t="s">
        <v>7524</v>
      </c>
    </row>
    <row r="1354" spans="1:2">
      <c r="A1354" s="1" t="s">
        <v>4081</v>
      </c>
      <c r="B1354" s="1" t="s">
        <v>7523</v>
      </c>
    </row>
    <row r="1355" spans="1:2">
      <c r="A1355" s="1" t="s">
        <v>4084</v>
      </c>
      <c r="B1355" s="1" t="s">
        <v>7524</v>
      </c>
    </row>
    <row r="1356" spans="1:2">
      <c r="A1356" s="1" t="s">
        <v>4087</v>
      </c>
      <c r="B1356" s="1" t="s">
        <v>7523</v>
      </c>
    </row>
    <row r="1357" spans="1:2">
      <c r="A1357" s="1" t="s">
        <v>4090</v>
      </c>
      <c r="B1357" s="1" t="s">
        <v>7524</v>
      </c>
    </row>
    <row r="1358" spans="1:2">
      <c r="A1358" s="1" t="s">
        <v>4093</v>
      </c>
      <c r="B1358" s="1" t="s">
        <v>7524</v>
      </c>
    </row>
    <row r="1359" spans="1:2">
      <c r="A1359" s="1" t="s">
        <v>4097</v>
      </c>
      <c r="B1359" s="1" t="s">
        <v>7523</v>
      </c>
    </row>
    <row r="1360" spans="1:2">
      <c r="A1360" s="1" t="s">
        <v>4100</v>
      </c>
      <c r="B1360" s="1" t="s">
        <v>7524</v>
      </c>
    </row>
    <row r="1361" spans="1:2">
      <c r="A1361" s="1" t="s">
        <v>4103</v>
      </c>
      <c r="B1361" s="1" t="s">
        <v>7522</v>
      </c>
    </row>
    <row r="1362" spans="1:2">
      <c r="A1362" s="1" t="s">
        <v>4106</v>
      </c>
      <c r="B1362" s="1" t="s">
        <v>7524</v>
      </c>
    </row>
    <row r="1363" spans="1:2">
      <c r="A1363" s="1" t="s">
        <v>4109</v>
      </c>
      <c r="B1363" s="1" t="s">
        <v>7524</v>
      </c>
    </row>
    <row r="1364" spans="1:2">
      <c r="A1364" s="1" t="s">
        <v>4113</v>
      </c>
      <c r="B1364" s="1" t="s">
        <v>7524</v>
      </c>
    </row>
    <row r="1365" spans="1:2">
      <c r="A1365" s="1" t="s">
        <v>7604</v>
      </c>
      <c r="B1365" s="1" t="s">
        <v>7526</v>
      </c>
    </row>
    <row r="1366" spans="1:2">
      <c r="A1366" s="1" t="s">
        <v>4116</v>
      </c>
      <c r="B1366" s="1" t="s">
        <v>7523</v>
      </c>
    </row>
    <row r="1367" spans="1:2">
      <c r="A1367" s="1" t="s">
        <v>4119</v>
      </c>
      <c r="B1367" s="1" t="s">
        <v>7522</v>
      </c>
    </row>
    <row r="1368" spans="1:2">
      <c r="A1368" s="1" t="s">
        <v>4122</v>
      </c>
      <c r="B1368" s="1" t="s">
        <v>7523</v>
      </c>
    </row>
    <row r="1369" spans="1:2">
      <c r="A1369" s="1" t="s">
        <v>4125</v>
      </c>
      <c r="B1369" s="1" t="s">
        <v>7523</v>
      </c>
    </row>
    <row r="1370" spans="1:2">
      <c r="A1370" s="1" t="s">
        <v>4128</v>
      </c>
      <c r="B1370" s="1" t="s">
        <v>7522</v>
      </c>
    </row>
    <row r="1371" spans="1:2">
      <c r="A1371" s="1" t="s">
        <v>4131</v>
      </c>
      <c r="B1371" s="1" t="s">
        <v>7523</v>
      </c>
    </row>
    <row r="1372" spans="1:2">
      <c r="A1372" s="1" t="s">
        <v>4134</v>
      </c>
      <c r="B1372" s="1" t="s">
        <v>7523</v>
      </c>
    </row>
    <row r="1373" spans="1:2">
      <c r="A1373" s="1" t="s">
        <v>4137</v>
      </c>
      <c r="B1373" s="1" t="s">
        <v>7523</v>
      </c>
    </row>
    <row r="1374" spans="1:2">
      <c r="A1374" s="1" t="s">
        <v>4140</v>
      </c>
      <c r="B1374" s="1" t="s">
        <v>7522</v>
      </c>
    </row>
    <row r="1375" spans="1:2">
      <c r="A1375" s="1" t="s">
        <v>4143</v>
      </c>
      <c r="B1375" s="1" t="s">
        <v>7523</v>
      </c>
    </row>
    <row r="1376" spans="1:2">
      <c r="A1376" s="1" t="s">
        <v>4146</v>
      </c>
      <c r="B1376" s="1" t="s">
        <v>7523</v>
      </c>
    </row>
    <row r="1377" spans="1:2">
      <c r="A1377" s="1" t="s">
        <v>4149</v>
      </c>
      <c r="B1377" s="1" t="s">
        <v>7526</v>
      </c>
    </row>
    <row r="1378" spans="1:2">
      <c r="A1378" s="1" t="s">
        <v>7605</v>
      </c>
      <c r="B1378" s="1" t="s">
        <v>7523</v>
      </c>
    </row>
    <row r="1379" spans="1:2">
      <c r="A1379" s="1" t="s">
        <v>4152</v>
      </c>
      <c r="B1379" s="1" t="s">
        <v>7524</v>
      </c>
    </row>
    <row r="1380" spans="1:2">
      <c r="A1380" s="1" t="s">
        <v>4155</v>
      </c>
      <c r="B1380" s="1" t="s">
        <v>7523</v>
      </c>
    </row>
    <row r="1381" spans="1:2">
      <c r="A1381" s="1" t="s">
        <v>4158</v>
      </c>
      <c r="B1381" s="1" t="s">
        <v>7523</v>
      </c>
    </row>
    <row r="1382" spans="1:2">
      <c r="A1382" s="1" t="s">
        <v>4161</v>
      </c>
      <c r="B1382" s="1"/>
    </row>
    <row r="1383" spans="1:2">
      <c r="A1383" s="1" t="s">
        <v>4164</v>
      </c>
      <c r="B1383" s="1"/>
    </row>
    <row r="1384" spans="1:2">
      <c r="A1384" s="1" t="s">
        <v>4167</v>
      </c>
      <c r="B1384" s="1" t="s">
        <v>7524</v>
      </c>
    </row>
    <row r="1385" spans="1:2">
      <c r="A1385" s="1" t="s">
        <v>7606</v>
      </c>
      <c r="B1385" s="1" t="s">
        <v>7524</v>
      </c>
    </row>
    <row r="1386" spans="1:2">
      <c r="A1386" s="1" t="s">
        <v>4170</v>
      </c>
      <c r="B1386" s="1" t="s">
        <v>7526</v>
      </c>
    </row>
    <row r="1387" spans="1:2">
      <c r="A1387" s="1" t="s">
        <v>4174</v>
      </c>
      <c r="B1387" s="1" t="s">
        <v>7526</v>
      </c>
    </row>
    <row r="1388" spans="1:2">
      <c r="A1388" s="1" t="s">
        <v>4177</v>
      </c>
      <c r="B1388" s="1" t="s">
        <v>7526</v>
      </c>
    </row>
    <row r="1389" spans="1:2">
      <c r="A1389" s="1" t="s">
        <v>4180</v>
      </c>
      <c r="B1389" s="1" t="s">
        <v>7523</v>
      </c>
    </row>
    <row r="1390" spans="1:2">
      <c r="A1390" s="1" t="s">
        <v>4183</v>
      </c>
      <c r="B1390" s="1" t="s">
        <v>7522</v>
      </c>
    </row>
    <row r="1391" spans="1:2">
      <c r="A1391" s="1" t="s">
        <v>4186</v>
      </c>
      <c r="B1391" s="1" t="s">
        <v>7523</v>
      </c>
    </row>
    <row r="1392" spans="1:2">
      <c r="A1392" s="1" t="s">
        <v>4189</v>
      </c>
      <c r="B1392" s="1" t="s">
        <v>7523</v>
      </c>
    </row>
    <row r="1393" spans="1:2">
      <c r="A1393" s="1" t="s">
        <v>4192</v>
      </c>
      <c r="B1393" s="1" t="s">
        <v>7523</v>
      </c>
    </row>
    <row r="1394" spans="1:2">
      <c r="A1394" s="1" t="s">
        <v>4195</v>
      </c>
      <c r="B1394" s="1" t="s">
        <v>7524</v>
      </c>
    </row>
    <row r="1395" spans="1:2">
      <c r="A1395" s="1" t="s">
        <v>4198</v>
      </c>
      <c r="B1395" s="1" t="s">
        <v>7523</v>
      </c>
    </row>
    <row r="1396" spans="1:2">
      <c r="A1396" s="1" t="s">
        <v>4201</v>
      </c>
      <c r="B1396" s="1" t="s">
        <v>7522</v>
      </c>
    </row>
    <row r="1397" spans="1:2">
      <c r="A1397" s="1" t="s">
        <v>4205</v>
      </c>
      <c r="B1397" s="1" t="s">
        <v>7526</v>
      </c>
    </row>
    <row r="1398" spans="1:2">
      <c r="A1398" s="1" t="s">
        <v>4208</v>
      </c>
      <c r="B1398" s="1" t="s">
        <v>7523</v>
      </c>
    </row>
    <row r="1399" spans="1:2">
      <c r="A1399" s="1" t="s">
        <v>4211</v>
      </c>
      <c r="B1399" s="1" t="s">
        <v>7523</v>
      </c>
    </row>
    <row r="1400" spans="1:2">
      <c r="A1400" s="1" t="s">
        <v>4214</v>
      </c>
      <c r="B1400" s="1" t="s">
        <v>7523</v>
      </c>
    </row>
    <row r="1401" spans="1:2">
      <c r="A1401" s="1" t="s">
        <v>4217</v>
      </c>
      <c r="B1401" s="1" t="s">
        <v>7524</v>
      </c>
    </row>
    <row r="1402" spans="1:2">
      <c r="A1402" s="1" t="s">
        <v>4220</v>
      </c>
      <c r="B1402" s="1" t="s">
        <v>7524</v>
      </c>
    </row>
    <row r="1403" spans="1:2">
      <c r="A1403" s="1" t="s">
        <v>4223</v>
      </c>
      <c r="B1403" s="1" t="s">
        <v>7522</v>
      </c>
    </row>
    <row r="1404" spans="1:2">
      <c r="A1404" s="1" t="s">
        <v>4226</v>
      </c>
      <c r="B1404" s="1" t="s">
        <v>7524</v>
      </c>
    </row>
    <row r="1405" spans="1:2">
      <c r="A1405" s="1" t="s">
        <v>4229</v>
      </c>
      <c r="B1405" s="1" t="s">
        <v>7545</v>
      </c>
    </row>
    <row r="1406" spans="1:2">
      <c r="A1406" s="1" t="s">
        <v>4233</v>
      </c>
      <c r="B1406" s="1" t="s">
        <v>7526</v>
      </c>
    </row>
    <row r="1407" spans="1:2">
      <c r="A1407" s="1" t="s">
        <v>4236</v>
      </c>
      <c r="B1407" s="1" t="s">
        <v>7523</v>
      </c>
    </row>
    <row r="1408" spans="1:2">
      <c r="A1408" s="1" t="s">
        <v>4239</v>
      </c>
      <c r="B1408" s="1" t="s">
        <v>7526</v>
      </c>
    </row>
    <row r="1409" spans="1:2">
      <c r="A1409" s="1" t="s">
        <v>4242</v>
      </c>
      <c r="B1409" s="1" t="s">
        <v>7524</v>
      </c>
    </row>
    <row r="1410" spans="1:2">
      <c r="A1410" s="1" t="s">
        <v>4245</v>
      </c>
      <c r="B1410" s="1" t="s">
        <v>7522</v>
      </c>
    </row>
    <row r="1411" spans="1:2">
      <c r="A1411" s="1" t="s">
        <v>4249</v>
      </c>
      <c r="B1411" s="1" t="s">
        <v>7524</v>
      </c>
    </row>
    <row r="1412" spans="1:2">
      <c r="A1412" s="1" t="s">
        <v>4252</v>
      </c>
      <c r="B1412" s="1" t="s">
        <v>7524</v>
      </c>
    </row>
    <row r="1413" spans="1:2">
      <c r="A1413" s="1" t="s">
        <v>4255</v>
      </c>
      <c r="B1413" s="1" t="s">
        <v>7522</v>
      </c>
    </row>
    <row r="1414" spans="1:2">
      <c r="A1414" s="1" t="s">
        <v>4258</v>
      </c>
      <c r="B1414" s="1" t="s">
        <v>7522</v>
      </c>
    </row>
    <row r="1415" spans="1:2">
      <c r="A1415" s="1" t="s">
        <v>4261</v>
      </c>
      <c r="B1415" s="1" t="s">
        <v>7523</v>
      </c>
    </row>
    <row r="1416" spans="1:2">
      <c r="A1416" s="1" t="s">
        <v>4264</v>
      </c>
      <c r="B1416" s="1" t="s">
        <v>7523</v>
      </c>
    </row>
    <row r="1417" spans="1:2">
      <c r="A1417" s="1" t="s">
        <v>4267</v>
      </c>
      <c r="B1417" s="1" t="s">
        <v>7526</v>
      </c>
    </row>
    <row r="1418" spans="1:2">
      <c r="A1418" s="1" t="s">
        <v>4270</v>
      </c>
      <c r="B1418" s="1" t="s">
        <v>7523</v>
      </c>
    </row>
    <row r="1419" spans="1:2">
      <c r="A1419" s="1" t="s">
        <v>4273</v>
      </c>
      <c r="B1419" s="1" t="s">
        <v>7523</v>
      </c>
    </row>
    <row r="1420" spans="1:2">
      <c r="A1420" s="1" t="s">
        <v>4276</v>
      </c>
      <c r="B1420" s="1" t="s">
        <v>7523</v>
      </c>
    </row>
    <row r="1421" spans="1:2">
      <c r="A1421" s="1" t="s">
        <v>4279</v>
      </c>
      <c r="B1421" s="1" t="s">
        <v>7526</v>
      </c>
    </row>
    <row r="1422" spans="1:2">
      <c r="A1422" s="1" t="s">
        <v>4282</v>
      </c>
      <c r="B1422" s="1" t="s">
        <v>7523</v>
      </c>
    </row>
    <row r="1423" spans="1:2">
      <c r="A1423" s="1" t="s">
        <v>4285</v>
      </c>
      <c r="B1423" s="1" t="s">
        <v>7526</v>
      </c>
    </row>
    <row r="1424" spans="1:2">
      <c r="A1424" s="1" t="s">
        <v>4288</v>
      </c>
      <c r="B1424" s="1" t="s">
        <v>7524</v>
      </c>
    </row>
    <row r="1425" spans="1:2">
      <c r="A1425" s="1" t="s">
        <v>4292</v>
      </c>
      <c r="B1425" s="1" t="s">
        <v>7524</v>
      </c>
    </row>
    <row r="1426" spans="1:2">
      <c r="A1426" s="1" t="s">
        <v>4295</v>
      </c>
      <c r="B1426" s="1" t="s">
        <v>7523</v>
      </c>
    </row>
    <row r="1427" spans="1:2">
      <c r="A1427" s="1" t="s">
        <v>4298</v>
      </c>
      <c r="B1427" s="1" t="s">
        <v>7522</v>
      </c>
    </row>
    <row r="1428" spans="1:2">
      <c r="A1428" s="1" t="s">
        <v>4301</v>
      </c>
      <c r="B1428" s="1" t="s">
        <v>7523</v>
      </c>
    </row>
    <row r="1429" spans="1:2">
      <c r="A1429" s="1" t="s">
        <v>4304</v>
      </c>
      <c r="B1429" s="1" t="s">
        <v>7526</v>
      </c>
    </row>
    <row r="1430" spans="1:2">
      <c r="A1430" s="1" t="s">
        <v>4308</v>
      </c>
      <c r="B1430" s="1" t="s">
        <v>7523</v>
      </c>
    </row>
    <row r="1431" spans="1:2">
      <c r="A1431" s="1" t="s">
        <v>4311</v>
      </c>
      <c r="B1431" s="1" t="s">
        <v>7526</v>
      </c>
    </row>
    <row r="1432" spans="1:2">
      <c r="A1432" s="1" t="s">
        <v>4314</v>
      </c>
      <c r="B1432" s="1" t="s">
        <v>7524</v>
      </c>
    </row>
    <row r="1433" spans="1:2">
      <c r="A1433" s="1" t="s">
        <v>4317</v>
      </c>
      <c r="B1433" s="1" t="s">
        <v>7522</v>
      </c>
    </row>
    <row r="1434" spans="1:2">
      <c r="A1434" s="1" t="s">
        <v>4320</v>
      </c>
      <c r="B1434" s="1" t="s">
        <v>7523</v>
      </c>
    </row>
    <row r="1435" spans="1:2">
      <c r="A1435" s="1" t="s">
        <v>4323</v>
      </c>
      <c r="B1435" s="1" t="s">
        <v>7526</v>
      </c>
    </row>
    <row r="1436" spans="1:2">
      <c r="A1436" s="1" t="s">
        <v>4327</v>
      </c>
      <c r="B1436" s="1" t="s">
        <v>7524</v>
      </c>
    </row>
    <row r="1437" spans="1:2">
      <c r="A1437" s="1" t="s">
        <v>4330</v>
      </c>
      <c r="B1437" s="1" t="s">
        <v>7524</v>
      </c>
    </row>
    <row r="1438" spans="1:2">
      <c r="A1438" s="1" t="s">
        <v>4333</v>
      </c>
      <c r="B1438" s="1" t="s">
        <v>7524</v>
      </c>
    </row>
    <row r="1439" spans="1:2">
      <c r="A1439" s="1" t="s">
        <v>4336</v>
      </c>
      <c r="B1439" s="1" t="s">
        <v>7522</v>
      </c>
    </row>
    <row r="1440" spans="1:2">
      <c r="A1440" s="1" t="s">
        <v>4339</v>
      </c>
      <c r="B1440" s="1" t="s">
        <v>7524</v>
      </c>
    </row>
    <row r="1441" spans="1:2">
      <c r="A1441" s="1" t="s">
        <v>4342</v>
      </c>
      <c r="B1441" s="1" t="s">
        <v>7523</v>
      </c>
    </row>
    <row r="1442" spans="1:2">
      <c r="A1442" s="1" t="s">
        <v>4345</v>
      </c>
      <c r="B1442" s="1" t="s">
        <v>7524</v>
      </c>
    </row>
    <row r="1443" spans="1:2">
      <c r="A1443" s="1" t="s">
        <v>4348</v>
      </c>
      <c r="B1443" s="1" t="s">
        <v>7524</v>
      </c>
    </row>
    <row r="1444" spans="1:2">
      <c r="A1444" s="1" t="s">
        <v>4351</v>
      </c>
      <c r="B1444" s="1" t="s">
        <v>7523</v>
      </c>
    </row>
    <row r="1445" spans="1:2">
      <c r="A1445" s="1" t="s">
        <v>4354</v>
      </c>
      <c r="B1445" s="1" t="s">
        <v>7523</v>
      </c>
    </row>
    <row r="1446" spans="1:2">
      <c r="A1446" s="1" t="s">
        <v>4357</v>
      </c>
      <c r="B1446" s="1" t="s">
        <v>7545</v>
      </c>
    </row>
    <row r="1447" spans="1:2">
      <c r="A1447" s="1" t="s">
        <v>4360</v>
      </c>
      <c r="B1447" s="1" t="s">
        <v>7524</v>
      </c>
    </row>
    <row r="1448" spans="1:2">
      <c r="A1448" s="1" t="s">
        <v>4363</v>
      </c>
      <c r="B1448" s="1" t="s">
        <v>7523</v>
      </c>
    </row>
    <row r="1449" spans="1:2">
      <c r="A1449" s="1" t="s">
        <v>4366</v>
      </c>
      <c r="B1449" s="1" t="s">
        <v>7523</v>
      </c>
    </row>
    <row r="1450" spans="1:2">
      <c r="A1450" s="1" t="s">
        <v>4369</v>
      </c>
      <c r="B1450" s="1" t="s">
        <v>7523</v>
      </c>
    </row>
    <row r="1451" spans="1:2">
      <c r="A1451" s="1" t="s">
        <v>4373</v>
      </c>
      <c r="B1451" s="1" t="s">
        <v>7526</v>
      </c>
    </row>
    <row r="1452" spans="1:2">
      <c r="A1452" s="1" t="s">
        <v>4376</v>
      </c>
      <c r="B1452" s="1" t="s">
        <v>7526</v>
      </c>
    </row>
    <row r="1453" spans="1:2">
      <c r="A1453" s="1" t="s">
        <v>4379</v>
      </c>
      <c r="B1453" s="1" t="s">
        <v>7524</v>
      </c>
    </row>
    <row r="1454" spans="1:2">
      <c r="A1454" s="1" t="s">
        <v>4382</v>
      </c>
      <c r="B1454" s="1" t="s">
        <v>7524</v>
      </c>
    </row>
    <row r="1455" spans="1:2">
      <c r="A1455" s="1" t="s">
        <v>4385</v>
      </c>
      <c r="B1455" s="1" t="s">
        <v>7524</v>
      </c>
    </row>
    <row r="1456" spans="1:2">
      <c r="A1456" s="1" t="s">
        <v>4388</v>
      </c>
      <c r="B1456" s="1" t="s">
        <v>7523</v>
      </c>
    </row>
    <row r="1457" spans="1:2">
      <c r="A1457" s="1" t="s">
        <v>4391</v>
      </c>
      <c r="B1457" s="1" t="s">
        <v>7523</v>
      </c>
    </row>
    <row r="1458" spans="1:2">
      <c r="A1458" s="1" t="s">
        <v>4394</v>
      </c>
      <c r="B1458" s="1" t="s">
        <v>7523</v>
      </c>
    </row>
    <row r="1459" spans="1:2">
      <c r="A1459" s="1" t="s">
        <v>4397</v>
      </c>
      <c r="B1459" s="1" t="s">
        <v>7524</v>
      </c>
    </row>
    <row r="1460" spans="1:2">
      <c r="A1460" s="1" t="s">
        <v>4400</v>
      </c>
      <c r="B1460" s="1" t="s">
        <v>7523</v>
      </c>
    </row>
    <row r="1461" spans="1:2">
      <c r="A1461" s="1" t="s">
        <v>4405</v>
      </c>
      <c r="B1461" s="1" t="s">
        <v>7523</v>
      </c>
    </row>
    <row r="1462" spans="1:2">
      <c r="A1462" s="1" t="s">
        <v>4408</v>
      </c>
      <c r="B1462" s="1" t="s">
        <v>7524</v>
      </c>
    </row>
    <row r="1463" spans="1:2">
      <c r="A1463" s="1" t="s">
        <v>4411</v>
      </c>
      <c r="B1463" s="1" t="s">
        <v>7522</v>
      </c>
    </row>
    <row r="1464" spans="1:2">
      <c r="A1464" s="1" t="s">
        <v>4414</v>
      </c>
      <c r="B1464" s="1" t="s">
        <v>7526</v>
      </c>
    </row>
    <row r="1465" spans="1:2">
      <c r="A1465" s="1" t="s">
        <v>4418</v>
      </c>
      <c r="B1465" s="1" t="s">
        <v>7522</v>
      </c>
    </row>
    <row r="1466" spans="1:2">
      <c r="A1466" s="1" t="s">
        <v>4421</v>
      </c>
      <c r="B1466" s="1" t="s">
        <v>7545</v>
      </c>
    </row>
    <row r="1467" spans="1:2">
      <c r="A1467" s="1" t="s">
        <v>4424</v>
      </c>
      <c r="B1467" s="1" t="s">
        <v>7523</v>
      </c>
    </row>
    <row r="1468" spans="1:2">
      <c r="A1468" s="1" t="s">
        <v>4427</v>
      </c>
      <c r="B1468" s="1" t="s">
        <v>7524</v>
      </c>
    </row>
    <row r="1469" spans="1:2">
      <c r="A1469" s="1" t="s">
        <v>4430</v>
      </c>
      <c r="B1469" s="1" t="s">
        <v>7524</v>
      </c>
    </row>
    <row r="1470" spans="1:2">
      <c r="A1470" s="1" t="s">
        <v>7607</v>
      </c>
      <c r="B1470" s="1" t="s">
        <v>7522</v>
      </c>
    </row>
    <row r="1471" spans="1:2">
      <c r="A1471" s="1" t="s">
        <v>4433</v>
      </c>
      <c r="B1471" s="1" t="s">
        <v>7523</v>
      </c>
    </row>
    <row r="1472" spans="1:2">
      <c r="A1472" s="1" t="s">
        <v>4436</v>
      </c>
      <c r="B1472" s="1" t="s">
        <v>7523</v>
      </c>
    </row>
    <row r="1473" spans="1:2">
      <c r="A1473" s="1" t="s">
        <v>4439</v>
      </c>
      <c r="B1473" s="1" t="s">
        <v>7522</v>
      </c>
    </row>
    <row r="1474" spans="1:2">
      <c r="A1474" s="1" t="s">
        <v>4442</v>
      </c>
      <c r="B1474" s="1" t="s">
        <v>7526</v>
      </c>
    </row>
    <row r="1475" spans="1:2">
      <c r="A1475" s="1" t="s">
        <v>4445</v>
      </c>
      <c r="B1475" s="1" t="s">
        <v>7523</v>
      </c>
    </row>
    <row r="1476" spans="1:2">
      <c r="A1476" s="1" t="s">
        <v>4448</v>
      </c>
      <c r="B1476" s="1" t="s">
        <v>7524</v>
      </c>
    </row>
    <row r="1477" spans="1:2">
      <c r="A1477" s="1" t="s">
        <v>4451</v>
      </c>
      <c r="B1477" s="1" t="s">
        <v>7523</v>
      </c>
    </row>
    <row r="1478" spans="1:2">
      <c r="A1478" s="1" t="s">
        <v>4454</v>
      </c>
      <c r="B1478" s="1" t="s">
        <v>7522</v>
      </c>
    </row>
    <row r="1479" spans="1:2">
      <c r="A1479" s="1" t="s">
        <v>4457</v>
      </c>
      <c r="B1479" s="1" t="s">
        <v>7526</v>
      </c>
    </row>
    <row r="1480" spans="1:2">
      <c r="A1480" s="1" t="s">
        <v>4461</v>
      </c>
      <c r="B1480" s="1" t="s">
        <v>7524</v>
      </c>
    </row>
    <row r="1481" spans="1:2">
      <c r="A1481" s="1" t="s">
        <v>4464</v>
      </c>
      <c r="B1481" s="1" t="s">
        <v>7524</v>
      </c>
    </row>
    <row r="1482" spans="1:2">
      <c r="A1482" s="1" t="s">
        <v>4467</v>
      </c>
      <c r="B1482" s="1" t="s">
        <v>7526</v>
      </c>
    </row>
    <row r="1483" spans="1:2">
      <c r="A1483" s="1" t="s">
        <v>4470</v>
      </c>
      <c r="B1483" s="1" t="s">
        <v>7523</v>
      </c>
    </row>
    <row r="1484" spans="1:2">
      <c r="A1484" s="1" t="s">
        <v>4473</v>
      </c>
      <c r="B1484" s="1" t="s">
        <v>7524</v>
      </c>
    </row>
    <row r="1485" spans="1:2">
      <c r="A1485" s="1" t="s">
        <v>4476</v>
      </c>
      <c r="B1485" s="1" t="s">
        <v>7524</v>
      </c>
    </row>
    <row r="1486" spans="1:2">
      <c r="A1486" s="1" t="s">
        <v>4479</v>
      </c>
      <c r="B1486" s="1" t="s">
        <v>7523</v>
      </c>
    </row>
    <row r="1487" spans="1:2">
      <c r="A1487" s="1" t="s">
        <v>4482</v>
      </c>
      <c r="B1487" s="1" t="s">
        <v>7526</v>
      </c>
    </row>
    <row r="1488" spans="1:2">
      <c r="A1488" s="1" t="s">
        <v>4485</v>
      </c>
      <c r="B1488" s="1" t="s">
        <v>7545</v>
      </c>
    </row>
    <row r="1489" spans="1:2">
      <c r="A1489" s="1" t="s">
        <v>4488</v>
      </c>
      <c r="B1489" s="1" t="s">
        <v>7524</v>
      </c>
    </row>
    <row r="1490" spans="1:2">
      <c r="A1490" s="1" t="s">
        <v>7608</v>
      </c>
      <c r="B1490" s="1" t="s">
        <v>7524</v>
      </c>
    </row>
    <row r="1491" spans="1:2">
      <c r="A1491" s="1" t="s">
        <v>4491</v>
      </c>
      <c r="B1491" s="1" t="s">
        <v>7523</v>
      </c>
    </row>
    <row r="1492" spans="1:2">
      <c r="A1492" s="1" t="s">
        <v>4494</v>
      </c>
      <c r="B1492" s="1" t="s">
        <v>7522</v>
      </c>
    </row>
    <row r="1493" spans="1:2">
      <c r="A1493" s="1" t="s">
        <v>4497</v>
      </c>
      <c r="B1493" s="1" t="s">
        <v>7523</v>
      </c>
    </row>
    <row r="1494" spans="1:2">
      <c r="A1494" s="1" t="s">
        <v>4500</v>
      </c>
      <c r="B1494" s="1" t="s">
        <v>7522</v>
      </c>
    </row>
    <row r="1495" spans="1:2">
      <c r="A1495" s="1" t="s">
        <v>4503</v>
      </c>
      <c r="B1495" s="1" t="s">
        <v>7524</v>
      </c>
    </row>
    <row r="1496" spans="1:2">
      <c r="A1496" s="1" t="s">
        <v>4507</v>
      </c>
      <c r="B1496" s="1" t="s">
        <v>7524</v>
      </c>
    </row>
    <row r="1497" spans="1:2">
      <c r="A1497" s="1" t="s">
        <v>7609</v>
      </c>
      <c r="B1497" s="1" t="s">
        <v>7522</v>
      </c>
    </row>
    <row r="1498" spans="1:2">
      <c r="A1498" s="1" t="s">
        <v>4510</v>
      </c>
      <c r="B1498" s="1" t="s">
        <v>7524</v>
      </c>
    </row>
    <row r="1499" spans="1:2">
      <c r="A1499" s="1" t="s">
        <v>4513</v>
      </c>
      <c r="B1499" s="1" t="s">
        <v>7523</v>
      </c>
    </row>
    <row r="1500" spans="1:2">
      <c r="A1500" s="1" t="s">
        <v>4516</v>
      </c>
      <c r="B1500" s="1" t="s">
        <v>7523</v>
      </c>
    </row>
    <row r="1501" spans="1:2">
      <c r="A1501" s="1" t="s">
        <v>7610</v>
      </c>
      <c r="B1501" s="1" t="s">
        <v>7524</v>
      </c>
    </row>
    <row r="1502" spans="1:2">
      <c r="A1502" s="1" t="s">
        <v>4522</v>
      </c>
      <c r="B1502" s="1" t="s">
        <v>7524</v>
      </c>
    </row>
    <row r="1503" spans="1:2">
      <c r="A1503" s="1" t="s">
        <v>4525</v>
      </c>
      <c r="B1503" s="1" t="s">
        <v>7523</v>
      </c>
    </row>
    <row r="1504" spans="1:2">
      <c r="A1504" s="1" t="s">
        <v>4528</v>
      </c>
      <c r="B1504" s="1" t="s">
        <v>7524</v>
      </c>
    </row>
    <row r="1505" spans="1:2">
      <c r="A1505" s="1" t="s">
        <v>4531</v>
      </c>
      <c r="B1505" s="1" t="s">
        <v>7524</v>
      </c>
    </row>
    <row r="1506" spans="1:2">
      <c r="A1506" s="1" t="s">
        <v>4534</v>
      </c>
      <c r="B1506" s="1" t="s">
        <v>7522</v>
      </c>
    </row>
    <row r="1507" spans="1:2">
      <c r="A1507" s="1" t="s">
        <v>4537</v>
      </c>
      <c r="B1507" s="1" t="s">
        <v>7523</v>
      </c>
    </row>
    <row r="1508" spans="1:2">
      <c r="A1508" s="1" t="s">
        <v>4540</v>
      </c>
      <c r="B1508" s="1" t="s">
        <v>7526</v>
      </c>
    </row>
    <row r="1509" spans="1:2">
      <c r="A1509" s="1" t="s">
        <v>4543</v>
      </c>
      <c r="B1509" s="1" t="s">
        <v>7524</v>
      </c>
    </row>
    <row r="1510" spans="1:2">
      <c r="A1510" s="1" t="s">
        <v>4546</v>
      </c>
      <c r="B1510" s="1" t="s">
        <v>7526</v>
      </c>
    </row>
    <row r="1511" spans="1:2">
      <c r="A1511" s="1" t="s">
        <v>4550</v>
      </c>
      <c r="B1511" s="1" t="s">
        <v>7526</v>
      </c>
    </row>
    <row r="1512" spans="1:2">
      <c r="A1512" s="1" t="s">
        <v>4553</v>
      </c>
      <c r="B1512" s="1" t="s">
        <v>7522</v>
      </c>
    </row>
    <row r="1513" spans="1:2">
      <c r="A1513" s="1" t="s">
        <v>4556</v>
      </c>
      <c r="B1513" s="1" t="s">
        <v>7523</v>
      </c>
    </row>
    <row r="1514" spans="1:2">
      <c r="A1514" s="1" t="s">
        <v>4559</v>
      </c>
      <c r="B1514" s="1" t="s">
        <v>7523</v>
      </c>
    </row>
    <row r="1515" spans="1:2">
      <c r="A1515" s="1" t="s">
        <v>4562</v>
      </c>
      <c r="B1515" s="1" t="s">
        <v>7522</v>
      </c>
    </row>
    <row r="1516" spans="1:2">
      <c r="A1516" s="1" t="s">
        <v>4565</v>
      </c>
      <c r="B1516" s="1" t="s">
        <v>7526</v>
      </c>
    </row>
    <row r="1517" spans="1:2">
      <c r="A1517" s="1" t="s">
        <v>4568</v>
      </c>
      <c r="B1517" s="1" t="s">
        <v>7524</v>
      </c>
    </row>
    <row r="1518" spans="1:2">
      <c r="A1518" s="1" t="s">
        <v>4571</v>
      </c>
      <c r="B1518" s="1" t="s">
        <v>7523</v>
      </c>
    </row>
    <row r="1519" spans="1:2">
      <c r="A1519" s="1" t="s">
        <v>4574</v>
      </c>
      <c r="B1519" s="1" t="s">
        <v>7524</v>
      </c>
    </row>
    <row r="1520" spans="1:2">
      <c r="A1520" s="1" t="s">
        <v>4577</v>
      </c>
      <c r="B1520" s="1" t="s">
        <v>7523</v>
      </c>
    </row>
    <row r="1521" spans="1:2">
      <c r="A1521" s="1" t="s">
        <v>4581</v>
      </c>
      <c r="B1521" s="1" t="s">
        <v>7524</v>
      </c>
    </row>
    <row r="1522" spans="1:2">
      <c r="A1522" s="1" t="s">
        <v>4584</v>
      </c>
      <c r="B1522" s="1" t="s">
        <v>7522</v>
      </c>
    </row>
    <row r="1523" spans="1:2">
      <c r="A1523" s="1" t="s">
        <v>4587</v>
      </c>
      <c r="B1523" s="1" t="s">
        <v>7526</v>
      </c>
    </row>
    <row r="1524" spans="1:2">
      <c r="A1524" s="1" t="s">
        <v>4590</v>
      </c>
      <c r="B1524" s="1" t="s">
        <v>7526</v>
      </c>
    </row>
    <row r="1525" spans="1:2">
      <c r="A1525" s="1" t="s">
        <v>4594</v>
      </c>
      <c r="B1525" s="1" t="s">
        <v>7524</v>
      </c>
    </row>
    <row r="1526" spans="1:2">
      <c r="A1526" s="1" t="s">
        <v>4597</v>
      </c>
      <c r="B1526" s="1" t="s">
        <v>7523</v>
      </c>
    </row>
    <row r="1527" spans="1:2">
      <c r="A1527" s="1" t="s">
        <v>4600</v>
      </c>
      <c r="B1527" s="1" t="s">
        <v>7524</v>
      </c>
    </row>
    <row r="1528" spans="1:2">
      <c r="A1528" s="1" t="s">
        <v>4603</v>
      </c>
      <c r="B1528" s="1" t="s">
        <v>7523</v>
      </c>
    </row>
    <row r="1529" spans="1:2">
      <c r="A1529" s="1" t="s">
        <v>4606</v>
      </c>
      <c r="B1529" s="1" t="s">
        <v>7523</v>
      </c>
    </row>
    <row r="1530" spans="1:2">
      <c r="A1530" s="1" t="s">
        <v>4609</v>
      </c>
      <c r="B1530" s="1" t="s">
        <v>7524</v>
      </c>
    </row>
    <row r="1531" spans="1:2">
      <c r="A1531" s="1" t="s">
        <v>4611</v>
      </c>
      <c r="B1531" s="1" t="s">
        <v>7523</v>
      </c>
    </row>
    <row r="1532" spans="1:2">
      <c r="A1532" s="1" t="s">
        <v>4614</v>
      </c>
      <c r="B1532" s="1" t="s">
        <v>7526</v>
      </c>
    </row>
    <row r="1533" spans="1:2">
      <c r="A1533" s="1" t="s">
        <v>4617</v>
      </c>
      <c r="B1533" s="1" t="s">
        <v>7526</v>
      </c>
    </row>
    <row r="1534" spans="1:2">
      <c r="A1534" s="1" t="s">
        <v>7611</v>
      </c>
      <c r="B1534" s="1" t="s">
        <v>7526</v>
      </c>
    </row>
    <row r="1535" spans="1:2">
      <c r="A1535" s="1" t="s">
        <v>4620</v>
      </c>
      <c r="B1535" s="1" t="s">
        <v>7526</v>
      </c>
    </row>
    <row r="1536" spans="1:2">
      <c r="A1536" s="1" t="s">
        <v>4623</v>
      </c>
      <c r="B1536" s="1" t="s">
        <v>7522</v>
      </c>
    </row>
    <row r="1537" spans="1:2">
      <c r="A1537" s="1" t="s">
        <v>4626</v>
      </c>
      <c r="B1537" s="1" t="s">
        <v>7524</v>
      </c>
    </row>
    <row r="1538" spans="1:2">
      <c r="A1538" s="1" t="s">
        <v>4629</v>
      </c>
      <c r="B1538" s="1" t="s">
        <v>7523</v>
      </c>
    </row>
    <row r="1539" spans="1:2">
      <c r="A1539" s="1" t="s">
        <v>4632</v>
      </c>
      <c r="B1539" s="1" t="s">
        <v>7526</v>
      </c>
    </row>
    <row r="1540" spans="1:2">
      <c r="A1540" s="1" t="s">
        <v>4635</v>
      </c>
      <c r="B1540" s="1" t="s">
        <v>7524</v>
      </c>
    </row>
    <row r="1541" spans="1:2">
      <c r="A1541" s="1" t="s">
        <v>4638</v>
      </c>
      <c r="B1541" s="1" t="s">
        <v>7523</v>
      </c>
    </row>
    <row r="1542" spans="1:2">
      <c r="A1542" s="1" t="s">
        <v>4641</v>
      </c>
      <c r="B1542" s="1"/>
    </row>
    <row r="1543" spans="1:2">
      <c r="A1543" s="1" t="s">
        <v>4645</v>
      </c>
      <c r="B1543" s="1" t="s">
        <v>7522</v>
      </c>
    </row>
    <row r="1544" spans="1:2">
      <c r="A1544" s="1" t="s">
        <v>4648</v>
      </c>
      <c r="B1544" s="1" t="s">
        <v>7524</v>
      </c>
    </row>
    <row r="1545" spans="1:2">
      <c r="A1545" s="1" t="s">
        <v>4651</v>
      </c>
      <c r="B1545" s="1" t="s">
        <v>7523</v>
      </c>
    </row>
    <row r="1546" spans="1:2">
      <c r="A1546" s="1" t="s">
        <v>4654</v>
      </c>
      <c r="B1546" s="1" t="s">
        <v>7522</v>
      </c>
    </row>
    <row r="1547" spans="1:2">
      <c r="A1547" s="1" t="s">
        <v>4657</v>
      </c>
      <c r="B1547" s="1" t="s">
        <v>7523</v>
      </c>
    </row>
    <row r="1548" spans="1:2">
      <c r="A1548" s="1" t="s">
        <v>4660</v>
      </c>
      <c r="B1548" s="1" t="s">
        <v>7523</v>
      </c>
    </row>
    <row r="1549" spans="1:2">
      <c r="A1549" s="1" t="s">
        <v>4663</v>
      </c>
      <c r="B1549" s="1" t="s">
        <v>7523</v>
      </c>
    </row>
    <row r="1550" spans="1:2">
      <c r="A1550" s="1" t="s">
        <v>4666</v>
      </c>
      <c r="B1550" s="1" t="s">
        <v>7524</v>
      </c>
    </row>
    <row r="1551" spans="1:2">
      <c r="A1551" s="1" t="s">
        <v>4670</v>
      </c>
      <c r="B1551" s="1" t="s">
        <v>7526</v>
      </c>
    </row>
    <row r="1552" spans="1:2">
      <c r="A1552" s="1" t="s">
        <v>4673</v>
      </c>
      <c r="B1552" s="1" t="s">
        <v>7523</v>
      </c>
    </row>
    <row r="1553" spans="1:2">
      <c r="A1553" s="1" t="s">
        <v>4676</v>
      </c>
      <c r="B1553" s="1" t="s">
        <v>7522</v>
      </c>
    </row>
    <row r="1554" spans="1:2">
      <c r="A1554" s="1" t="s">
        <v>4681</v>
      </c>
      <c r="B1554" s="1" t="s">
        <v>7524</v>
      </c>
    </row>
    <row r="1555" spans="1:2">
      <c r="A1555" s="1" t="s">
        <v>4684</v>
      </c>
      <c r="B1555" s="1" t="s">
        <v>7524</v>
      </c>
    </row>
    <row r="1556" spans="1:2">
      <c r="A1556" s="1" t="s">
        <v>4687</v>
      </c>
      <c r="B1556" s="1" t="s">
        <v>7522</v>
      </c>
    </row>
    <row r="1557" spans="1:2">
      <c r="A1557" s="1" t="s">
        <v>4690</v>
      </c>
      <c r="B1557" s="1" t="s">
        <v>7524</v>
      </c>
    </row>
    <row r="1558" spans="1:2">
      <c r="A1558" s="1" t="s">
        <v>4693</v>
      </c>
      <c r="B1558" s="1" t="s">
        <v>7524</v>
      </c>
    </row>
    <row r="1559" spans="1:2">
      <c r="A1559" s="1" t="s">
        <v>4696</v>
      </c>
      <c r="B1559" s="1" t="s">
        <v>7522</v>
      </c>
    </row>
    <row r="1560" spans="1:2">
      <c r="A1560" s="1" t="s">
        <v>4700</v>
      </c>
      <c r="B1560" s="1"/>
    </row>
    <row r="1561" spans="1:2">
      <c r="A1561" s="1" t="s">
        <v>7612</v>
      </c>
      <c r="B1561" s="1" t="s">
        <v>7526</v>
      </c>
    </row>
    <row r="1562" spans="1:2">
      <c r="A1562" s="1" t="s">
        <v>4703</v>
      </c>
      <c r="B1562" s="1" t="s">
        <v>7526</v>
      </c>
    </row>
    <row r="1563" spans="1:2">
      <c r="A1563" s="1" t="s">
        <v>4706</v>
      </c>
      <c r="B1563" s="1" t="s">
        <v>7524</v>
      </c>
    </row>
    <row r="1564" spans="1:2">
      <c r="A1564" s="1" t="s">
        <v>4709</v>
      </c>
      <c r="B1564" s="1" t="s">
        <v>7523</v>
      </c>
    </row>
    <row r="1565" spans="1:2">
      <c r="A1565" s="1" t="s">
        <v>4712</v>
      </c>
      <c r="B1565" s="1" t="s">
        <v>7522</v>
      </c>
    </row>
    <row r="1566" spans="1:2">
      <c r="A1566" s="1" t="s">
        <v>4715</v>
      </c>
      <c r="B1566" s="1"/>
    </row>
    <row r="1567" spans="1:2">
      <c r="A1567" s="1" t="s">
        <v>4718</v>
      </c>
      <c r="B1567" s="1" t="s">
        <v>7526</v>
      </c>
    </row>
    <row r="1568" spans="1:2">
      <c r="A1568" s="1" t="s">
        <v>4721</v>
      </c>
      <c r="B1568" s="1" t="s">
        <v>7524</v>
      </c>
    </row>
    <row r="1569" spans="1:2">
      <c r="A1569" s="1" t="s">
        <v>4724</v>
      </c>
      <c r="B1569" s="1" t="s">
        <v>7526</v>
      </c>
    </row>
    <row r="1570" spans="1:2">
      <c r="A1570" s="1" t="s">
        <v>4727</v>
      </c>
      <c r="B1570" s="1" t="s">
        <v>7524</v>
      </c>
    </row>
    <row r="1571" spans="1:2">
      <c r="A1571" s="1" t="s">
        <v>4730</v>
      </c>
      <c r="B1571" s="1" t="s">
        <v>7572</v>
      </c>
    </row>
    <row r="1572" spans="1:2">
      <c r="A1572" s="1" t="s">
        <v>4734</v>
      </c>
      <c r="B1572" s="1" t="s">
        <v>7522</v>
      </c>
    </row>
    <row r="1573" spans="1:2">
      <c r="A1573" s="1" t="s">
        <v>4737</v>
      </c>
      <c r="B1573" s="1" t="s">
        <v>7522</v>
      </c>
    </row>
    <row r="1574" spans="1:2">
      <c r="A1574" s="1" t="s">
        <v>4740</v>
      </c>
      <c r="B1574" s="1" t="s">
        <v>7522</v>
      </c>
    </row>
    <row r="1575" spans="1:2">
      <c r="A1575" s="1" t="s">
        <v>4745</v>
      </c>
      <c r="B1575" s="1" t="s">
        <v>7526</v>
      </c>
    </row>
    <row r="1576" spans="1:2">
      <c r="A1576" s="1" t="s">
        <v>4748</v>
      </c>
      <c r="B1576" s="1" t="s">
        <v>7522</v>
      </c>
    </row>
    <row r="1577" spans="1:2">
      <c r="A1577" s="1" t="s">
        <v>4751</v>
      </c>
      <c r="B1577" s="1" t="s">
        <v>7524</v>
      </c>
    </row>
    <row r="1578" spans="1:2">
      <c r="A1578" s="1" t="s">
        <v>4754</v>
      </c>
      <c r="B1578" s="1" t="s">
        <v>7523</v>
      </c>
    </row>
    <row r="1579" spans="1:2">
      <c r="A1579" s="1" t="s">
        <v>4757</v>
      </c>
      <c r="B1579" s="1" t="s">
        <v>7523</v>
      </c>
    </row>
    <row r="1580" spans="1:2">
      <c r="A1580" s="1" t="s">
        <v>4760</v>
      </c>
      <c r="B1580" s="1" t="s">
        <v>7523</v>
      </c>
    </row>
    <row r="1581" spans="1:2">
      <c r="A1581" s="1" t="s">
        <v>4763</v>
      </c>
      <c r="B1581" s="1" t="s">
        <v>7522</v>
      </c>
    </row>
    <row r="1582" spans="1:2">
      <c r="A1582" s="1" t="s">
        <v>4766</v>
      </c>
      <c r="B1582" s="1" t="s">
        <v>7524</v>
      </c>
    </row>
    <row r="1583" spans="1:2">
      <c r="A1583" s="1" t="s">
        <v>4769</v>
      </c>
      <c r="B1583" s="1" t="s">
        <v>7524</v>
      </c>
    </row>
    <row r="1584" spans="1:2">
      <c r="A1584" s="1" t="s">
        <v>4772</v>
      </c>
      <c r="B1584" s="1" t="s">
        <v>7522</v>
      </c>
    </row>
    <row r="1585" spans="1:2">
      <c r="A1585" s="1" t="s">
        <v>4775</v>
      </c>
      <c r="B1585" s="1" t="s">
        <v>7524</v>
      </c>
    </row>
    <row r="1586" spans="1:2">
      <c r="A1586" s="1" t="s">
        <v>4778</v>
      </c>
      <c r="B1586" s="1" t="s">
        <v>7523</v>
      </c>
    </row>
    <row r="1587" spans="1:2">
      <c r="A1587" s="1" t="s">
        <v>4781</v>
      </c>
      <c r="B1587" s="1" t="s">
        <v>7524</v>
      </c>
    </row>
    <row r="1588" spans="1:2">
      <c r="A1588" s="1" t="s">
        <v>4784</v>
      </c>
      <c r="B1588" s="1" t="s">
        <v>7526</v>
      </c>
    </row>
    <row r="1589" spans="1:2">
      <c r="A1589" s="1" t="s">
        <v>4788</v>
      </c>
      <c r="B1589" s="1" t="s">
        <v>7524</v>
      </c>
    </row>
    <row r="1590" spans="1:2">
      <c r="A1590" s="1" t="s">
        <v>7613</v>
      </c>
      <c r="B1590" s="1" t="s">
        <v>7522</v>
      </c>
    </row>
    <row r="1591" spans="1:2">
      <c r="A1591" s="1" t="s">
        <v>4792</v>
      </c>
      <c r="B1591" s="1" t="s">
        <v>7522</v>
      </c>
    </row>
    <row r="1592" spans="1:2">
      <c r="A1592" s="1" t="s">
        <v>4795</v>
      </c>
      <c r="B1592" s="1" t="s">
        <v>7523</v>
      </c>
    </row>
    <row r="1593" spans="1:2">
      <c r="A1593" s="1" t="s">
        <v>4798</v>
      </c>
      <c r="B1593" s="1" t="s">
        <v>7522</v>
      </c>
    </row>
    <row r="1594" spans="1:2">
      <c r="A1594" s="1" t="s">
        <v>4801</v>
      </c>
      <c r="B1594" s="1" t="s">
        <v>7523</v>
      </c>
    </row>
    <row r="1595" spans="1:2">
      <c r="A1595" s="1" t="s">
        <v>4805</v>
      </c>
      <c r="B1595" s="1" t="s">
        <v>7524</v>
      </c>
    </row>
    <row r="1596" spans="1:2">
      <c r="A1596" s="1" t="s">
        <v>4807</v>
      </c>
      <c r="B1596" s="1" t="s">
        <v>7523</v>
      </c>
    </row>
    <row r="1597" spans="1:2">
      <c r="A1597" s="1" t="s">
        <v>4810</v>
      </c>
      <c r="B1597" s="1" t="s">
        <v>7523</v>
      </c>
    </row>
    <row r="1598" spans="1:2">
      <c r="A1598" s="1" t="s">
        <v>4813</v>
      </c>
      <c r="B1598" s="1" t="s">
        <v>7526</v>
      </c>
    </row>
    <row r="1599" spans="1:2">
      <c r="A1599" s="1" t="s">
        <v>4816</v>
      </c>
      <c r="B1599" s="1" t="s">
        <v>7526</v>
      </c>
    </row>
    <row r="1600" spans="1:2">
      <c r="A1600" s="1" t="s">
        <v>4819</v>
      </c>
      <c r="B1600" s="1" t="s">
        <v>7526</v>
      </c>
    </row>
    <row r="1601" spans="1:2">
      <c r="A1601" s="1" t="s">
        <v>4822</v>
      </c>
      <c r="B1601" s="1" t="s">
        <v>7524</v>
      </c>
    </row>
    <row r="1602" spans="1:2">
      <c r="A1602" s="1" t="s">
        <v>4825</v>
      </c>
      <c r="B1602" s="1" t="s">
        <v>7523</v>
      </c>
    </row>
    <row r="1603" spans="1:2">
      <c r="A1603" s="1" t="s">
        <v>4828</v>
      </c>
      <c r="B1603" s="1" t="s">
        <v>7524</v>
      </c>
    </row>
    <row r="1604" spans="1:2">
      <c r="A1604" s="1" t="s">
        <v>4831</v>
      </c>
      <c r="B1604" s="1" t="s">
        <v>7522</v>
      </c>
    </row>
    <row r="1605" spans="1:2">
      <c r="A1605" s="1" t="s">
        <v>4834</v>
      </c>
      <c r="B1605" s="1" t="s">
        <v>7524</v>
      </c>
    </row>
    <row r="1606" spans="1:2">
      <c r="A1606" s="1" t="s">
        <v>4838</v>
      </c>
      <c r="B1606" s="1" t="s">
        <v>7522</v>
      </c>
    </row>
    <row r="1607" spans="1:2">
      <c r="A1607" s="1" t="s">
        <v>4841</v>
      </c>
      <c r="B1607" s="1" t="s">
        <v>7523</v>
      </c>
    </row>
    <row r="1608" spans="1:2">
      <c r="A1608" s="1" t="s">
        <v>4844</v>
      </c>
      <c r="B1608" s="1" t="s">
        <v>7523</v>
      </c>
    </row>
    <row r="1609" spans="1:2">
      <c r="A1609" s="1" t="s">
        <v>4847</v>
      </c>
      <c r="B1609" s="1" t="s">
        <v>7523</v>
      </c>
    </row>
    <row r="1610" spans="1:2">
      <c r="A1610" s="1" t="s">
        <v>4850</v>
      </c>
      <c r="B1610" s="1" t="s">
        <v>7523</v>
      </c>
    </row>
    <row r="1611" spans="1:2">
      <c r="A1611" s="1" t="s">
        <v>4853</v>
      </c>
      <c r="B1611" s="1" t="s">
        <v>7524</v>
      </c>
    </row>
    <row r="1612" spans="1:2">
      <c r="A1612" s="1" t="s">
        <v>4856</v>
      </c>
      <c r="B1612" s="1" t="s">
        <v>7524</v>
      </c>
    </row>
    <row r="1613" spans="1:2">
      <c r="A1613" s="1" t="s">
        <v>4859</v>
      </c>
      <c r="B1613" s="1" t="s">
        <v>7524</v>
      </c>
    </row>
    <row r="1614" spans="1:2">
      <c r="A1614" s="1" t="s">
        <v>4862</v>
      </c>
      <c r="B1614" s="1" t="s">
        <v>7524</v>
      </c>
    </row>
    <row r="1615" spans="1:2">
      <c r="A1615" s="1" t="s">
        <v>4865</v>
      </c>
      <c r="B1615" s="1" t="s">
        <v>7522</v>
      </c>
    </row>
    <row r="1616" spans="1:2">
      <c r="A1616" s="1" t="s">
        <v>4868</v>
      </c>
      <c r="B1616" s="1" t="s">
        <v>7523</v>
      </c>
    </row>
    <row r="1617" spans="1:2">
      <c r="A1617" s="1" t="s">
        <v>4872</v>
      </c>
      <c r="B1617" s="1" t="s">
        <v>7523</v>
      </c>
    </row>
    <row r="1618" spans="1:2">
      <c r="A1618" s="1" t="s">
        <v>4875</v>
      </c>
      <c r="B1618" s="1" t="s">
        <v>7524</v>
      </c>
    </row>
    <row r="1619" spans="1:2">
      <c r="A1619" s="1" t="s">
        <v>4878</v>
      </c>
      <c r="B1619" s="1" t="s">
        <v>7524</v>
      </c>
    </row>
    <row r="1620" spans="1:2">
      <c r="A1620" s="1" t="s">
        <v>4882</v>
      </c>
      <c r="B1620" s="1" t="s">
        <v>7524</v>
      </c>
    </row>
    <row r="1621" spans="1:2">
      <c r="A1621" s="1" t="s">
        <v>4885</v>
      </c>
      <c r="B1621" s="1" t="s">
        <v>7526</v>
      </c>
    </row>
    <row r="1622" spans="1:2">
      <c r="A1622" s="1" t="s">
        <v>4888</v>
      </c>
      <c r="B1622" s="1" t="s">
        <v>7545</v>
      </c>
    </row>
    <row r="1623" spans="1:2">
      <c r="A1623" s="1" t="s">
        <v>4891</v>
      </c>
      <c r="B1623" s="1" t="s">
        <v>7524</v>
      </c>
    </row>
    <row r="1624" spans="1:2">
      <c r="A1624" s="1" t="s">
        <v>4894</v>
      </c>
      <c r="B1624" s="1" t="s">
        <v>7523</v>
      </c>
    </row>
    <row r="1625" spans="1:2">
      <c r="A1625" s="1" t="s">
        <v>4897</v>
      </c>
      <c r="B1625" s="1" t="s">
        <v>7526</v>
      </c>
    </row>
    <row r="1626" spans="1:2">
      <c r="A1626" s="1" t="s">
        <v>4900</v>
      </c>
      <c r="B1626" s="1" t="s">
        <v>7523</v>
      </c>
    </row>
    <row r="1627" spans="1:2">
      <c r="A1627" s="1" t="s">
        <v>4903</v>
      </c>
      <c r="B1627" s="1" t="s">
        <v>7524</v>
      </c>
    </row>
    <row r="1628" spans="1:2">
      <c r="A1628" s="1" t="s">
        <v>4906</v>
      </c>
      <c r="B1628" s="1" t="s">
        <v>7526</v>
      </c>
    </row>
    <row r="1629" spans="1:2">
      <c r="A1629" s="1" t="s">
        <v>4909</v>
      </c>
      <c r="B1629" s="1" t="s">
        <v>7524</v>
      </c>
    </row>
    <row r="1630" spans="1:2">
      <c r="A1630" s="1" t="s">
        <v>4912</v>
      </c>
      <c r="B1630" s="1" t="s">
        <v>7523</v>
      </c>
    </row>
    <row r="1631" spans="1:2">
      <c r="A1631" s="1" t="s">
        <v>4915</v>
      </c>
      <c r="B1631" s="1" t="s">
        <v>7526</v>
      </c>
    </row>
    <row r="1632" spans="1:2">
      <c r="A1632" s="1" t="s">
        <v>4918</v>
      </c>
      <c r="B1632" s="1" t="s">
        <v>7524</v>
      </c>
    </row>
    <row r="1633" spans="1:2">
      <c r="A1633" s="1" t="s">
        <v>4921</v>
      </c>
      <c r="B1633" s="1" t="s">
        <v>7523</v>
      </c>
    </row>
    <row r="1634" spans="1:2">
      <c r="A1634" s="1" t="s">
        <v>4926</v>
      </c>
      <c r="B1634" s="1" t="s">
        <v>7545</v>
      </c>
    </row>
    <row r="1635" spans="1:2">
      <c r="A1635" s="1" t="s">
        <v>4930</v>
      </c>
      <c r="B1635" s="1" t="s">
        <v>7526</v>
      </c>
    </row>
    <row r="1636" spans="1:2">
      <c r="A1636" s="1" t="s">
        <v>7614</v>
      </c>
      <c r="B1636" s="1" t="s">
        <v>7523</v>
      </c>
    </row>
    <row r="1637" spans="1:2">
      <c r="A1637" s="1" t="s">
        <v>4933</v>
      </c>
      <c r="B1637" s="1" t="s">
        <v>7523</v>
      </c>
    </row>
    <row r="1638" spans="1:2">
      <c r="A1638" s="1" t="s">
        <v>4936</v>
      </c>
      <c r="B1638" s="1" t="s">
        <v>7523</v>
      </c>
    </row>
    <row r="1639" spans="1:2">
      <c r="A1639" s="1" t="s">
        <v>4939</v>
      </c>
      <c r="B1639" s="1" t="s">
        <v>7524</v>
      </c>
    </row>
    <row r="1640" spans="1:2">
      <c r="A1640" s="1" t="s">
        <v>4942</v>
      </c>
      <c r="B1640" s="1" t="s">
        <v>7524</v>
      </c>
    </row>
    <row r="1641" spans="1:2">
      <c r="A1641" s="1" t="s">
        <v>4945</v>
      </c>
      <c r="B1641" s="1" t="s">
        <v>7523</v>
      </c>
    </row>
    <row r="1642" spans="1:2">
      <c r="A1642" s="1" t="s">
        <v>4948</v>
      </c>
      <c r="B1642" s="1" t="s">
        <v>7524</v>
      </c>
    </row>
    <row r="1643" spans="1:2">
      <c r="A1643" s="1" t="s">
        <v>4951</v>
      </c>
      <c r="B1643" s="1" t="s">
        <v>7524</v>
      </c>
    </row>
    <row r="1644" spans="1:2">
      <c r="A1644" s="1" t="s">
        <v>4954</v>
      </c>
      <c r="B1644" s="1" t="s">
        <v>7524</v>
      </c>
    </row>
    <row r="1645" spans="1:2">
      <c r="A1645" s="1" t="s">
        <v>4957</v>
      </c>
      <c r="B1645" s="1" t="s">
        <v>7526</v>
      </c>
    </row>
    <row r="1646" spans="1:2">
      <c r="A1646" s="1" t="s">
        <v>4960</v>
      </c>
      <c r="B1646" s="1" t="s">
        <v>7523</v>
      </c>
    </row>
    <row r="1647" spans="1:2">
      <c r="A1647" s="1" t="s">
        <v>7615</v>
      </c>
      <c r="B1647" s="1"/>
    </row>
    <row r="1648" spans="1:2">
      <c r="A1648" s="1" t="s">
        <v>4963</v>
      </c>
      <c r="B1648" s="1" t="s">
        <v>7523</v>
      </c>
    </row>
    <row r="1649" spans="1:2">
      <c r="A1649" s="1" t="s">
        <v>4966</v>
      </c>
      <c r="B1649" s="1" t="s">
        <v>7524</v>
      </c>
    </row>
    <row r="1650" spans="1:2">
      <c r="A1650" s="1" t="s">
        <v>4969</v>
      </c>
      <c r="B1650" s="1" t="s">
        <v>7524</v>
      </c>
    </row>
    <row r="1651" spans="1:2">
      <c r="A1651" s="1" t="s">
        <v>4974</v>
      </c>
      <c r="B1651" s="1" t="s">
        <v>7522</v>
      </c>
    </row>
    <row r="1652" spans="1:2">
      <c r="A1652" s="1" t="s">
        <v>4977</v>
      </c>
      <c r="B1652" s="1" t="s">
        <v>7524</v>
      </c>
    </row>
    <row r="1653" spans="1:2">
      <c r="A1653" s="1" t="s">
        <v>4980</v>
      </c>
      <c r="B1653" s="1" t="s">
        <v>7523</v>
      </c>
    </row>
    <row r="1654" spans="1:2">
      <c r="A1654" s="1" t="s">
        <v>4984</v>
      </c>
      <c r="B1654" s="1" t="s">
        <v>7523</v>
      </c>
    </row>
    <row r="1655" spans="1:2">
      <c r="A1655" s="1" t="s">
        <v>4987</v>
      </c>
      <c r="B1655" s="1" t="s">
        <v>7522</v>
      </c>
    </row>
    <row r="1656" spans="1:2">
      <c r="A1656" s="1" t="s">
        <v>4990</v>
      </c>
      <c r="B1656" s="1" t="s">
        <v>7522</v>
      </c>
    </row>
    <row r="1657" spans="1:2">
      <c r="A1657" s="1" t="s">
        <v>4993</v>
      </c>
      <c r="B1657" s="1" t="s">
        <v>7524</v>
      </c>
    </row>
    <row r="1658" spans="1:2">
      <c r="A1658" s="1" t="s">
        <v>4996</v>
      </c>
      <c r="B1658" s="1" t="s">
        <v>7524</v>
      </c>
    </row>
    <row r="1659" spans="1:2">
      <c r="A1659" s="1" t="s">
        <v>4999</v>
      </c>
      <c r="B1659" s="1" t="s">
        <v>7522</v>
      </c>
    </row>
    <row r="1660" spans="1:2">
      <c r="A1660" s="1" t="s">
        <v>5002</v>
      </c>
      <c r="B1660" s="1"/>
    </row>
    <row r="1661" spans="1:2">
      <c r="A1661" s="1" t="s">
        <v>5005</v>
      </c>
      <c r="B1661" s="1" t="s">
        <v>7526</v>
      </c>
    </row>
    <row r="1662" spans="1:2">
      <c r="A1662" s="1" t="s">
        <v>5008</v>
      </c>
      <c r="B1662" s="1" t="s">
        <v>7522</v>
      </c>
    </row>
    <row r="1663" spans="1:2">
      <c r="A1663" s="1" t="s">
        <v>5011</v>
      </c>
      <c r="B1663" s="1" t="s">
        <v>7522</v>
      </c>
    </row>
    <row r="1664" spans="1:2">
      <c r="A1664" s="1" t="s">
        <v>5014</v>
      </c>
      <c r="B1664" s="1" t="s">
        <v>7523</v>
      </c>
    </row>
    <row r="1665" spans="1:2">
      <c r="A1665" s="1" t="s">
        <v>5017</v>
      </c>
      <c r="B1665" s="1" t="s">
        <v>7524</v>
      </c>
    </row>
    <row r="1666" spans="1:2">
      <c r="A1666" s="1" t="s">
        <v>5021</v>
      </c>
      <c r="B1666" s="1" t="s">
        <v>7523</v>
      </c>
    </row>
    <row r="1667" spans="1:2">
      <c r="A1667" s="1" t="s">
        <v>5024</v>
      </c>
      <c r="B1667" s="1" t="s">
        <v>7524</v>
      </c>
    </row>
    <row r="1668" spans="1:2">
      <c r="A1668" s="1" t="s">
        <v>5027</v>
      </c>
      <c r="B1668" s="1" t="s">
        <v>7523</v>
      </c>
    </row>
    <row r="1669" spans="1:2">
      <c r="A1669" s="1" t="s">
        <v>5030</v>
      </c>
      <c r="B1669" s="1" t="s">
        <v>7524</v>
      </c>
    </row>
    <row r="1670" spans="1:2">
      <c r="A1670" s="1" t="s">
        <v>5033</v>
      </c>
      <c r="B1670" s="1" t="s">
        <v>7526</v>
      </c>
    </row>
    <row r="1671" spans="1:2">
      <c r="A1671" s="1" t="s">
        <v>5036</v>
      </c>
      <c r="B1671" s="1" t="s">
        <v>7522</v>
      </c>
    </row>
    <row r="1672" spans="1:2">
      <c r="A1672" s="1" t="s">
        <v>5039</v>
      </c>
      <c r="B1672" s="1" t="s">
        <v>7545</v>
      </c>
    </row>
    <row r="1673" spans="1:2">
      <c r="A1673" s="1" t="s">
        <v>5042</v>
      </c>
      <c r="B1673" s="1" t="s">
        <v>7523</v>
      </c>
    </row>
    <row r="1674" spans="1:2">
      <c r="A1674" s="1" t="s">
        <v>5045</v>
      </c>
      <c r="B1674" s="1" t="s">
        <v>7524</v>
      </c>
    </row>
    <row r="1675" spans="1:2">
      <c r="A1675" s="1" t="s">
        <v>5049</v>
      </c>
      <c r="B1675" s="1" t="s">
        <v>7522</v>
      </c>
    </row>
    <row r="1676" spans="1:2">
      <c r="A1676" s="1" t="s">
        <v>5052</v>
      </c>
      <c r="B1676" s="1" t="s">
        <v>7524</v>
      </c>
    </row>
    <row r="1677" spans="1:2">
      <c r="A1677" s="1" t="s">
        <v>5055</v>
      </c>
      <c r="B1677" s="1" t="s">
        <v>7523</v>
      </c>
    </row>
    <row r="1678" spans="1:2">
      <c r="A1678" s="1" t="s">
        <v>5058</v>
      </c>
      <c r="B1678" s="1" t="s">
        <v>7526</v>
      </c>
    </row>
    <row r="1679" spans="1:2">
      <c r="A1679" s="1" t="s">
        <v>5061</v>
      </c>
      <c r="B1679" s="1" t="s">
        <v>7524</v>
      </c>
    </row>
    <row r="1680" spans="1:2">
      <c r="A1680" s="1" t="s">
        <v>5064</v>
      </c>
      <c r="B1680" s="1" t="s">
        <v>7523</v>
      </c>
    </row>
    <row r="1681" spans="1:2">
      <c r="A1681" s="1" t="s">
        <v>5067</v>
      </c>
      <c r="B1681" s="1" t="s">
        <v>7523</v>
      </c>
    </row>
    <row r="1682" spans="1:2">
      <c r="A1682" s="1" t="s">
        <v>5071</v>
      </c>
      <c r="B1682" s="1" t="s">
        <v>7523</v>
      </c>
    </row>
    <row r="1683" spans="1:2">
      <c r="A1683" s="1" t="s">
        <v>5074</v>
      </c>
      <c r="B1683" s="1" t="s">
        <v>7526</v>
      </c>
    </row>
    <row r="1684" spans="1:2">
      <c r="A1684" s="1" t="s">
        <v>5077</v>
      </c>
      <c r="B1684" s="1" t="s">
        <v>7526</v>
      </c>
    </row>
    <row r="1685" spans="1:2">
      <c r="A1685" s="1" t="s">
        <v>5080</v>
      </c>
      <c r="B1685" s="1" t="s">
        <v>7524</v>
      </c>
    </row>
    <row r="1686" spans="1:2">
      <c r="A1686" s="1" t="s">
        <v>5083</v>
      </c>
      <c r="B1686" s="1" t="s">
        <v>7522</v>
      </c>
    </row>
    <row r="1687" spans="1:2">
      <c r="A1687" s="1" t="s">
        <v>5086</v>
      </c>
      <c r="B1687" s="1" t="s">
        <v>7523</v>
      </c>
    </row>
    <row r="1688" spans="1:2">
      <c r="A1688" s="1" t="s">
        <v>5089</v>
      </c>
      <c r="B1688" s="1" t="s">
        <v>7523</v>
      </c>
    </row>
    <row r="1689" spans="1:2">
      <c r="A1689" s="1" t="s">
        <v>5092</v>
      </c>
      <c r="B1689" s="1" t="s">
        <v>7522</v>
      </c>
    </row>
    <row r="1690" spans="1:2">
      <c r="A1690" s="1" t="s">
        <v>5095</v>
      </c>
      <c r="B1690" s="1" t="s">
        <v>7522</v>
      </c>
    </row>
    <row r="1691" spans="1:2">
      <c r="A1691" s="1" t="s">
        <v>5099</v>
      </c>
      <c r="B1691" s="1" t="s">
        <v>7523</v>
      </c>
    </row>
    <row r="1692" spans="1:2">
      <c r="A1692" s="1" t="s">
        <v>5102</v>
      </c>
      <c r="B1692" s="1" t="s">
        <v>7523</v>
      </c>
    </row>
    <row r="1693" spans="1:2">
      <c r="A1693" s="1" t="s">
        <v>5105</v>
      </c>
      <c r="B1693" s="1" t="s">
        <v>7524</v>
      </c>
    </row>
    <row r="1694" spans="1:2">
      <c r="A1694" s="1" t="s">
        <v>5108</v>
      </c>
      <c r="B1694" s="1" t="s">
        <v>7522</v>
      </c>
    </row>
    <row r="1695" spans="1:2">
      <c r="A1695" s="1" t="s">
        <v>5111</v>
      </c>
      <c r="B1695" s="1" t="s">
        <v>7523</v>
      </c>
    </row>
    <row r="1696" spans="1:2">
      <c r="A1696" s="1" t="s">
        <v>5114</v>
      </c>
      <c r="B1696" s="1" t="s">
        <v>7523</v>
      </c>
    </row>
    <row r="1697" spans="1:2">
      <c r="A1697" s="1" t="s">
        <v>5117</v>
      </c>
      <c r="B1697" s="1" t="s">
        <v>7523</v>
      </c>
    </row>
    <row r="1698" spans="1:2">
      <c r="A1698" s="1" t="s">
        <v>5120</v>
      </c>
      <c r="B1698" s="1" t="s">
        <v>7524</v>
      </c>
    </row>
    <row r="1699" spans="1:2">
      <c r="A1699" s="1" t="s">
        <v>5123</v>
      </c>
      <c r="B1699" s="1" t="s">
        <v>7523</v>
      </c>
    </row>
    <row r="1700" spans="1:2">
      <c r="A1700" s="1" t="s">
        <v>5126</v>
      </c>
      <c r="B1700" s="1" t="s">
        <v>7523</v>
      </c>
    </row>
    <row r="1701" spans="1:2">
      <c r="A1701" s="1" t="s">
        <v>5130</v>
      </c>
      <c r="B1701" s="1" t="s">
        <v>7523</v>
      </c>
    </row>
    <row r="1702" spans="1:2">
      <c r="A1702" s="1" t="s">
        <v>5133</v>
      </c>
      <c r="B1702" s="1" t="s">
        <v>7523</v>
      </c>
    </row>
    <row r="1703" spans="1:2">
      <c r="A1703" s="1" t="s">
        <v>5136</v>
      </c>
      <c r="B1703" s="1" t="s">
        <v>7524</v>
      </c>
    </row>
    <row r="1704" spans="1:2">
      <c r="A1704" s="1" t="s">
        <v>5139</v>
      </c>
      <c r="B1704" s="1" t="s">
        <v>7522</v>
      </c>
    </row>
    <row r="1705" spans="1:2">
      <c r="A1705" s="1" t="s">
        <v>5142</v>
      </c>
      <c r="B1705" s="1" t="s">
        <v>7522</v>
      </c>
    </row>
    <row r="1706" spans="1:2">
      <c r="A1706" s="1" t="s">
        <v>5145</v>
      </c>
      <c r="B1706" s="1" t="s">
        <v>7523</v>
      </c>
    </row>
    <row r="1707" spans="1:2">
      <c r="A1707" s="1" t="s">
        <v>5148</v>
      </c>
      <c r="B1707" s="1" t="s">
        <v>7524</v>
      </c>
    </row>
    <row r="1708" spans="1:2">
      <c r="A1708" s="1" t="s">
        <v>5151</v>
      </c>
      <c r="B1708" s="1" t="s">
        <v>7522</v>
      </c>
    </row>
    <row r="1709" spans="1:2">
      <c r="A1709" s="1" t="s">
        <v>7616</v>
      </c>
      <c r="B1709" s="1" t="s">
        <v>7524</v>
      </c>
    </row>
    <row r="1710" spans="1:2">
      <c r="A1710" s="1" t="s">
        <v>5154</v>
      </c>
      <c r="B1710" s="1" t="s">
        <v>7522</v>
      </c>
    </row>
    <row r="1711" spans="1:2">
      <c r="A1711" s="1" t="s">
        <v>5157</v>
      </c>
      <c r="B1711" s="1" t="s">
        <v>7523</v>
      </c>
    </row>
    <row r="1712" spans="1:2">
      <c r="A1712" s="1" t="s">
        <v>5161</v>
      </c>
      <c r="B1712" s="1" t="s">
        <v>7524</v>
      </c>
    </row>
    <row r="1713" spans="1:2">
      <c r="A1713" s="1" t="s">
        <v>5164</v>
      </c>
      <c r="B1713" s="1"/>
    </row>
    <row r="1714" spans="1:2">
      <c r="A1714" s="1" t="s">
        <v>5167</v>
      </c>
      <c r="B1714" s="1" t="s">
        <v>7523</v>
      </c>
    </row>
    <row r="1715" spans="1:2">
      <c r="A1715" s="1" t="s">
        <v>5170</v>
      </c>
      <c r="B1715" s="1" t="s">
        <v>7523</v>
      </c>
    </row>
    <row r="1716" spans="1:2">
      <c r="A1716" s="1" t="s">
        <v>5173</v>
      </c>
      <c r="B1716" s="1" t="s">
        <v>7524</v>
      </c>
    </row>
    <row r="1717" spans="1:2">
      <c r="A1717" s="1" t="s">
        <v>5176</v>
      </c>
      <c r="B1717" s="1" t="s">
        <v>7522</v>
      </c>
    </row>
    <row r="1718" spans="1:2">
      <c r="A1718" s="1" t="s">
        <v>5179</v>
      </c>
      <c r="B1718" s="1" t="s">
        <v>7522</v>
      </c>
    </row>
    <row r="1719" spans="1:2">
      <c r="A1719" s="1" t="s">
        <v>5182</v>
      </c>
      <c r="B1719" s="1" t="s">
        <v>7526</v>
      </c>
    </row>
    <row r="1720" spans="1:2">
      <c r="A1720" s="1" t="s">
        <v>5185</v>
      </c>
      <c r="B1720" s="1" t="s">
        <v>7526</v>
      </c>
    </row>
    <row r="1721" spans="1:2">
      <c r="A1721" s="1" t="s">
        <v>5188</v>
      </c>
      <c r="B1721" s="1" t="s">
        <v>7523</v>
      </c>
    </row>
    <row r="1722" spans="1:2">
      <c r="A1722" s="1" t="s">
        <v>5191</v>
      </c>
      <c r="B1722" s="1" t="s">
        <v>7523</v>
      </c>
    </row>
    <row r="1723" spans="1:2">
      <c r="A1723" s="1" t="s">
        <v>5194</v>
      </c>
      <c r="B1723" s="1" t="s">
        <v>7526</v>
      </c>
    </row>
    <row r="1724" spans="1:2">
      <c r="A1724" s="1" t="s">
        <v>5197</v>
      </c>
      <c r="B1724" s="1" t="s">
        <v>7545</v>
      </c>
    </row>
    <row r="1725" spans="1:2">
      <c r="A1725" s="1" t="s">
        <v>5200</v>
      </c>
      <c r="B1725" s="1" t="s">
        <v>7524</v>
      </c>
    </row>
    <row r="1726" spans="1:2">
      <c r="A1726" s="1" t="s">
        <v>5204</v>
      </c>
      <c r="B1726" s="1" t="s">
        <v>7524</v>
      </c>
    </row>
    <row r="1727" spans="1:2">
      <c r="A1727" s="1" t="s">
        <v>5209</v>
      </c>
      <c r="B1727" s="1" t="s">
        <v>7524</v>
      </c>
    </row>
    <row r="1728" spans="1:2">
      <c r="A1728" s="1" t="s">
        <v>5214</v>
      </c>
      <c r="B1728" s="1" t="s">
        <v>7524</v>
      </c>
    </row>
    <row r="1729" spans="1:2">
      <c r="A1729" s="1" t="s">
        <v>5219</v>
      </c>
      <c r="B1729" s="1" t="s">
        <v>7523</v>
      </c>
    </row>
    <row r="1730" spans="1:2">
      <c r="A1730" s="1" t="s">
        <v>5223</v>
      </c>
      <c r="B1730" s="1" t="s">
        <v>7522</v>
      </c>
    </row>
    <row r="1731" spans="1:2">
      <c r="A1731" s="1" t="s">
        <v>5228</v>
      </c>
      <c r="B1731" s="1" t="s">
        <v>7524</v>
      </c>
    </row>
    <row r="1732" spans="1:2">
      <c r="A1732" s="1" t="s">
        <v>5232</v>
      </c>
      <c r="B1732" s="1" t="s">
        <v>7523</v>
      </c>
    </row>
    <row r="1733" spans="1:2">
      <c r="A1733" s="1" t="s">
        <v>5237</v>
      </c>
      <c r="B1733" s="1" t="s">
        <v>7523</v>
      </c>
    </row>
    <row r="1734" spans="1:2">
      <c r="A1734" s="1" t="s">
        <v>5241</v>
      </c>
      <c r="B1734" s="1" t="s">
        <v>7524</v>
      </c>
    </row>
    <row r="1735" spans="1:2">
      <c r="A1735" s="1" t="s">
        <v>5245</v>
      </c>
      <c r="B1735" s="1" t="s">
        <v>7523</v>
      </c>
    </row>
    <row r="1736" spans="1:2">
      <c r="A1736" s="1" t="s">
        <v>5249</v>
      </c>
      <c r="B1736" s="1" t="s">
        <v>7522</v>
      </c>
    </row>
    <row r="1737" spans="1:2">
      <c r="A1737" s="1" t="s">
        <v>5253</v>
      </c>
      <c r="B1737" s="1" t="s">
        <v>7522</v>
      </c>
    </row>
    <row r="1738" spans="1:2">
      <c r="A1738" s="1" t="s">
        <v>5257</v>
      </c>
      <c r="B1738" s="1" t="s">
        <v>7523</v>
      </c>
    </row>
    <row r="1739" spans="1:2">
      <c r="A1739" s="1" t="s">
        <v>5261</v>
      </c>
      <c r="B1739" s="1" t="s">
        <v>7523</v>
      </c>
    </row>
    <row r="1740" spans="1:2">
      <c r="A1740" s="1" t="s">
        <v>5265</v>
      </c>
      <c r="B1740" s="1" t="s">
        <v>7526</v>
      </c>
    </row>
    <row r="1741" spans="1:2">
      <c r="A1741" s="1" t="s">
        <v>5269</v>
      </c>
      <c r="B1741" s="1" t="s">
        <v>7524</v>
      </c>
    </row>
    <row r="1742" spans="1:2">
      <c r="A1742" s="1" t="s">
        <v>5274</v>
      </c>
      <c r="B1742" s="1" t="s">
        <v>7524</v>
      </c>
    </row>
    <row r="1743" spans="1:2">
      <c r="A1743" s="1" t="s">
        <v>5278</v>
      </c>
      <c r="B1743" s="1" t="s">
        <v>7526</v>
      </c>
    </row>
    <row r="1744" spans="1:2">
      <c r="A1744" s="1" t="s">
        <v>5282</v>
      </c>
      <c r="B1744" s="1" t="s">
        <v>7526</v>
      </c>
    </row>
    <row r="1745" spans="1:2">
      <c r="A1745" s="1" t="s">
        <v>5287</v>
      </c>
      <c r="B1745" s="1" t="s">
        <v>7524</v>
      </c>
    </row>
    <row r="1746" spans="1:2">
      <c r="A1746" s="1" t="s">
        <v>5292</v>
      </c>
      <c r="B1746" s="1" t="s">
        <v>7524</v>
      </c>
    </row>
    <row r="1747" spans="1:2">
      <c r="A1747" s="1" t="s">
        <v>7510</v>
      </c>
      <c r="B1747" s="1" t="s">
        <v>7523</v>
      </c>
    </row>
    <row r="1748" spans="1:2">
      <c r="A1748" s="1" t="s">
        <v>5296</v>
      </c>
      <c r="B1748" s="1" t="s">
        <v>7522</v>
      </c>
    </row>
    <row r="1749" spans="1:2">
      <c r="A1749" s="1" t="s">
        <v>5301</v>
      </c>
      <c r="B1749" s="1" t="s">
        <v>7545</v>
      </c>
    </row>
    <row r="1750" spans="1:2">
      <c r="A1750" s="1" t="s">
        <v>5306</v>
      </c>
      <c r="B1750" s="1" t="s">
        <v>7523</v>
      </c>
    </row>
    <row r="1751" spans="1:2">
      <c r="A1751" s="1" t="s">
        <v>5310</v>
      </c>
      <c r="B1751" s="1" t="s">
        <v>7522</v>
      </c>
    </row>
    <row r="1752" spans="1:2">
      <c r="A1752" s="1" t="s">
        <v>5314</v>
      </c>
      <c r="B1752" s="1" t="s">
        <v>7523</v>
      </c>
    </row>
    <row r="1753" spans="1:2">
      <c r="A1753" s="1" t="s">
        <v>5318</v>
      </c>
      <c r="B1753" s="1" t="s">
        <v>7523</v>
      </c>
    </row>
    <row r="1754" spans="1:2">
      <c r="A1754" s="1" t="s">
        <v>5322</v>
      </c>
      <c r="B1754" s="1" t="s">
        <v>7524</v>
      </c>
    </row>
    <row r="1755" spans="1:2">
      <c r="A1755" s="1" t="s">
        <v>5326</v>
      </c>
      <c r="B1755" s="1" t="s">
        <v>7523</v>
      </c>
    </row>
    <row r="1756" spans="1:2">
      <c r="A1756" s="1" t="s">
        <v>5330</v>
      </c>
      <c r="B1756" s="1" t="s">
        <v>7523</v>
      </c>
    </row>
    <row r="1757" spans="1:2">
      <c r="A1757" s="1" t="s">
        <v>5334</v>
      </c>
      <c r="B1757" s="1" t="s">
        <v>7524</v>
      </c>
    </row>
    <row r="1758" spans="1:2">
      <c r="A1758" s="1" t="s">
        <v>5339</v>
      </c>
      <c r="B1758" s="1" t="s">
        <v>7524</v>
      </c>
    </row>
    <row r="1759" spans="1:2">
      <c r="A1759" s="1" t="s">
        <v>5343</v>
      </c>
      <c r="B1759" s="1" t="s">
        <v>7526</v>
      </c>
    </row>
    <row r="1760" spans="1:2">
      <c r="A1760" s="1" t="s">
        <v>5347</v>
      </c>
      <c r="B1760" s="1" t="s">
        <v>7524</v>
      </c>
    </row>
    <row r="1761" spans="1:2">
      <c r="A1761" s="1" t="s">
        <v>5352</v>
      </c>
      <c r="B1761" s="1" t="s">
        <v>7524</v>
      </c>
    </row>
    <row r="1762" spans="1:2">
      <c r="A1762" s="1" t="s">
        <v>5356</v>
      </c>
      <c r="B1762" s="1" t="s">
        <v>7524</v>
      </c>
    </row>
    <row r="1763" spans="1:2">
      <c r="A1763" s="1" t="s">
        <v>5360</v>
      </c>
      <c r="B1763" s="1" t="s">
        <v>7526</v>
      </c>
    </row>
    <row r="1764" spans="1:2">
      <c r="A1764" s="1" t="s">
        <v>5364</v>
      </c>
      <c r="B1764" s="1" t="s">
        <v>7526</v>
      </c>
    </row>
    <row r="1765" spans="1:2">
      <c r="A1765" s="1" t="s">
        <v>7617</v>
      </c>
      <c r="B1765" s="1" t="s">
        <v>7522</v>
      </c>
    </row>
    <row r="1766" spans="1:2">
      <c r="A1766" s="1" t="s">
        <v>5369</v>
      </c>
      <c r="B1766" s="1" t="s">
        <v>7523</v>
      </c>
    </row>
    <row r="1767" spans="1:2">
      <c r="A1767" s="1" t="s">
        <v>5374</v>
      </c>
      <c r="B1767" s="1" t="s">
        <v>7524</v>
      </c>
    </row>
    <row r="1768" spans="1:2">
      <c r="A1768" s="1" t="s">
        <v>5380</v>
      </c>
      <c r="B1768" s="1" t="s">
        <v>7524</v>
      </c>
    </row>
    <row r="1769" spans="1:2">
      <c r="A1769" s="1" t="s">
        <v>5384</v>
      </c>
      <c r="B1769" s="1" t="s">
        <v>7524</v>
      </c>
    </row>
    <row r="1770" spans="1:2">
      <c r="A1770" s="1" t="s">
        <v>5389</v>
      </c>
      <c r="B1770" s="1"/>
    </row>
    <row r="1771" spans="1:2">
      <c r="A1771" s="1" t="s">
        <v>5393</v>
      </c>
      <c r="B1771" s="1" t="s">
        <v>7524</v>
      </c>
    </row>
    <row r="1772" spans="1:2">
      <c r="A1772" s="1" t="s">
        <v>5397</v>
      </c>
      <c r="B1772" s="1" t="s">
        <v>7523</v>
      </c>
    </row>
    <row r="1773" spans="1:2">
      <c r="A1773" s="1" t="s">
        <v>5401</v>
      </c>
      <c r="B1773" s="1" t="s">
        <v>7526</v>
      </c>
    </row>
    <row r="1774" spans="1:2">
      <c r="A1774" s="1" t="s">
        <v>5405</v>
      </c>
      <c r="B1774" s="1" t="s">
        <v>7523</v>
      </c>
    </row>
    <row r="1775" spans="1:2">
      <c r="A1775" s="1" t="s">
        <v>5409</v>
      </c>
      <c r="B1775" s="1" t="s">
        <v>7524</v>
      </c>
    </row>
    <row r="1776" spans="1:2">
      <c r="A1776" s="1" t="s">
        <v>7461</v>
      </c>
      <c r="B1776" s="1" t="s">
        <v>7522</v>
      </c>
    </row>
    <row r="1777" spans="1:2">
      <c r="A1777" s="1" t="s">
        <v>5413</v>
      </c>
      <c r="B1777" s="1" t="s">
        <v>7524</v>
      </c>
    </row>
    <row r="1778" spans="1:2">
      <c r="A1778" s="1" t="s">
        <v>5417</v>
      </c>
      <c r="B1778" s="1" t="s">
        <v>7523</v>
      </c>
    </row>
    <row r="1779" spans="1:2">
      <c r="A1779" s="1" t="s">
        <v>5422</v>
      </c>
      <c r="B1779" s="1" t="s">
        <v>7524</v>
      </c>
    </row>
    <row r="1780" spans="1:2">
      <c r="A1780" s="1" t="s">
        <v>5427</v>
      </c>
      <c r="B1780" s="1" t="s">
        <v>7522</v>
      </c>
    </row>
    <row r="1781" spans="1:2">
      <c r="A1781" s="1" t="s">
        <v>5432</v>
      </c>
      <c r="B1781" s="1"/>
    </row>
    <row r="1782" spans="1:2">
      <c r="A1782" s="1" t="s">
        <v>5437</v>
      </c>
      <c r="B1782" s="1" t="s">
        <v>7524</v>
      </c>
    </row>
    <row r="1783" spans="1:2">
      <c r="A1783" s="1" t="s">
        <v>5441</v>
      </c>
      <c r="B1783" s="1" t="s">
        <v>7523</v>
      </c>
    </row>
    <row r="1784" spans="1:2">
      <c r="A1784" s="1" t="s">
        <v>5445</v>
      </c>
      <c r="B1784" s="1" t="s">
        <v>7522</v>
      </c>
    </row>
    <row r="1785" spans="1:2">
      <c r="A1785" s="1" t="s">
        <v>5449</v>
      </c>
      <c r="B1785" s="1" t="s">
        <v>7522</v>
      </c>
    </row>
    <row r="1786" spans="1:2">
      <c r="A1786" s="1" t="s">
        <v>5454</v>
      </c>
      <c r="B1786" s="1" t="s">
        <v>7522</v>
      </c>
    </row>
    <row r="1787" spans="1:2">
      <c r="A1787" s="1" t="s">
        <v>5458</v>
      </c>
      <c r="B1787" s="1" t="s">
        <v>7524</v>
      </c>
    </row>
    <row r="1788" spans="1:2">
      <c r="A1788" s="1" t="s">
        <v>5462</v>
      </c>
      <c r="B1788" s="1" t="s">
        <v>7522</v>
      </c>
    </row>
    <row r="1789" spans="1:2">
      <c r="A1789" s="1" t="s">
        <v>5466</v>
      </c>
      <c r="B1789" s="1" t="s">
        <v>7526</v>
      </c>
    </row>
    <row r="1790" spans="1:2">
      <c r="A1790" s="1" t="s">
        <v>5470</v>
      </c>
      <c r="B1790" s="1" t="s">
        <v>7524</v>
      </c>
    </row>
    <row r="1791" spans="1:2">
      <c r="A1791" s="1" t="s">
        <v>5474</v>
      </c>
      <c r="B1791" s="1" t="s">
        <v>7526</v>
      </c>
    </row>
    <row r="1792" spans="1:2">
      <c r="A1792" s="1" t="s">
        <v>5478</v>
      </c>
      <c r="B1792" s="1" t="s">
        <v>7523</v>
      </c>
    </row>
    <row r="1793" spans="1:2">
      <c r="A1793" s="1" t="s">
        <v>5482</v>
      </c>
      <c r="B1793" s="1" t="s">
        <v>7523</v>
      </c>
    </row>
    <row r="1794" spans="1:2">
      <c r="A1794" s="1" t="s">
        <v>5487</v>
      </c>
      <c r="B1794" s="1" t="s">
        <v>7524</v>
      </c>
    </row>
    <row r="1795" spans="1:2">
      <c r="A1795" s="1" t="s">
        <v>5491</v>
      </c>
      <c r="B1795" s="1" t="s">
        <v>7523</v>
      </c>
    </row>
    <row r="1796" spans="1:2">
      <c r="A1796" s="1" t="s">
        <v>5495</v>
      </c>
      <c r="B1796" s="1" t="s">
        <v>7524</v>
      </c>
    </row>
    <row r="1797" spans="1:2">
      <c r="A1797" s="1" t="s">
        <v>5499</v>
      </c>
      <c r="B1797" s="1" t="s">
        <v>7522</v>
      </c>
    </row>
    <row r="1798" spans="1:2">
      <c r="A1798" s="1" t="s">
        <v>5503</v>
      </c>
      <c r="B1798" s="1" t="s">
        <v>7522</v>
      </c>
    </row>
    <row r="1799" spans="1:2">
      <c r="A1799" s="1" t="s">
        <v>5507</v>
      </c>
      <c r="B1799" s="1" t="s">
        <v>7522</v>
      </c>
    </row>
    <row r="1800" spans="1:2">
      <c r="A1800" s="1" t="s">
        <v>5512</v>
      </c>
      <c r="B1800" s="1" t="s">
        <v>7523</v>
      </c>
    </row>
    <row r="1801" spans="1:2">
      <c r="A1801" s="1" t="s">
        <v>5516</v>
      </c>
      <c r="B1801" s="1" t="s">
        <v>7545</v>
      </c>
    </row>
    <row r="1802" spans="1:2">
      <c r="A1802" s="1" t="s">
        <v>5520</v>
      </c>
      <c r="B1802" s="1" t="s">
        <v>7524</v>
      </c>
    </row>
    <row r="1803" spans="1:2">
      <c r="A1803" s="1" t="s">
        <v>5524</v>
      </c>
      <c r="B1803" s="1" t="s">
        <v>7524</v>
      </c>
    </row>
    <row r="1804" spans="1:2">
      <c r="A1804" s="1" t="s">
        <v>5528</v>
      </c>
      <c r="B1804" s="1" t="s">
        <v>7524</v>
      </c>
    </row>
    <row r="1805" spans="1:2">
      <c r="A1805" s="1" t="s">
        <v>5532</v>
      </c>
      <c r="B1805" s="1" t="s">
        <v>7522</v>
      </c>
    </row>
    <row r="1806" spans="1:2">
      <c r="A1806" s="1" t="s">
        <v>5536</v>
      </c>
      <c r="B1806" s="1" t="s">
        <v>7524</v>
      </c>
    </row>
    <row r="1807" spans="1:2">
      <c r="A1807" s="1" t="s">
        <v>5541</v>
      </c>
      <c r="B1807" s="1" t="s">
        <v>7522</v>
      </c>
    </row>
    <row r="1808" spans="1:2">
      <c r="A1808" s="1" t="s">
        <v>5545</v>
      </c>
      <c r="B1808" s="1" t="s">
        <v>7524</v>
      </c>
    </row>
    <row r="1809" spans="1:2">
      <c r="A1809" s="1" t="s">
        <v>5549</v>
      </c>
      <c r="B1809" s="1"/>
    </row>
    <row r="1810" spans="1:2">
      <c r="A1810" s="1" t="s">
        <v>5554</v>
      </c>
      <c r="B1810" s="1" t="s">
        <v>7522</v>
      </c>
    </row>
    <row r="1811" spans="1:2">
      <c r="A1811" s="1" t="s">
        <v>5558</v>
      </c>
      <c r="B1811" s="1" t="s">
        <v>7526</v>
      </c>
    </row>
    <row r="1812" spans="1:2">
      <c r="A1812" s="1" t="s">
        <v>5563</v>
      </c>
      <c r="B1812" s="1" t="s">
        <v>7524</v>
      </c>
    </row>
    <row r="1813" spans="1:2">
      <c r="A1813" s="1" t="s">
        <v>5567</v>
      </c>
      <c r="B1813" s="1" t="s">
        <v>7524</v>
      </c>
    </row>
    <row r="1814" spans="1:2">
      <c r="A1814" s="1" t="s">
        <v>5571</v>
      </c>
      <c r="B1814" s="1" t="s">
        <v>7524</v>
      </c>
    </row>
    <row r="1815" spans="1:2">
      <c r="A1815" s="1" t="s">
        <v>5576</v>
      </c>
      <c r="B1815" s="1" t="s">
        <v>7522</v>
      </c>
    </row>
    <row r="1816" spans="1:2">
      <c r="A1816" s="1" t="s">
        <v>5579</v>
      </c>
      <c r="B1816" s="1" t="s">
        <v>7522</v>
      </c>
    </row>
    <row r="1817" spans="1:2">
      <c r="A1817" s="1" t="s">
        <v>5583</v>
      </c>
      <c r="B1817" s="1" t="s">
        <v>7522</v>
      </c>
    </row>
    <row r="1818" spans="1:2">
      <c r="A1818" s="1" t="s">
        <v>5586</v>
      </c>
      <c r="B1818" s="1" t="s">
        <v>7522</v>
      </c>
    </row>
    <row r="1819" spans="1:2">
      <c r="A1819" s="1" t="s">
        <v>5590</v>
      </c>
      <c r="B1819" s="1" t="s">
        <v>7522</v>
      </c>
    </row>
    <row r="1820" spans="1:2">
      <c r="A1820" s="1" t="s">
        <v>5595</v>
      </c>
      <c r="B1820" s="1" t="s">
        <v>7523</v>
      </c>
    </row>
    <row r="1821" spans="1:2">
      <c r="A1821" s="1" t="s">
        <v>5599</v>
      </c>
      <c r="B1821" s="1" t="s">
        <v>7522</v>
      </c>
    </row>
    <row r="1822" spans="1:2">
      <c r="A1822" s="1" t="s">
        <v>5603</v>
      </c>
      <c r="B1822" s="1" t="s">
        <v>7545</v>
      </c>
    </row>
    <row r="1823" spans="1:2">
      <c r="A1823" s="1" t="s">
        <v>5609</v>
      </c>
      <c r="B1823" s="1" t="s">
        <v>7524</v>
      </c>
    </row>
    <row r="1824" spans="1:2">
      <c r="A1824" s="1" t="s">
        <v>5613</v>
      </c>
      <c r="B1824" s="1" t="s">
        <v>7522</v>
      </c>
    </row>
    <row r="1825" spans="1:2">
      <c r="A1825" s="1" t="s">
        <v>7618</v>
      </c>
      <c r="B1825" s="1" t="s">
        <v>7523</v>
      </c>
    </row>
    <row r="1826" spans="1:2">
      <c r="A1826" s="1" t="s">
        <v>5618</v>
      </c>
      <c r="B1826" s="1" t="s">
        <v>7524</v>
      </c>
    </row>
    <row r="1827" spans="1:2">
      <c r="A1827" s="1" t="s">
        <v>5622</v>
      </c>
      <c r="B1827" s="1" t="s">
        <v>7522</v>
      </c>
    </row>
    <row r="1828" spans="1:2">
      <c r="A1828" s="1" t="s">
        <v>5626</v>
      </c>
      <c r="B1828" s="1" t="s">
        <v>7523</v>
      </c>
    </row>
    <row r="1829" spans="1:2">
      <c r="A1829" s="1" t="s">
        <v>5630</v>
      </c>
      <c r="B1829" s="1" t="s">
        <v>7526</v>
      </c>
    </row>
    <row r="1830" spans="1:2">
      <c r="A1830" s="1" t="s">
        <v>5634</v>
      </c>
      <c r="B1830" s="1" t="s">
        <v>7526</v>
      </c>
    </row>
    <row r="1831" spans="1:2">
      <c r="A1831" s="1" t="s">
        <v>5638</v>
      </c>
      <c r="B1831" s="1" t="s">
        <v>7526</v>
      </c>
    </row>
    <row r="1832" spans="1:2">
      <c r="A1832" s="1" t="s">
        <v>5642</v>
      </c>
      <c r="B1832" s="1" t="s">
        <v>7523</v>
      </c>
    </row>
    <row r="1833" spans="1:2">
      <c r="A1833" s="1" t="s">
        <v>5646</v>
      </c>
      <c r="B1833" s="1" t="s">
        <v>7524</v>
      </c>
    </row>
    <row r="1834" spans="1:2">
      <c r="A1834" s="1" t="s">
        <v>5650</v>
      </c>
      <c r="B1834" s="1" t="s">
        <v>7524</v>
      </c>
    </row>
    <row r="1835" spans="1:2">
      <c r="A1835" s="1" t="s">
        <v>5654</v>
      </c>
      <c r="B1835" s="1" t="s">
        <v>7523</v>
      </c>
    </row>
    <row r="1836" spans="1:2">
      <c r="A1836" s="1" t="s">
        <v>5658</v>
      </c>
      <c r="B1836" s="1" t="s">
        <v>7523</v>
      </c>
    </row>
    <row r="1837" spans="1:2">
      <c r="A1837" s="1" t="s">
        <v>5663</v>
      </c>
      <c r="B1837" s="1" t="s">
        <v>7526</v>
      </c>
    </row>
    <row r="1838" spans="1:2">
      <c r="A1838" s="1" t="s">
        <v>5666</v>
      </c>
      <c r="B1838" s="1" t="s">
        <v>7523</v>
      </c>
    </row>
    <row r="1839" spans="1:2">
      <c r="A1839" s="1" t="s">
        <v>5670</v>
      </c>
      <c r="B1839" s="1" t="s">
        <v>7523</v>
      </c>
    </row>
    <row r="1840" spans="1:2">
      <c r="A1840" s="1" t="s">
        <v>5674</v>
      </c>
      <c r="B1840" s="1" t="s">
        <v>7524</v>
      </c>
    </row>
    <row r="1841" spans="1:2">
      <c r="A1841" s="1" t="s">
        <v>5678</v>
      </c>
      <c r="B1841" s="1" t="s">
        <v>7522</v>
      </c>
    </row>
    <row r="1842" spans="1:2">
      <c r="A1842" s="1" t="s">
        <v>5682</v>
      </c>
      <c r="B1842" s="1" t="s">
        <v>7526</v>
      </c>
    </row>
    <row r="1843" spans="1:2">
      <c r="A1843" s="1" t="s">
        <v>5687</v>
      </c>
      <c r="B1843" s="1" t="s">
        <v>7526</v>
      </c>
    </row>
    <row r="1844" spans="1:2">
      <c r="A1844" s="1" t="s">
        <v>5692</v>
      </c>
      <c r="B1844" s="1" t="s">
        <v>7526</v>
      </c>
    </row>
    <row r="1845" spans="1:2">
      <c r="A1845" s="1" t="s">
        <v>5697</v>
      </c>
      <c r="B1845" s="1" t="s">
        <v>7524</v>
      </c>
    </row>
    <row r="1846" spans="1:2">
      <c r="A1846" s="1" t="s">
        <v>5702</v>
      </c>
      <c r="B1846" s="1" t="s">
        <v>7523</v>
      </c>
    </row>
    <row r="1847" spans="1:2">
      <c r="A1847" s="1" t="s">
        <v>5707</v>
      </c>
      <c r="B1847" s="1" t="s">
        <v>7524</v>
      </c>
    </row>
    <row r="1848" spans="1:2">
      <c r="A1848" s="1" t="s">
        <v>5711</v>
      </c>
      <c r="B1848" s="1" t="s">
        <v>7524</v>
      </c>
    </row>
    <row r="1849" spans="1:2">
      <c r="A1849" s="1" t="s">
        <v>5716</v>
      </c>
      <c r="B1849" s="1" t="s">
        <v>7522</v>
      </c>
    </row>
    <row r="1850" spans="1:2">
      <c r="A1850" s="1" t="s">
        <v>5721</v>
      </c>
      <c r="B1850" s="1" t="s">
        <v>7526</v>
      </c>
    </row>
    <row r="1851" spans="1:2">
      <c r="A1851" s="1" t="s">
        <v>5725</v>
      </c>
      <c r="B1851" s="1" t="s">
        <v>7524</v>
      </c>
    </row>
    <row r="1852" spans="1:2">
      <c r="A1852" s="1" t="s">
        <v>5729</v>
      </c>
      <c r="B1852" s="1" t="s">
        <v>7524</v>
      </c>
    </row>
    <row r="1853" spans="1:2">
      <c r="A1853" s="1" t="s">
        <v>5733</v>
      </c>
      <c r="B1853" s="1"/>
    </row>
    <row r="1854" spans="1:2">
      <c r="A1854" s="1" t="s">
        <v>5737</v>
      </c>
      <c r="B1854" s="1" t="s">
        <v>7523</v>
      </c>
    </row>
    <row r="1855" spans="1:2">
      <c r="A1855" s="1" t="s">
        <v>5741</v>
      </c>
      <c r="B1855" s="1" t="s">
        <v>7524</v>
      </c>
    </row>
    <row r="1856" spans="1:2">
      <c r="A1856" s="1" t="s">
        <v>5746</v>
      </c>
      <c r="B1856" s="1" t="s">
        <v>7524</v>
      </c>
    </row>
    <row r="1857" spans="1:2">
      <c r="A1857" s="1" t="s">
        <v>5750</v>
      </c>
      <c r="B1857" s="1" t="s">
        <v>7523</v>
      </c>
    </row>
    <row r="1858" spans="1:2">
      <c r="A1858" s="1" t="s">
        <v>5755</v>
      </c>
      <c r="B1858" s="1" t="s">
        <v>7526</v>
      </c>
    </row>
    <row r="1859" spans="1:2">
      <c r="A1859" s="1" t="s">
        <v>5759</v>
      </c>
      <c r="B1859" s="1" t="s">
        <v>7523</v>
      </c>
    </row>
    <row r="1860" spans="1:2">
      <c r="A1860" s="1" t="s">
        <v>5763</v>
      </c>
      <c r="B1860" s="1" t="s">
        <v>7526</v>
      </c>
    </row>
    <row r="1861" spans="1:2">
      <c r="A1861" s="1" t="s">
        <v>5767</v>
      </c>
      <c r="B1861" s="1" t="s">
        <v>7524</v>
      </c>
    </row>
    <row r="1862" spans="1:2">
      <c r="A1862" s="1" t="s">
        <v>5772</v>
      </c>
      <c r="B1862" s="1" t="s">
        <v>7526</v>
      </c>
    </row>
    <row r="1863" spans="1:2">
      <c r="A1863" s="1" t="s">
        <v>5776</v>
      </c>
      <c r="B1863" s="1" t="s">
        <v>7523</v>
      </c>
    </row>
    <row r="1864" spans="1:2">
      <c r="A1864" s="1" t="s">
        <v>5780</v>
      </c>
      <c r="B1864" s="1" t="s">
        <v>7522</v>
      </c>
    </row>
    <row r="1865" spans="1:2">
      <c r="A1865" s="1" t="s">
        <v>5785</v>
      </c>
      <c r="B1865" s="1" t="s">
        <v>7522</v>
      </c>
    </row>
    <row r="1866" spans="1:2">
      <c r="A1866" s="1" t="s">
        <v>5789</v>
      </c>
      <c r="B1866" s="1" t="s">
        <v>7522</v>
      </c>
    </row>
    <row r="1867" spans="1:2">
      <c r="A1867" s="1" t="s">
        <v>7505</v>
      </c>
      <c r="B1867" s="1" t="s">
        <v>7523</v>
      </c>
    </row>
    <row r="1868" spans="1:2">
      <c r="A1868" s="1" t="s">
        <v>5792</v>
      </c>
      <c r="B1868" s="1" t="s">
        <v>7524</v>
      </c>
    </row>
    <row r="1869" spans="1:2">
      <c r="A1869" s="1" t="s">
        <v>5796</v>
      </c>
      <c r="B1869" s="1" t="s">
        <v>7523</v>
      </c>
    </row>
    <row r="1870" spans="1:2">
      <c r="A1870" s="1" t="s">
        <v>5800</v>
      </c>
      <c r="B1870" s="1" t="s">
        <v>7523</v>
      </c>
    </row>
    <row r="1871" spans="1:2">
      <c r="A1871" s="1" t="s">
        <v>5804</v>
      </c>
      <c r="B1871" s="1" t="s">
        <v>7526</v>
      </c>
    </row>
    <row r="1872" spans="1:2">
      <c r="A1872" s="1" t="s">
        <v>5807</v>
      </c>
      <c r="B1872" s="1" t="s">
        <v>7572</v>
      </c>
    </row>
    <row r="1873" spans="1:2">
      <c r="A1873" s="1" t="s">
        <v>5811</v>
      </c>
      <c r="B1873" s="1" t="s">
        <v>7524</v>
      </c>
    </row>
    <row r="1874" spans="1:2">
      <c r="A1874" s="1" t="s">
        <v>5815</v>
      </c>
      <c r="B1874" s="1" t="s">
        <v>7524</v>
      </c>
    </row>
    <row r="1875" spans="1:2">
      <c r="A1875" s="1" t="s">
        <v>5819</v>
      </c>
      <c r="B1875" s="1" t="s">
        <v>7524</v>
      </c>
    </row>
    <row r="1876" spans="1:2">
      <c r="A1876" s="1" t="s">
        <v>5823</v>
      </c>
      <c r="B1876" s="1" t="s">
        <v>7523</v>
      </c>
    </row>
    <row r="1877" spans="1:2">
      <c r="A1877" s="1" t="s">
        <v>5827</v>
      </c>
      <c r="B1877" s="1" t="s">
        <v>7522</v>
      </c>
    </row>
    <row r="1878" spans="1:2">
      <c r="A1878" s="1" t="s">
        <v>5831</v>
      </c>
      <c r="B1878" s="1" t="s">
        <v>7524</v>
      </c>
    </row>
    <row r="1879" spans="1:2">
      <c r="A1879" s="1" t="s">
        <v>5836</v>
      </c>
      <c r="B1879" s="1" t="s">
        <v>7524</v>
      </c>
    </row>
    <row r="1880" spans="1:2">
      <c r="A1880" s="1" t="s">
        <v>5840</v>
      </c>
      <c r="B1880" s="1"/>
    </row>
    <row r="1881" spans="1:2">
      <c r="A1881" s="1" t="s">
        <v>5844</v>
      </c>
      <c r="B1881" s="1" t="s">
        <v>7522</v>
      </c>
    </row>
    <row r="1882" spans="1:2">
      <c r="A1882" s="1" t="s">
        <v>5848</v>
      </c>
      <c r="B1882" s="1" t="s">
        <v>7524</v>
      </c>
    </row>
    <row r="1883" spans="1:2">
      <c r="A1883" s="1" t="s">
        <v>5853</v>
      </c>
      <c r="B1883" s="1" t="s">
        <v>7522</v>
      </c>
    </row>
    <row r="1884" spans="1:2">
      <c r="A1884" s="1" t="s">
        <v>5857</v>
      </c>
      <c r="B1884" s="1" t="s">
        <v>7526</v>
      </c>
    </row>
    <row r="1885" spans="1:2">
      <c r="A1885" s="1" t="s">
        <v>7619</v>
      </c>
      <c r="B1885" s="1" t="s">
        <v>7522</v>
      </c>
    </row>
    <row r="1886" spans="1:2">
      <c r="A1886" s="1" t="s">
        <v>5861</v>
      </c>
      <c r="B1886" s="1" t="s">
        <v>7524</v>
      </c>
    </row>
    <row r="1887" spans="1:2">
      <c r="A1887" s="1" t="s">
        <v>5865</v>
      </c>
      <c r="B1887" s="1" t="s">
        <v>7523</v>
      </c>
    </row>
    <row r="1888" spans="1:2">
      <c r="A1888" s="1" t="s">
        <v>5869</v>
      </c>
      <c r="B1888" s="1" t="s">
        <v>7523</v>
      </c>
    </row>
    <row r="1889" spans="1:2">
      <c r="A1889" s="1" t="s">
        <v>5873</v>
      </c>
      <c r="B1889" s="1" t="s">
        <v>7524</v>
      </c>
    </row>
    <row r="1890" spans="1:2">
      <c r="A1890" s="1" t="s">
        <v>5878</v>
      </c>
      <c r="B1890" s="1" t="s">
        <v>7522</v>
      </c>
    </row>
    <row r="1891" spans="1:2">
      <c r="A1891" s="1" t="s">
        <v>5882</v>
      </c>
      <c r="B1891" s="1" t="s">
        <v>7522</v>
      </c>
    </row>
    <row r="1892" spans="1:2">
      <c r="A1892" s="1" t="s">
        <v>5887</v>
      </c>
      <c r="B1892" s="1" t="s">
        <v>7523</v>
      </c>
    </row>
    <row r="1893" spans="1:2">
      <c r="A1893" s="1" t="s">
        <v>5892</v>
      </c>
      <c r="B1893" s="1" t="s">
        <v>7524</v>
      </c>
    </row>
    <row r="1894" spans="1:2">
      <c r="A1894" s="1" t="s">
        <v>5896</v>
      </c>
      <c r="B1894" s="1" t="s">
        <v>7524</v>
      </c>
    </row>
    <row r="1895" spans="1:2">
      <c r="A1895" s="1" t="s">
        <v>5900</v>
      </c>
      <c r="B1895" s="1" t="s">
        <v>7524</v>
      </c>
    </row>
    <row r="1896" spans="1:2">
      <c r="A1896" s="1" t="s">
        <v>5905</v>
      </c>
      <c r="B1896" s="1" t="s">
        <v>7522</v>
      </c>
    </row>
    <row r="1897" spans="1:2">
      <c r="A1897" s="1" t="s">
        <v>5909</v>
      </c>
      <c r="B1897" s="1" t="s">
        <v>7524</v>
      </c>
    </row>
    <row r="1898" spans="1:2">
      <c r="A1898" s="1" t="s">
        <v>5913</v>
      </c>
      <c r="B1898" s="1" t="s">
        <v>7524</v>
      </c>
    </row>
    <row r="1899" spans="1:2">
      <c r="A1899" s="1" t="s">
        <v>5918</v>
      </c>
      <c r="B1899" s="1" t="s">
        <v>7523</v>
      </c>
    </row>
    <row r="1900" spans="1:2">
      <c r="A1900" s="1" t="s">
        <v>5921</v>
      </c>
      <c r="B1900" s="1" t="s">
        <v>7523</v>
      </c>
    </row>
    <row r="1901" spans="1:2">
      <c r="A1901" s="1" t="s">
        <v>5925</v>
      </c>
      <c r="B1901" s="1" t="s">
        <v>7523</v>
      </c>
    </row>
    <row r="1902" spans="1:2">
      <c r="A1902" s="1" t="s">
        <v>5929</v>
      </c>
      <c r="B1902" s="1" t="s">
        <v>7522</v>
      </c>
    </row>
    <row r="1903" spans="1:2">
      <c r="A1903" s="1" t="s">
        <v>5933</v>
      </c>
      <c r="B1903" s="1" t="s">
        <v>7524</v>
      </c>
    </row>
    <row r="1904" spans="1:2">
      <c r="A1904" s="1" t="s">
        <v>5937</v>
      </c>
      <c r="B1904" s="1" t="s">
        <v>7522</v>
      </c>
    </row>
    <row r="1905" spans="1:2">
      <c r="A1905" s="1" t="s">
        <v>5942</v>
      </c>
      <c r="B1905" s="1" t="s">
        <v>7526</v>
      </c>
    </row>
    <row r="1906" spans="1:2">
      <c r="A1906" s="1" t="s">
        <v>5946</v>
      </c>
      <c r="B1906" s="1" t="s">
        <v>7524</v>
      </c>
    </row>
    <row r="1907" spans="1:2">
      <c r="A1907" s="1" t="s">
        <v>5950</v>
      </c>
      <c r="B1907" s="1" t="s">
        <v>7522</v>
      </c>
    </row>
    <row r="1908" spans="1:2">
      <c r="A1908" s="1" t="s">
        <v>5955</v>
      </c>
      <c r="B1908" s="1" t="s">
        <v>7523</v>
      </c>
    </row>
    <row r="1909" spans="1:2">
      <c r="A1909" s="1" t="s">
        <v>5959</v>
      </c>
      <c r="B1909" s="1" t="s">
        <v>7523</v>
      </c>
    </row>
    <row r="1910" spans="1:2">
      <c r="A1910" s="1" t="s">
        <v>5964</v>
      </c>
      <c r="B1910" s="1" t="s">
        <v>7522</v>
      </c>
    </row>
    <row r="1911" spans="1:2">
      <c r="A1911" s="1" t="s">
        <v>5968</v>
      </c>
      <c r="B1911" s="1"/>
    </row>
    <row r="1912" spans="1:2">
      <c r="A1912" s="1" t="s">
        <v>5972</v>
      </c>
      <c r="B1912" s="1" t="s">
        <v>7526</v>
      </c>
    </row>
    <row r="1913" spans="1:2">
      <c r="A1913" s="1" t="s">
        <v>5976</v>
      </c>
      <c r="B1913" s="1" t="s">
        <v>7522</v>
      </c>
    </row>
    <row r="1914" spans="1:2">
      <c r="A1914" s="1" t="s">
        <v>5981</v>
      </c>
      <c r="B1914" s="1" t="s">
        <v>7526</v>
      </c>
    </row>
    <row r="1915" spans="1:2">
      <c r="A1915" s="1" t="s">
        <v>5986</v>
      </c>
      <c r="B1915" s="1" t="s">
        <v>7523</v>
      </c>
    </row>
    <row r="1916" spans="1:2">
      <c r="A1916" s="1" t="s">
        <v>5991</v>
      </c>
      <c r="B1916" s="1" t="s">
        <v>7545</v>
      </c>
    </row>
    <row r="1917" spans="1:2">
      <c r="A1917" s="1" t="s">
        <v>5996</v>
      </c>
      <c r="B1917" s="1" t="s">
        <v>7524</v>
      </c>
    </row>
    <row r="1918" spans="1:2">
      <c r="A1918" s="1" t="s">
        <v>6002</v>
      </c>
      <c r="B1918" s="1" t="s">
        <v>7526</v>
      </c>
    </row>
    <row r="1919" spans="1:2">
      <c r="A1919" s="1" t="s">
        <v>6007</v>
      </c>
      <c r="B1919" s="1" t="s">
        <v>7523</v>
      </c>
    </row>
    <row r="1920" spans="1:2">
      <c r="A1920" s="1" t="s">
        <v>6011</v>
      </c>
      <c r="B1920" s="1" t="s">
        <v>7526</v>
      </c>
    </row>
    <row r="1921" spans="1:2">
      <c r="A1921" s="1" t="s">
        <v>6016</v>
      </c>
      <c r="B1921" s="1" t="s">
        <v>7524</v>
      </c>
    </row>
    <row r="1922" spans="1:2">
      <c r="A1922" s="1" t="s">
        <v>6021</v>
      </c>
      <c r="B1922" s="1" t="s">
        <v>7526</v>
      </c>
    </row>
    <row r="1923" spans="1:2">
      <c r="A1923" s="1" t="s">
        <v>6026</v>
      </c>
      <c r="B1923" s="1" t="s">
        <v>7522</v>
      </c>
    </row>
    <row r="1924" spans="1:2">
      <c r="A1924" s="1" t="s">
        <v>6031</v>
      </c>
      <c r="B1924" s="1" t="s">
        <v>7523</v>
      </c>
    </row>
    <row r="1925" spans="1:2">
      <c r="A1925" s="1" t="s">
        <v>6037</v>
      </c>
      <c r="B1925" s="1"/>
    </row>
    <row r="1926" spans="1:2">
      <c r="A1926" s="1" t="s">
        <v>6042</v>
      </c>
      <c r="B1926" s="1" t="s">
        <v>7524</v>
      </c>
    </row>
    <row r="1927" spans="1:2">
      <c r="A1927" s="1" t="s">
        <v>6045</v>
      </c>
      <c r="B1927" s="1" t="s">
        <v>7522</v>
      </c>
    </row>
    <row r="1928" spans="1:2">
      <c r="A1928" s="1" t="s">
        <v>6050</v>
      </c>
      <c r="B1928" s="1" t="s">
        <v>7522</v>
      </c>
    </row>
    <row r="1929" spans="1:2">
      <c r="A1929" s="1" t="s">
        <v>6055</v>
      </c>
      <c r="B1929" s="1" t="s">
        <v>7522</v>
      </c>
    </row>
    <row r="1930" spans="1:2">
      <c r="A1930" s="1" t="s">
        <v>7620</v>
      </c>
      <c r="B1930" s="1" t="s">
        <v>7522</v>
      </c>
    </row>
    <row r="1931" spans="1:2">
      <c r="A1931" s="1" t="s">
        <v>6061</v>
      </c>
      <c r="B1931" s="1" t="s">
        <v>7526</v>
      </c>
    </row>
    <row r="1932" spans="1:2">
      <c r="A1932" s="1" t="s">
        <v>6066</v>
      </c>
      <c r="B1932" s="1" t="s">
        <v>7526</v>
      </c>
    </row>
    <row r="1933" spans="1:2">
      <c r="A1933" s="1" t="s">
        <v>6071</v>
      </c>
      <c r="B1933" s="1" t="s">
        <v>7522</v>
      </c>
    </row>
    <row r="1934" spans="1:2">
      <c r="A1934" s="1" t="s">
        <v>6076</v>
      </c>
      <c r="B1934" s="1" t="s">
        <v>7524</v>
      </c>
    </row>
    <row r="1935" spans="1:2">
      <c r="A1935" s="1" t="s">
        <v>6081</v>
      </c>
      <c r="B1935" s="1" t="s">
        <v>7523</v>
      </c>
    </row>
    <row r="1936" spans="1:2">
      <c r="A1936" s="1" t="s">
        <v>6086</v>
      </c>
      <c r="B1936" s="1" t="s">
        <v>7524</v>
      </c>
    </row>
    <row r="1937" spans="1:2">
      <c r="A1937" s="1" t="s">
        <v>6091</v>
      </c>
      <c r="B1937" s="1" t="s">
        <v>7526</v>
      </c>
    </row>
    <row r="1938" spans="1:2">
      <c r="A1938" s="1" t="s">
        <v>6096</v>
      </c>
      <c r="B1938" s="1" t="s">
        <v>7523</v>
      </c>
    </row>
    <row r="1939" spans="1:2">
      <c r="A1939" s="1" t="s">
        <v>6101</v>
      </c>
      <c r="B1939" s="1" t="s">
        <v>7522</v>
      </c>
    </row>
    <row r="1940" spans="1:2">
      <c r="A1940" s="1" t="s">
        <v>6106</v>
      </c>
      <c r="B1940" s="1" t="s">
        <v>7526</v>
      </c>
    </row>
    <row r="1941" spans="1:2">
      <c r="A1941" s="1" t="s">
        <v>6111</v>
      </c>
      <c r="B1941" s="1" t="s">
        <v>7522</v>
      </c>
    </row>
    <row r="1942" spans="1:2">
      <c r="A1942" s="1" t="s">
        <v>6116</v>
      </c>
      <c r="B1942" s="1" t="s">
        <v>7524</v>
      </c>
    </row>
    <row r="1943" spans="1:2">
      <c r="A1943" s="1" t="s">
        <v>6121</v>
      </c>
      <c r="B1943" s="1" t="s">
        <v>7522</v>
      </c>
    </row>
    <row r="1944" spans="1:2">
      <c r="A1944" s="1" t="s">
        <v>6126</v>
      </c>
      <c r="B1944" s="1" t="s">
        <v>7522</v>
      </c>
    </row>
    <row r="1945" spans="1:2">
      <c r="A1945" s="1" t="s">
        <v>6131</v>
      </c>
      <c r="B1945" s="1" t="s">
        <v>7523</v>
      </c>
    </row>
    <row r="1946" spans="1:2">
      <c r="A1946" s="1" t="s">
        <v>6136</v>
      </c>
      <c r="B1946" s="1" t="s">
        <v>7523</v>
      </c>
    </row>
    <row r="1947" spans="1:2">
      <c r="A1947" s="1" t="s">
        <v>6142</v>
      </c>
      <c r="B1947" s="1" t="s">
        <v>7522</v>
      </c>
    </row>
    <row r="1948" spans="1:2">
      <c r="A1948" s="1" t="s">
        <v>6147</v>
      </c>
      <c r="B1948" s="1" t="s">
        <v>7523</v>
      </c>
    </row>
    <row r="1949" spans="1:2">
      <c r="A1949" s="1" t="s">
        <v>6151</v>
      </c>
      <c r="B1949" s="1" t="s">
        <v>7524</v>
      </c>
    </row>
    <row r="1950" spans="1:2">
      <c r="A1950" s="1" t="s">
        <v>6156</v>
      </c>
      <c r="B1950" s="1" t="s">
        <v>7524</v>
      </c>
    </row>
    <row r="1951" spans="1:2">
      <c r="A1951" s="1" t="s">
        <v>6161</v>
      </c>
      <c r="B1951" s="1" t="s">
        <v>7524</v>
      </c>
    </row>
    <row r="1952" spans="1:2">
      <c r="A1952" s="1" t="s">
        <v>6166</v>
      </c>
      <c r="B1952" s="1" t="s">
        <v>7522</v>
      </c>
    </row>
    <row r="1953" spans="1:2">
      <c r="A1953" s="1" t="s">
        <v>6171</v>
      </c>
      <c r="B1953" s="1" t="s">
        <v>7526</v>
      </c>
    </row>
    <row r="1954" spans="1:2">
      <c r="A1954" s="1" t="s">
        <v>6176</v>
      </c>
      <c r="B1954" s="1" t="s">
        <v>7524</v>
      </c>
    </row>
    <row r="1955" spans="1:2">
      <c r="A1955" s="1" t="s">
        <v>7621</v>
      </c>
      <c r="B1955" s="1" t="s">
        <v>7524</v>
      </c>
    </row>
    <row r="1956" spans="1:2">
      <c r="A1956" s="1" t="s">
        <v>6181</v>
      </c>
      <c r="B1956" s="1" t="s">
        <v>7524</v>
      </c>
    </row>
    <row r="1957" spans="1:2">
      <c r="A1957" s="1" t="s">
        <v>6186</v>
      </c>
      <c r="B1957" s="1" t="s">
        <v>7524</v>
      </c>
    </row>
    <row r="1958" spans="1:2">
      <c r="A1958" s="1" t="s">
        <v>6191</v>
      </c>
      <c r="B1958" s="1" t="s">
        <v>7524</v>
      </c>
    </row>
    <row r="1959" spans="1:2">
      <c r="A1959" s="1" t="s">
        <v>6196</v>
      </c>
      <c r="B1959" s="1" t="s">
        <v>7523</v>
      </c>
    </row>
    <row r="1960" spans="1:2">
      <c r="A1960" s="1" t="s">
        <v>6201</v>
      </c>
      <c r="B1960" s="1" t="s">
        <v>7524</v>
      </c>
    </row>
    <row r="1961" spans="1:2">
      <c r="A1961" s="1" t="s">
        <v>6206</v>
      </c>
      <c r="B1961" s="1" t="s">
        <v>7523</v>
      </c>
    </row>
    <row r="1962" spans="1:2">
      <c r="A1962" s="1" t="s">
        <v>6209</v>
      </c>
      <c r="B1962" s="1" t="s">
        <v>7526</v>
      </c>
    </row>
    <row r="1963" spans="1:2">
      <c r="A1963" s="1" t="s">
        <v>6214</v>
      </c>
      <c r="B1963" s="1" t="s">
        <v>7524</v>
      </c>
    </row>
    <row r="1964" spans="1:2">
      <c r="A1964" s="1" t="s">
        <v>6219</v>
      </c>
      <c r="B1964" s="1" t="s">
        <v>7524</v>
      </c>
    </row>
    <row r="1965" spans="1:2">
      <c r="A1965" s="1" t="s">
        <v>6224</v>
      </c>
      <c r="B1965" s="1" t="s">
        <v>7526</v>
      </c>
    </row>
    <row r="1966" spans="1:2">
      <c r="A1966" s="1" t="s">
        <v>6229</v>
      </c>
      <c r="B1966" s="1" t="s">
        <v>7523</v>
      </c>
    </row>
    <row r="1967" spans="1:2">
      <c r="A1967" s="1" t="s">
        <v>6234</v>
      </c>
      <c r="B1967" s="1" t="s">
        <v>7522</v>
      </c>
    </row>
    <row r="1968" spans="1:2">
      <c r="A1968" s="1" t="s">
        <v>6239</v>
      </c>
      <c r="B1968" s="1"/>
    </row>
    <row r="1969" spans="1:2">
      <c r="A1969" s="1" t="s">
        <v>6245</v>
      </c>
      <c r="B1969" s="1" t="s">
        <v>7522</v>
      </c>
    </row>
    <row r="1970" spans="1:2">
      <c r="A1970" s="1" t="s">
        <v>6250</v>
      </c>
      <c r="B1970" s="1" t="s">
        <v>7523</v>
      </c>
    </row>
    <row r="1971" spans="1:2">
      <c r="A1971" s="1" t="s">
        <v>6255</v>
      </c>
      <c r="B1971" s="1" t="s">
        <v>7524</v>
      </c>
    </row>
    <row r="1972" spans="1:2">
      <c r="A1972" s="1" t="s">
        <v>6260</v>
      </c>
      <c r="B1972" s="1" t="s">
        <v>7524</v>
      </c>
    </row>
    <row r="1973" spans="1:2">
      <c r="A1973" s="1" t="s">
        <v>6265</v>
      </c>
      <c r="B1973" s="1" t="s">
        <v>7523</v>
      </c>
    </row>
    <row r="1974" spans="1:2">
      <c r="A1974" s="1" t="s">
        <v>6270</v>
      </c>
      <c r="B1974" s="1" t="s">
        <v>7524</v>
      </c>
    </row>
    <row r="1975" spans="1:2">
      <c r="A1975" s="1" t="s">
        <v>6275</v>
      </c>
      <c r="B1975" s="1" t="s">
        <v>7522</v>
      </c>
    </row>
    <row r="1976" spans="1:2">
      <c r="A1976" s="1" t="s">
        <v>6280</v>
      </c>
      <c r="B1976" s="1" t="s">
        <v>7524</v>
      </c>
    </row>
    <row r="1977" spans="1:2">
      <c r="A1977" s="1" t="s">
        <v>6285</v>
      </c>
      <c r="B1977" s="1" t="s">
        <v>7524</v>
      </c>
    </row>
    <row r="1978" spans="1:2">
      <c r="A1978" s="1" t="s">
        <v>6290</v>
      </c>
      <c r="B1978" s="1" t="s">
        <v>7524</v>
      </c>
    </row>
    <row r="1979" spans="1:2">
      <c r="A1979" s="1" t="s">
        <v>6295</v>
      </c>
      <c r="B1979" s="1" t="s">
        <v>7526</v>
      </c>
    </row>
    <row r="1980" spans="1:2">
      <c r="A1980" s="1" t="s">
        <v>6300</v>
      </c>
      <c r="B1980" s="1" t="s">
        <v>7523</v>
      </c>
    </row>
    <row r="1981" spans="1:2">
      <c r="A1981" s="1" t="s">
        <v>6305</v>
      </c>
      <c r="B1981" s="1" t="s">
        <v>7524</v>
      </c>
    </row>
    <row r="1982" spans="1:2">
      <c r="A1982" s="1" t="s">
        <v>6312</v>
      </c>
      <c r="B1982" s="1"/>
    </row>
    <row r="1983" spans="1:2">
      <c r="A1983" s="1" t="s">
        <v>6317</v>
      </c>
      <c r="B1983" s="1" t="s">
        <v>7526</v>
      </c>
    </row>
    <row r="1984" spans="1:2">
      <c r="A1984" s="1" t="s">
        <v>6322</v>
      </c>
      <c r="B1984" s="1" t="s">
        <v>7522</v>
      </c>
    </row>
    <row r="1985" spans="1:2">
      <c r="A1985" s="1" t="s">
        <v>6327</v>
      </c>
      <c r="B1985" s="1" t="s">
        <v>7524</v>
      </c>
    </row>
    <row r="1986" spans="1:2">
      <c r="A1986" s="1" t="s">
        <v>6332</v>
      </c>
      <c r="B1986" s="1" t="s">
        <v>7524</v>
      </c>
    </row>
    <row r="1987" spans="1:2">
      <c r="A1987" s="1" t="s">
        <v>6337</v>
      </c>
      <c r="B1987" s="1" t="s">
        <v>7526</v>
      </c>
    </row>
    <row r="1988" spans="1:2">
      <c r="A1988" s="1" t="s">
        <v>6342</v>
      </c>
      <c r="B1988" s="1" t="s">
        <v>7522</v>
      </c>
    </row>
    <row r="1989" spans="1:2">
      <c r="A1989" s="1" t="s">
        <v>6348</v>
      </c>
      <c r="B1989" s="1" t="s">
        <v>7524</v>
      </c>
    </row>
    <row r="1990" spans="1:2">
      <c r="A1990" s="1" t="s">
        <v>6353</v>
      </c>
      <c r="B1990" s="1" t="s">
        <v>7526</v>
      </c>
    </row>
    <row r="1991" spans="1:2">
      <c r="A1991" s="1" t="s">
        <v>6358</v>
      </c>
      <c r="B1991" s="1" t="s">
        <v>7522</v>
      </c>
    </row>
    <row r="1992" spans="1:2">
      <c r="A1992" s="1" t="s">
        <v>6363</v>
      </c>
      <c r="B1992" s="1" t="s">
        <v>7524</v>
      </c>
    </row>
    <row r="1993" spans="1:2">
      <c r="A1993" s="1" t="s">
        <v>6368</v>
      </c>
      <c r="B1993" s="1" t="s">
        <v>7523</v>
      </c>
    </row>
    <row r="1994" spans="1:2">
      <c r="A1994" s="1" t="s">
        <v>7484</v>
      </c>
      <c r="B1994" s="1" t="s">
        <v>7523</v>
      </c>
    </row>
    <row r="1995" spans="1:2">
      <c r="A1995" s="1" t="s">
        <v>6373</v>
      </c>
      <c r="B1995" s="1" t="s">
        <v>7522</v>
      </c>
    </row>
    <row r="1996" spans="1:2">
      <c r="A1996" s="1" t="s">
        <v>6378</v>
      </c>
      <c r="B1996" s="1" t="s">
        <v>7522</v>
      </c>
    </row>
    <row r="1997" spans="1:2">
      <c r="A1997" s="1" t="s">
        <v>6383</v>
      </c>
      <c r="B1997" s="1"/>
    </row>
    <row r="1998" spans="1:2">
      <c r="A1998" s="1" t="s">
        <v>6388</v>
      </c>
      <c r="B1998" s="1" t="s">
        <v>7524</v>
      </c>
    </row>
    <row r="1999" spans="1:2">
      <c r="A1999" s="1" t="s">
        <v>6393</v>
      </c>
      <c r="B1999" s="1" t="s">
        <v>7522</v>
      </c>
    </row>
    <row r="2000" spans="1:2">
      <c r="A2000" s="1" t="s">
        <v>6397</v>
      </c>
      <c r="B2000" s="1" t="s">
        <v>7526</v>
      </c>
    </row>
    <row r="2001" spans="1:2">
      <c r="A2001" s="1" t="s">
        <v>6402</v>
      </c>
      <c r="B2001" s="1" t="s">
        <v>7522</v>
      </c>
    </row>
    <row r="2002" spans="1:2">
      <c r="A2002" s="1" t="s">
        <v>6407</v>
      </c>
      <c r="B2002" s="1" t="s">
        <v>7523</v>
      </c>
    </row>
    <row r="2003" spans="1:2">
      <c r="A2003" s="1" t="s">
        <v>6412</v>
      </c>
      <c r="B2003" s="1" t="s">
        <v>7523</v>
      </c>
    </row>
    <row r="2004" spans="1:2">
      <c r="A2004" s="1" t="s">
        <v>6417</v>
      </c>
      <c r="B2004" s="1" t="s">
        <v>7523</v>
      </c>
    </row>
    <row r="2005" spans="1:2">
      <c r="A2005" s="1" t="s">
        <v>6422</v>
      </c>
      <c r="B2005" s="1" t="s">
        <v>7523</v>
      </c>
    </row>
    <row r="2006" spans="1:2">
      <c r="A2006" s="1" t="s">
        <v>6427</v>
      </c>
      <c r="B2006" s="1" t="s">
        <v>7526</v>
      </c>
    </row>
    <row r="2007" spans="1:2">
      <c r="A2007" s="1" t="s">
        <v>6432</v>
      </c>
      <c r="B2007" s="1" t="s">
        <v>7522</v>
      </c>
    </row>
    <row r="2008" spans="1:2">
      <c r="A2008" s="1" t="s">
        <v>6437</v>
      </c>
      <c r="B2008" s="1" t="s">
        <v>7524</v>
      </c>
    </row>
    <row r="2009" spans="1:2">
      <c r="A2009" s="1" t="s">
        <v>6443</v>
      </c>
      <c r="B2009" s="1" t="s">
        <v>7522</v>
      </c>
    </row>
    <row r="2010" spans="1:2">
      <c r="A2010" s="1" t="s">
        <v>6448</v>
      </c>
      <c r="B2010" s="1" t="s">
        <v>7523</v>
      </c>
    </row>
    <row r="2011" spans="1:2">
      <c r="A2011" s="1" t="s">
        <v>6453</v>
      </c>
      <c r="B2011" s="1" t="s">
        <v>7523</v>
      </c>
    </row>
    <row r="2012" spans="1:2">
      <c r="A2012" s="1" t="s">
        <v>6458</v>
      </c>
      <c r="B2012" s="1" t="s">
        <v>7523</v>
      </c>
    </row>
    <row r="2013" spans="1:2">
      <c r="A2013" s="1" t="s">
        <v>6463</v>
      </c>
      <c r="B2013" s="1" t="s">
        <v>7522</v>
      </c>
    </row>
    <row r="2014" spans="1:2">
      <c r="A2014" s="1" t="s">
        <v>7622</v>
      </c>
      <c r="B2014" s="1" t="s">
        <v>7524</v>
      </c>
    </row>
    <row r="2015" spans="1:2">
      <c r="A2015" s="1" t="s">
        <v>6468</v>
      </c>
      <c r="B2015" s="1" t="s">
        <v>7523</v>
      </c>
    </row>
    <row r="2016" spans="1:2">
      <c r="A2016" s="1" t="s">
        <v>6473</v>
      </c>
      <c r="B2016" s="1" t="s">
        <v>7522</v>
      </c>
    </row>
    <row r="2017" spans="1:2">
      <c r="A2017" s="1" t="s">
        <v>6478</v>
      </c>
      <c r="B2017" s="1" t="s">
        <v>7524</v>
      </c>
    </row>
    <row r="2018" spans="1:2">
      <c r="A2018" s="1" t="s">
        <v>6483</v>
      </c>
      <c r="B2018" s="1" t="s">
        <v>7523</v>
      </c>
    </row>
    <row r="2019" spans="1:2">
      <c r="A2019" s="1" t="s">
        <v>6488</v>
      </c>
      <c r="B2019" s="1" t="s">
        <v>7523</v>
      </c>
    </row>
    <row r="2020" spans="1:2">
      <c r="A2020" s="1" t="s">
        <v>7623</v>
      </c>
      <c r="B2020" s="1" t="s">
        <v>7522</v>
      </c>
    </row>
    <row r="2021" spans="1:2">
      <c r="A2021" s="1" t="s">
        <v>6493</v>
      </c>
      <c r="B2021" s="1" t="s">
        <v>7523</v>
      </c>
    </row>
    <row r="2022" spans="1:2">
      <c r="A2022" s="1" t="s">
        <v>6498</v>
      </c>
      <c r="B2022" s="1" t="s">
        <v>7522</v>
      </c>
    </row>
    <row r="2023" spans="1:2">
      <c r="A2023" s="1" t="s">
        <v>7516</v>
      </c>
      <c r="B2023" s="1" t="s">
        <v>7524</v>
      </c>
    </row>
    <row r="2024" spans="1:2">
      <c r="A2024" s="1" t="s">
        <v>6503</v>
      </c>
      <c r="B2024" s="1" t="s">
        <v>7524</v>
      </c>
    </row>
    <row r="2025" spans="1:2">
      <c r="A2025" s="1" t="s">
        <v>6508</v>
      </c>
      <c r="B2025" s="1" t="s">
        <v>7545</v>
      </c>
    </row>
    <row r="2026" spans="1:2">
      <c r="A2026" s="1" t="s">
        <v>6513</v>
      </c>
      <c r="B2026" s="1" t="s">
        <v>7523</v>
      </c>
    </row>
    <row r="2027" spans="1:2">
      <c r="A2027" s="1" t="s">
        <v>6518</v>
      </c>
      <c r="B2027" s="1" t="s">
        <v>7524</v>
      </c>
    </row>
    <row r="2028" spans="1:2">
      <c r="A2028" s="1" t="s">
        <v>6523</v>
      </c>
      <c r="B2028" s="1" t="s">
        <v>7524</v>
      </c>
    </row>
    <row r="2029" spans="1:2">
      <c r="A2029" s="1" t="s">
        <v>7624</v>
      </c>
      <c r="B2029" s="1" t="s">
        <v>7524</v>
      </c>
    </row>
    <row r="2030" spans="1:2">
      <c r="A2030" s="1" t="s">
        <v>6528</v>
      </c>
      <c r="B2030" s="1"/>
    </row>
    <row r="2031" spans="1:2">
      <c r="A2031" s="1" t="s">
        <v>6533</v>
      </c>
      <c r="B2031" s="1" t="s">
        <v>7526</v>
      </c>
    </row>
    <row r="2032" spans="1:2">
      <c r="A2032" s="1" t="s">
        <v>6538</v>
      </c>
      <c r="B2032" s="1" t="s">
        <v>7522</v>
      </c>
    </row>
    <row r="2033" spans="1:2">
      <c r="A2033" s="1" t="s">
        <v>6543</v>
      </c>
      <c r="B2033" s="1" t="s">
        <v>7522</v>
      </c>
    </row>
    <row r="2034" spans="1:2">
      <c r="A2034" s="1" t="s">
        <v>6548</v>
      </c>
      <c r="B2034" s="1" t="s">
        <v>7524</v>
      </c>
    </row>
    <row r="2035" spans="1:2">
      <c r="A2035" s="1" t="s">
        <v>6553</v>
      </c>
      <c r="B2035" s="1" t="s">
        <v>7524</v>
      </c>
    </row>
    <row r="2036" spans="1:2">
      <c r="A2036" s="1" t="s">
        <v>6558</v>
      </c>
      <c r="B2036" s="1" t="s">
        <v>7524</v>
      </c>
    </row>
    <row r="2037" spans="1:2">
      <c r="A2037" s="1" t="s">
        <v>6563</v>
      </c>
      <c r="B2037" s="1" t="s">
        <v>7524</v>
      </c>
    </row>
    <row r="2038" spans="1:2">
      <c r="A2038" s="1" t="s">
        <v>6568</v>
      </c>
      <c r="B2038" s="1" t="s">
        <v>7524</v>
      </c>
    </row>
    <row r="2039" spans="1:2">
      <c r="A2039" s="1" t="s">
        <v>6573</v>
      </c>
      <c r="B2039" s="1" t="s">
        <v>7524</v>
      </c>
    </row>
    <row r="2040" spans="1:2">
      <c r="A2040" s="1" t="s">
        <v>6576</v>
      </c>
      <c r="B2040" s="1" t="s">
        <v>7524</v>
      </c>
    </row>
    <row r="2041" spans="1:2">
      <c r="A2041" s="1" t="s">
        <v>6581</v>
      </c>
      <c r="B2041" s="1" t="s">
        <v>7524</v>
      </c>
    </row>
    <row r="2042" spans="1:2">
      <c r="A2042" s="1" t="s">
        <v>6586</v>
      </c>
      <c r="B2042" s="1" t="s">
        <v>7522</v>
      </c>
    </row>
    <row r="2043" spans="1:2">
      <c r="A2043" s="1" t="s">
        <v>6591</v>
      </c>
      <c r="B2043" s="1" t="s">
        <v>7526</v>
      </c>
    </row>
    <row r="2044" spans="1:2">
      <c r="A2044" s="1" t="s">
        <v>6596</v>
      </c>
      <c r="B2044" s="1" t="s">
        <v>7523</v>
      </c>
    </row>
    <row r="2045" spans="1:2">
      <c r="A2045" s="1" t="s">
        <v>6601</v>
      </c>
      <c r="B2045" s="1" t="s">
        <v>7526</v>
      </c>
    </row>
    <row r="2046" spans="1:2">
      <c r="A2046" s="1" t="s">
        <v>6606</v>
      </c>
      <c r="B2046" s="1" t="s">
        <v>7526</v>
      </c>
    </row>
    <row r="2047" spans="1:2">
      <c r="A2047" s="1" t="s">
        <v>6611</v>
      </c>
      <c r="B2047" s="1" t="s">
        <v>7526</v>
      </c>
    </row>
    <row r="2048" spans="1:2">
      <c r="A2048" s="1" t="s">
        <v>6616</v>
      </c>
      <c r="B2048" s="1" t="s">
        <v>7526</v>
      </c>
    </row>
    <row r="2049" spans="1:2">
      <c r="A2049" s="1" t="s">
        <v>6621</v>
      </c>
      <c r="B2049" s="1" t="s">
        <v>7522</v>
      </c>
    </row>
    <row r="2050" spans="1:2">
      <c r="A2050" s="1" t="s">
        <v>6626</v>
      </c>
      <c r="B2050" s="1"/>
    </row>
    <row r="2051" spans="1:2">
      <c r="A2051" s="1" t="s">
        <v>6630</v>
      </c>
      <c r="B2051" s="1" t="s">
        <v>7523</v>
      </c>
    </row>
    <row r="2052" spans="1:2">
      <c r="A2052" s="1" t="s">
        <v>6635</v>
      </c>
      <c r="B2052" s="1" t="s">
        <v>7524</v>
      </c>
    </row>
    <row r="2053" spans="1:2">
      <c r="A2053" s="1" t="s">
        <v>6640</v>
      </c>
      <c r="B2053" s="1" t="s">
        <v>7523</v>
      </c>
    </row>
    <row r="2054" spans="1:2">
      <c r="A2054" s="1" t="s">
        <v>6645</v>
      </c>
      <c r="B2054" s="1" t="s">
        <v>7523</v>
      </c>
    </row>
    <row r="2055" spans="1:2">
      <c r="A2055" s="1" t="s">
        <v>6651</v>
      </c>
      <c r="B2055" s="1" t="s">
        <v>7523</v>
      </c>
    </row>
    <row r="2056" spans="1:2">
      <c r="A2056" s="1" t="s">
        <v>6656</v>
      </c>
      <c r="B2056" s="1" t="s">
        <v>7524</v>
      </c>
    </row>
    <row r="2057" spans="1:2">
      <c r="A2057" s="1" t="s">
        <v>7625</v>
      </c>
      <c r="B2057" s="1" t="s">
        <v>7524</v>
      </c>
    </row>
    <row r="2058" spans="1:2">
      <c r="A2058" s="1" t="s">
        <v>6661</v>
      </c>
      <c r="B2058" s="1" t="s">
        <v>7523</v>
      </c>
    </row>
    <row r="2059" spans="1:2">
      <c r="A2059" s="1" t="s">
        <v>6666</v>
      </c>
      <c r="B2059" s="1" t="s">
        <v>7524</v>
      </c>
    </row>
    <row r="2060" spans="1:2">
      <c r="A2060" s="1" t="s">
        <v>6671</v>
      </c>
      <c r="B2060" s="1" t="s">
        <v>7545</v>
      </c>
    </row>
    <row r="2061" spans="1:2">
      <c r="A2061" s="1" t="s">
        <v>6676</v>
      </c>
      <c r="B2061" s="1" t="s">
        <v>7523</v>
      </c>
    </row>
    <row r="2062" spans="1:2">
      <c r="A2062" s="1" t="s">
        <v>6681</v>
      </c>
      <c r="B2062" s="1" t="s">
        <v>7523</v>
      </c>
    </row>
    <row r="2063" spans="1:2">
      <c r="A2063" s="1" t="s">
        <v>6686</v>
      </c>
      <c r="B2063" s="1" t="s">
        <v>7524</v>
      </c>
    </row>
    <row r="2064" spans="1:2">
      <c r="A2064" s="1" t="s">
        <v>6691</v>
      </c>
      <c r="B2064" s="1" t="s">
        <v>7523</v>
      </c>
    </row>
    <row r="2065" spans="1:2">
      <c r="A2065" s="1" t="s">
        <v>6696</v>
      </c>
      <c r="B2065" s="1" t="s">
        <v>7524</v>
      </c>
    </row>
    <row r="2066" spans="1:2">
      <c r="A2066" s="1" t="s">
        <v>6701</v>
      </c>
      <c r="B2066" s="1" t="s">
        <v>7523</v>
      </c>
    </row>
    <row r="2067" spans="1:2">
      <c r="A2067" s="1" t="s">
        <v>6706</v>
      </c>
      <c r="B2067" s="1" t="s">
        <v>7522</v>
      </c>
    </row>
    <row r="2068" spans="1:2">
      <c r="A2068" s="1" t="s">
        <v>6710</v>
      </c>
      <c r="B2068" s="1" t="s">
        <v>7524</v>
      </c>
    </row>
    <row r="2069" spans="1:2">
      <c r="A2069" s="1" t="s">
        <v>6715</v>
      </c>
      <c r="B2069" s="1" t="s">
        <v>7524</v>
      </c>
    </row>
    <row r="2070" spans="1:2">
      <c r="A2070" s="1" t="s">
        <v>6720</v>
      </c>
      <c r="B2070" s="1" t="s">
        <v>7523</v>
      </c>
    </row>
    <row r="2071" spans="1:2">
      <c r="A2071" s="1" t="s">
        <v>6725</v>
      </c>
      <c r="B2071" s="1" t="s">
        <v>7526</v>
      </c>
    </row>
    <row r="2072" spans="1:2">
      <c r="A2072" s="1" t="s">
        <v>6730</v>
      </c>
      <c r="B2072" s="1" t="s">
        <v>7524</v>
      </c>
    </row>
    <row r="2073" spans="1:2">
      <c r="A2073" s="1" t="s">
        <v>6735</v>
      </c>
      <c r="B2073" s="1" t="s">
        <v>7524</v>
      </c>
    </row>
    <row r="2074" spans="1:2">
      <c r="A2074" s="1" t="s">
        <v>6741</v>
      </c>
      <c r="B2074" s="1" t="s">
        <v>7526</v>
      </c>
    </row>
    <row r="2075" spans="1:2">
      <c r="A2075" s="1" t="s">
        <v>6746</v>
      </c>
      <c r="B2075" s="1" t="s">
        <v>7522</v>
      </c>
    </row>
    <row r="2076" spans="1:2">
      <c r="A2076" s="1" t="s">
        <v>6751</v>
      </c>
      <c r="B2076" s="1" t="s">
        <v>7522</v>
      </c>
    </row>
    <row r="2077" spans="1:2">
      <c r="A2077" s="1" t="s">
        <v>81</v>
      </c>
      <c r="B2077" s="1" t="s">
        <v>7524</v>
      </c>
    </row>
    <row r="2078" spans="1:2">
      <c r="A2078" s="1" t="s">
        <v>6756</v>
      </c>
      <c r="B2078" s="1" t="s">
        <v>7526</v>
      </c>
    </row>
    <row r="2079" spans="1:2">
      <c r="A2079" s="1" t="s">
        <v>6761</v>
      </c>
      <c r="B2079" s="1" t="s">
        <v>7522</v>
      </c>
    </row>
    <row r="2080" spans="1:2">
      <c r="A2080" s="1" t="s">
        <v>6766</v>
      </c>
      <c r="B2080" s="1" t="s">
        <v>7526</v>
      </c>
    </row>
    <row r="2081" spans="1:2">
      <c r="A2081" s="1" t="s">
        <v>6771</v>
      </c>
      <c r="B2081" s="1" t="s">
        <v>7523</v>
      </c>
    </row>
    <row r="2082" spans="1:2">
      <c r="A2082" s="1" t="s">
        <v>6775</v>
      </c>
      <c r="B2082" s="1" t="s">
        <v>7524</v>
      </c>
    </row>
    <row r="2083" spans="1:2">
      <c r="A2083" s="1" t="s">
        <v>6780</v>
      </c>
      <c r="B2083" s="1" t="s">
        <v>7523</v>
      </c>
    </row>
    <row r="2084" spans="1:2">
      <c r="A2084" s="1" t="s">
        <v>6784</v>
      </c>
      <c r="B2084" s="1" t="s">
        <v>7522</v>
      </c>
    </row>
    <row r="2085" spans="1:2">
      <c r="A2085" s="1" t="s">
        <v>6789</v>
      </c>
      <c r="B2085" s="1" t="s">
        <v>7522</v>
      </c>
    </row>
    <row r="2086" spans="1:2">
      <c r="A2086" s="1" t="s">
        <v>6794</v>
      </c>
      <c r="B2086" s="1" t="s">
        <v>7522</v>
      </c>
    </row>
    <row r="2087" spans="1:2">
      <c r="A2087" s="1" t="s">
        <v>6800</v>
      </c>
      <c r="B2087" s="1" t="s">
        <v>7524</v>
      </c>
    </row>
    <row r="2088" spans="1:2">
      <c r="A2088" s="1" t="s">
        <v>7626</v>
      </c>
      <c r="B2088" s="1"/>
    </row>
    <row r="2089" spans="1:2">
      <c r="A2089" s="1" t="s">
        <v>6810</v>
      </c>
      <c r="B2089" s="1" t="s">
        <v>7524</v>
      </c>
    </row>
    <row r="2090" spans="1:2">
      <c r="A2090" s="1" t="s">
        <v>6815</v>
      </c>
      <c r="B2090" s="1" t="s">
        <v>7522</v>
      </c>
    </row>
    <row r="2091" spans="1:2">
      <c r="A2091" s="1" t="s">
        <v>6820</v>
      </c>
      <c r="B2091" s="1" t="s">
        <v>7524</v>
      </c>
    </row>
    <row r="2092" spans="1:2">
      <c r="A2092" s="1" t="s">
        <v>6825</v>
      </c>
      <c r="B2092" s="1" t="s">
        <v>7524</v>
      </c>
    </row>
    <row r="2093" spans="1:2">
      <c r="A2093" s="1" t="s">
        <v>6830</v>
      </c>
      <c r="B2093" s="1" t="s">
        <v>7522</v>
      </c>
    </row>
    <row r="2094" spans="1:2">
      <c r="A2094" s="1" t="s">
        <v>6836</v>
      </c>
      <c r="B2094" s="1" t="s">
        <v>7526</v>
      </c>
    </row>
    <row r="2095" spans="1:2">
      <c r="A2095" s="1" t="s">
        <v>6841</v>
      </c>
      <c r="B2095" s="1" t="s">
        <v>7523</v>
      </c>
    </row>
    <row r="2096" spans="1:2">
      <c r="A2096" s="1" t="s">
        <v>7464</v>
      </c>
      <c r="B2096" s="1" t="s">
        <v>7524</v>
      </c>
    </row>
    <row r="2097" spans="1:2">
      <c r="A2097" s="1" t="s">
        <v>6847</v>
      </c>
      <c r="B2097" s="1" t="s">
        <v>7522</v>
      </c>
    </row>
    <row r="2098" spans="1:2">
      <c r="A2098" s="1" t="s">
        <v>6852</v>
      </c>
      <c r="B2098" s="1" t="s">
        <v>7524</v>
      </c>
    </row>
    <row r="2099" spans="1:2">
      <c r="A2099" s="1" t="s">
        <v>6857</v>
      </c>
      <c r="B2099" s="1" t="s">
        <v>7523</v>
      </c>
    </row>
    <row r="2100" spans="1:2">
      <c r="A2100" s="1" t="s">
        <v>6861</v>
      </c>
      <c r="B2100" s="1" t="s">
        <v>7524</v>
      </c>
    </row>
    <row r="2101" spans="1:2">
      <c r="A2101" s="1" t="s">
        <v>6866</v>
      </c>
      <c r="B2101" s="1" t="s">
        <v>7523</v>
      </c>
    </row>
    <row r="2102" spans="1:2">
      <c r="A2102" s="1" t="s">
        <v>6871</v>
      </c>
      <c r="B2102" s="1" t="s">
        <v>7524</v>
      </c>
    </row>
    <row r="2103" spans="1:2">
      <c r="A2103" s="1" t="s">
        <v>6876</v>
      </c>
      <c r="B2103" s="1" t="s">
        <v>7522</v>
      </c>
    </row>
    <row r="2104" spans="1:2">
      <c r="A2104" s="1" t="s">
        <v>6881</v>
      </c>
      <c r="B2104" s="1" t="s">
        <v>7524</v>
      </c>
    </row>
    <row r="2105" spans="1:2">
      <c r="A2105" s="1" t="s">
        <v>6886</v>
      </c>
      <c r="B2105" s="1" t="s">
        <v>7523</v>
      </c>
    </row>
    <row r="2106" spans="1:2">
      <c r="A2106" s="1" t="s">
        <v>346</v>
      </c>
      <c r="B2106" s="1" t="s">
        <v>7526</v>
      </c>
    </row>
    <row r="2107" spans="1:2">
      <c r="A2107" s="1" t="s">
        <v>6893</v>
      </c>
      <c r="B2107" s="1" t="s">
        <v>7526</v>
      </c>
    </row>
    <row r="2108" spans="1:2">
      <c r="A2108" s="1" t="s">
        <v>6898</v>
      </c>
      <c r="B2108" s="1" t="s">
        <v>7524</v>
      </c>
    </row>
    <row r="2109" spans="1:2">
      <c r="A2109" s="1" t="s">
        <v>6903</v>
      </c>
      <c r="B2109" s="1" t="s">
        <v>7526</v>
      </c>
    </row>
    <row r="2110" spans="1:2">
      <c r="A2110" s="1" t="s">
        <v>6908</v>
      </c>
      <c r="B2110" s="1" t="s">
        <v>7524</v>
      </c>
    </row>
    <row r="2111" spans="1:2">
      <c r="A2111" s="1" t="s">
        <v>6914</v>
      </c>
      <c r="B2111" s="1" t="s">
        <v>7524</v>
      </c>
    </row>
    <row r="2112" spans="1:2">
      <c r="A2112" s="1" t="s">
        <v>6917</v>
      </c>
      <c r="B2112" s="1" t="s">
        <v>7526</v>
      </c>
    </row>
    <row r="2113" spans="1:2">
      <c r="A2113" s="1" t="s">
        <v>6920</v>
      </c>
      <c r="B2113" s="1" t="s">
        <v>7526</v>
      </c>
    </row>
    <row r="2114" spans="1:2">
      <c r="A2114" s="1" t="s">
        <v>6923</v>
      </c>
      <c r="B2114" s="1" t="s">
        <v>7522</v>
      </c>
    </row>
    <row r="2115" spans="1:2">
      <c r="A2115" s="1" t="s">
        <v>6927</v>
      </c>
      <c r="B2115" s="1" t="s">
        <v>7522</v>
      </c>
    </row>
    <row r="2116" spans="1:2">
      <c r="A2116" s="1" t="s">
        <v>6930</v>
      </c>
      <c r="B2116" s="1" t="s">
        <v>7522</v>
      </c>
    </row>
    <row r="2117" spans="1:2">
      <c r="A2117" s="1" t="s">
        <v>6934</v>
      </c>
      <c r="B2117" s="1"/>
    </row>
    <row r="2118" spans="1:2">
      <c r="A2118" s="1" t="s">
        <v>6937</v>
      </c>
      <c r="B2118" s="1" t="s">
        <v>7545</v>
      </c>
    </row>
    <row r="2119" spans="1:2">
      <c r="A2119" s="1" t="s">
        <v>6940</v>
      </c>
      <c r="B2119" s="1" t="s">
        <v>7522</v>
      </c>
    </row>
    <row r="2120" spans="1:2">
      <c r="A2120" s="1" t="s">
        <v>6943</v>
      </c>
      <c r="B2120" s="1" t="s">
        <v>7526</v>
      </c>
    </row>
    <row r="2121" spans="1:2">
      <c r="A2121" s="1" t="s">
        <v>6945</v>
      </c>
      <c r="B2121" s="1" t="s">
        <v>7524</v>
      </c>
    </row>
    <row r="2122" spans="1:2">
      <c r="A2122" s="1" t="s">
        <v>6948</v>
      </c>
      <c r="B2122" s="1" t="s">
        <v>7524</v>
      </c>
    </row>
    <row r="2123" spans="1:2">
      <c r="A2123" s="1" t="s">
        <v>6951</v>
      </c>
      <c r="B2123" s="1" t="s">
        <v>7545</v>
      </c>
    </row>
    <row r="2124" spans="1:2">
      <c r="A2124" s="1" t="s">
        <v>6954</v>
      </c>
      <c r="B2124" s="1" t="s">
        <v>7545</v>
      </c>
    </row>
    <row r="2125" spans="1:2">
      <c r="A2125" s="1" t="s">
        <v>6957</v>
      </c>
      <c r="B2125" s="1" t="s">
        <v>7523</v>
      </c>
    </row>
    <row r="2126" spans="1:2">
      <c r="A2126" s="1" t="s">
        <v>6960</v>
      </c>
      <c r="B2126" s="1" t="s">
        <v>7524</v>
      </c>
    </row>
    <row r="2127" spans="1:2">
      <c r="A2127" s="1" t="s">
        <v>6963</v>
      </c>
      <c r="B2127" s="1" t="s">
        <v>7526</v>
      </c>
    </row>
    <row r="2128" spans="1:2">
      <c r="A2128" s="1" t="s">
        <v>6966</v>
      </c>
      <c r="B2128" s="1" t="s">
        <v>7522</v>
      </c>
    </row>
    <row r="2129" spans="1:2">
      <c r="A2129" s="1" t="s">
        <v>6969</v>
      </c>
      <c r="B2129" s="1" t="s">
        <v>7524</v>
      </c>
    </row>
    <row r="2130" spans="1:2">
      <c r="A2130" s="1" t="s">
        <v>6972</v>
      </c>
      <c r="B2130" s="1" t="s">
        <v>7522</v>
      </c>
    </row>
    <row r="2131" spans="1:2">
      <c r="A2131" s="1" t="s">
        <v>6975</v>
      </c>
      <c r="B2131" s="1" t="s">
        <v>7526</v>
      </c>
    </row>
    <row r="2132" spans="1:2">
      <c r="A2132" s="1" t="s">
        <v>6978</v>
      </c>
      <c r="B2132" s="1" t="s">
        <v>7524</v>
      </c>
    </row>
    <row r="2133" spans="1:2">
      <c r="A2133" s="1" t="s">
        <v>6981</v>
      </c>
      <c r="B2133" s="1" t="s">
        <v>7522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흰색 셔츠</cp:lastModifiedBy>
  <cp:revision>1</cp:revision>
  <dcterms:created xsi:type="dcterms:W3CDTF">2015-11-18T01:35:00Z</dcterms:created>
  <cp:lastPrinted>2017-01-10T02:55:00Z</cp:lastPrinted>
  <dcterms:modified xsi:type="dcterms:W3CDTF">2023-09-28T01:58:12Z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